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11505" windowHeight="9465" tabRatio="707" firstSheet="5" activeTab="16"/>
  </bookViews>
  <sheets>
    <sheet name="dak dindik" sheetId="74" r:id="rId1"/>
    <sheet name="REKAP PD (2)" sheetId="44" r:id="rId2"/>
    <sheet name="DINDIK (2)" sheetId="82" r:id="rId3"/>
    <sheet name="DINKES" sheetId="110" r:id="rId4"/>
    <sheet name="DPUPR bener" sheetId="26" r:id="rId5"/>
    <sheet name="PERKIM" sheetId="5" r:id="rId6"/>
    <sheet name="BAPPEDA (2)" sheetId="75" r:id="rId7"/>
    <sheet name="PERHUBUNGAN (2)" sheetId="107" r:id="rId8"/>
    <sheet name="DLHD" sheetId="95" r:id="rId9"/>
    <sheet name="DP3ACSKB" sheetId="102" r:id="rId10"/>
    <sheet name="DINSOS" sheetId="101" r:id="rId11"/>
    <sheet name="bpbd (2)" sheetId="118" r:id="rId12"/>
    <sheet name="DISNAKER bener" sheetId="48" r:id="rId13"/>
    <sheet name="KUKM" sheetId="84" r:id="rId14"/>
    <sheet name="PTSP" sheetId="83" r:id="rId15"/>
    <sheet name="DISBUDPAR (2)" sheetId="77" r:id="rId16"/>
    <sheet name="DISKEPORA  (2)" sheetId="113" r:id="rId17"/>
    <sheet name="KESBANGPOL (2)" sheetId="81" r:id="rId18"/>
    <sheet name="SATPOL PP" sheetId="112" r:id="rId19"/>
    <sheet name="SETWAN (3)" sheetId="104" r:id="rId20"/>
    <sheet name="setda (5)" sheetId="116" r:id="rId21"/>
    <sheet name="BAKUDA.BENAR (2)" sheetId="103" r:id="rId22"/>
    <sheet name="inspektorat (2)" sheetId="117" r:id="rId23"/>
    <sheet name="PENGHUBUNG" sheetId="85" r:id="rId24"/>
    <sheet name="BKPSDM" sheetId="80" r:id="rId25"/>
    <sheet name="BKPSDMD" sheetId="51" state="hidden" r:id="rId26"/>
    <sheet name="PANGAN (2)" sheetId="76" r:id="rId27"/>
    <sheet name="DPMD (2)" sheetId="47" r:id="rId28"/>
    <sheet name="DISKOMINFO (2)" sheetId="106" r:id="rId29"/>
    <sheet name="ARSIP (2)" sheetId="114" r:id="rId30"/>
    <sheet name="PERTANIAN" sheetId="109" r:id="rId31"/>
    <sheet name="DISHUT" sheetId="86" r:id="rId32"/>
    <sheet name="DESDM (2)" sheetId="78" r:id="rId33"/>
    <sheet name="DKP" sheetId="115" r:id="rId34"/>
    <sheet name="DISPERINDAG" sheetId="108" r:id="rId35"/>
    <sheet name="BAKUDA" sheetId="63" state="hidden" r:id="rId36"/>
    <sheet name="SETWAN" sheetId="62" state="hidden" r:id="rId37"/>
    <sheet name="Sheet22" sheetId="96" r:id="rId38"/>
  </sheets>
  <externalReferences>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_____DIV11" localSheetId="35">'[1]Kuantitas &amp; Harga'!#REF!</definedName>
    <definedName name="_______DIV11" localSheetId="21">'[1]Kuantitas &amp; Harga'!#REF!</definedName>
    <definedName name="_______DIV11" localSheetId="6">'[1]Kuantitas &amp; Harga'!#REF!</definedName>
    <definedName name="_______DIV11" localSheetId="32">'[1]Kuantitas &amp; Harga'!#REF!</definedName>
    <definedName name="_______DIV11" localSheetId="10">'[1]Kuantitas &amp; Harga'!#REF!</definedName>
    <definedName name="_______DIV11" localSheetId="15">'[1]Kuantitas &amp; Harga'!#REF!</definedName>
    <definedName name="_______DIV11" localSheetId="33">'[1]Kuantitas &amp; Harga'!#REF!</definedName>
    <definedName name="_______DIV11" localSheetId="9">'[1]Kuantitas &amp; Harga'!#REF!</definedName>
    <definedName name="_______DIV11" localSheetId="27">'[2]Kuantitas &amp; Harga'!#REF!</definedName>
    <definedName name="_______DIV11" localSheetId="26">'[1]Kuantitas &amp; Harga'!#REF!</definedName>
    <definedName name="_______DIV11" localSheetId="1">'[2]Kuantitas &amp; Harga'!#REF!</definedName>
    <definedName name="_______DIV11" localSheetId="36">'[1]Kuantitas &amp; Harga'!#REF!</definedName>
    <definedName name="_______DIV11" localSheetId="19">'[1]Kuantitas &amp; Harga'!#REF!</definedName>
    <definedName name="_______DIV11">'[1]Kuantitas &amp; Harga'!#REF!</definedName>
    <definedName name="______DIV11" localSheetId="35">'[1]Kuantitas &amp; Harga'!#REF!</definedName>
    <definedName name="______DIV11" localSheetId="21">'[1]Kuantitas &amp; Harga'!#REF!</definedName>
    <definedName name="______DIV11" localSheetId="6">'[1]Kuantitas &amp; Harga'!#REF!</definedName>
    <definedName name="______DIV11" localSheetId="32">'[1]Kuantitas &amp; Harga'!#REF!</definedName>
    <definedName name="______DIV11" localSheetId="10">'[1]Kuantitas &amp; Harga'!#REF!</definedName>
    <definedName name="______DIV11" localSheetId="15">'[1]Kuantitas &amp; Harga'!#REF!</definedName>
    <definedName name="______DIV11" localSheetId="33">'[1]Kuantitas &amp; Harga'!#REF!</definedName>
    <definedName name="______DIV11" localSheetId="9">'[1]Kuantitas &amp; Harga'!#REF!</definedName>
    <definedName name="______DIV11" localSheetId="27">'[2]Kuantitas &amp; Harga'!#REF!</definedName>
    <definedName name="______DIV11" localSheetId="26">'[1]Kuantitas &amp; Harga'!#REF!</definedName>
    <definedName name="______DIV11" localSheetId="1">'[2]Kuantitas &amp; Harga'!#REF!</definedName>
    <definedName name="______DIV11" localSheetId="36">'[1]Kuantitas &amp; Harga'!#REF!</definedName>
    <definedName name="______DIV11" localSheetId="19">'[1]Kuantitas &amp; Harga'!#REF!</definedName>
    <definedName name="______DIV11">'[1]Kuantitas &amp; Harga'!#REF!</definedName>
    <definedName name="_____DIV11" localSheetId="35">'[1]Kuantitas &amp; Harga'!#REF!</definedName>
    <definedName name="_____DIV11" localSheetId="21">'[1]Kuantitas &amp; Harga'!#REF!</definedName>
    <definedName name="_____DIV11" localSheetId="6">'[1]Kuantitas &amp; Harga'!#REF!</definedName>
    <definedName name="_____DIV11" localSheetId="32">'[1]Kuantitas &amp; Harga'!#REF!</definedName>
    <definedName name="_____DIV11" localSheetId="10">'[1]Kuantitas &amp; Harga'!#REF!</definedName>
    <definedName name="_____DIV11" localSheetId="15">'[1]Kuantitas &amp; Harga'!#REF!</definedName>
    <definedName name="_____DIV11" localSheetId="33">'[1]Kuantitas &amp; Harga'!#REF!</definedName>
    <definedName name="_____DIV11" localSheetId="9">'[1]Kuantitas &amp; Harga'!#REF!</definedName>
    <definedName name="_____DIV11" localSheetId="27">'[3]Kuantitas &amp; Harga'!#REF!</definedName>
    <definedName name="_____DIV11" localSheetId="26">'[1]Kuantitas &amp; Harga'!#REF!</definedName>
    <definedName name="_____DIV11" localSheetId="1">'[4]Kuantitas &amp; Harga'!#REF!</definedName>
    <definedName name="_____DIV11" localSheetId="36">'[1]Kuantitas &amp; Harga'!#REF!</definedName>
    <definedName name="_____DIV11" localSheetId="19">'[1]Kuantitas &amp; Harga'!#REF!</definedName>
    <definedName name="_____DIV11">'[1]Kuantitas &amp; Harga'!#REF!</definedName>
    <definedName name="____DIV11" localSheetId="35">'[5]Kuantitas &amp; Harga'!#REF!</definedName>
    <definedName name="____DIV11" localSheetId="21">'[5]Kuantitas &amp; Harga'!#REF!</definedName>
    <definedName name="____DIV11" localSheetId="6">'[5]Kuantitas &amp; Harga'!#REF!</definedName>
    <definedName name="____DIV11" localSheetId="32">'[5]Kuantitas &amp; Harga'!#REF!</definedName>
    <definedName name="____DIV11" localSheetId="10">'[5]Kuantitas &amp; Harga'!#REF!</definedName>
    <definedName name="____DIV11" localSheetId="15">'[5]Kuantitas &amp; Harga'!#REF!</definedName>
    <definedName name="____DIV11" localSheetId="33">'[5]Kuantitas &amp; Harga'!#REF!</definedName>
    <definedName name="____DIV11" localSheetId="9">'[5]Kuantitas &amp; Harga'!#REF!</definedName>
    <definedName name="____DIV11" localSheetId="27">'[5]Kuantitas &amp; Harga'!#REF!</definedName>
    <definedName name="____DIV11" localSheetId="26">'[5]Kuantitas &amp; Harga'!#REF!</definedName>
    <definedName name="____DIV11" localSheetId="1">'[5]Kuantitas &amp; Harga'!#REF!</definedName>
    <definedName name="____DIV11" localSheetId="36">'[5]Kuantitas &amp; Harga'!#REF!</definedName>
    <definedName name="____DIV11" localSheetId="19">'[5]Kuantitas &amp; Harga'!#REF!</definedName>
    <definedName name="____DIV11">'[5]Kuantitas &amp; Harga'!#REF!</definedName>
    <definedName name="___DIV11" localSheetId="35">'[5]Kuantitas &amp; Harga'!#REF!</definedName>
    <definedName name="___DIV11" localSheetId="21">'[5]Kuantitas &amp; Harga'!#REF!</definedName>
    <definedName name="___DIV11" localSheetId="6">'[5]Kuantitas &amp; Harga'!#REF!</definedName>
    <definedName name="___DIV11" localSheetId="32">'[5]Kuantitas &amp; Harga'!#REF!</definedName>
    <definedName name="___DIV11" localSheetId="10">'[5]Kuantitas &amp; Harga'!#REF!</definedName>
    <definedName name="___DIV11" localSheetId="15">'[5]Kuantitas &amp; Harga'!#REF!</definedName>
    <definedName name="___DIV11" localSheetId="33">'[5]Kuantitas &amp; Harga'!#REF!</definedName>
    <definedName name="___DIV11" localSheetId="9">'[5]Kuantitas &amp; Harga'!#REF!</definedName>
    <definedName name="___DIV11" localSheetId="27">'[5]Kuantitas &amp; Harga'!#REF!</definedName>
    <definedName name="___DIV11" localSheetId="26">'[5]Kuantitas &amp; Harga'!#REF!</definedName>
    <definedName name="___DIV11" localSheetId="1">'[5]Kuantitas &amp; Harga'!#REF!</definedName>
    <definedName name="___DIV11" localSheetId="36">'[5]Kuantitas &amp; Harga'!#REF!</definedName>
    <definedName name="___DIV11" localSheetId="19">'[5]Kuantitas &amp; Harga'!#REF!</definedName>
    <definedName name="___DIV11">'[5]Kuantitas &amp; Harga'!#REF!</definedName>
    <definedName name="__DIV11" localSheetId="35">'[5]Kuantitas &amp; Harga'!#REF!</definedName>
    <definedName name="__DIV11" localSheetId="21">'[5]Kuantitas &amp; Harga'!#REF!</definedName>
    <definedName name="__DIV11" localSheetId="6">'[5]Kuantitas &amp; Harga'!#REF!</definedName>
    <definedName name="__DIV11" localSheetId="32">'[5]Kuantitas &amp; Harga'!#REF!</definedName>
    <definedName name="__DIV11" localSheetId="10">'[5]Kuantitas &amp; Harga'!#REF!</definedName>
    <definedName name="__DIV11" localSheetId="15">'[5]Kuantitas &amp; Harga'!#REF!</definedName>
    <definedName name="__DIV11" localSheetId="33">'[5]Kuantitas &amp; Harga'!#REF!</definedName>
    <definedName name="__DIV11" localSheetId="9">'[5]Kuantitas &amp; Harga'!#REF!</definedName>
    <definedName name="__DIV11" localSheetId="27">'[5]Kuantitas &amp; Harga'!#REF!</definedName>
    <definedName name="__DIV11" localSheetId="26">'[5]Kuantitas &amp; Harga'!#REF!</definedName>
    <definedName name="__DIV11" localSheetId="1">'[5]Kuantitas &amp; Harga'!#REF!</definedName>
    <definedName name="__DIV11" localSheetId="36">'[5]Kuantitas &amp; Harga'!#REF!</definedName>
    <definedName name="__DIV11" localSheetId="19">'[5]Kuantitas &amp; Harga'!#REF!</definedName>
    <definedName name="__DIV11">'[5]Kuantitas &amp; Harga'!#REF!</definedName>
    <definedName name="_DIV10" localSheetId="35">'[1]Kuantitas &amp; Harga'!#REF!</definedName>
    <definedName name="_DIV10" localSheetId="21">'[1]Kuantitas &amp; Harga'!#REF!</definedName>
    <definedName name="_DIV10" localSheetId="6">'[1]Kuantitas &amp; Harga'!#REF!</definedName>
    <definedName name="_DIV10" localSheetId="32">'[1]Kuantitas &amp; Harga'!#REF!</definedName>
    <definedName name="_DIV10" localSheetId="10">'[1]Kuantitas &amp; Harga'!#REF!</definedName>
    <definedName name="_DIV10" localSheetId="15">'[1]Kuantitas &amp; Harga'!#REF!</definedName>
    <definedName name="_DIV10" localSheetId="33">'[1]Kuantitas &amp; Harga'!#REF!</definedName>
    <definedName name="_DIV10" localSheetId="9">'[1]Kuantitas &amp; Harga'!#REF!</definedName>
    <definedName name="_DIV10" localSheetId="27">'[3]Kuantitas &amp; Harga'!#REF!</definedName>
    <definedName name="_DIV10" localSheetId="26">'[1]Kuantitas &amp; Harga'!#REF!</definedName>
    <definedName name="_DIV10" localSheetId="1">'[4]Kuantitas &amp; Harga'!#REF!</definedName>
    <definedName name="_DIV10" localSheetId="36">'[1]Kuantitas &amp; Harga'!#REF!</definedName>
    <definedName name="_DIV10" localSheetId="19">'[1]Kuantitas &amp; Harga'!#REF!</definedName>
    <definedName name="_DIV10">'[1]Kuantitas &amp; Harga'!#REF!</definedName>
    <definedName name="_DIV11" localSheetId="35">'[5]Kuantitas &amp; Harga'!#REF!</definedName>
    <definedName name="_DIV11" localSheetId="21">'[5]Kuantitas &amp; Harga'!#REF!</definedName>
    <definedName name="_DIV11" localSheetId="6">'[5]Kuantitas &amp; Harga'!#REF!</definedName>
    <definedName name="_DIV11" localSheetId="32">'[5]Kuantitas &amp; Harga'!#REF!</definedName>
    <definedName name="_DIV11" localSheetId="10">'[5]Kuantitas &amp; Harga'!#REF!</definedName>
    <definedName name="_DIV11" localSheetId="15">'[5]Kuantitas &amp; Harga'!#REF!</definedName>
    <definedName name="_DIV11" localSheetId="33">'[5]Kuantitas &amp; Harga'!#REF!</definedName>
    <definedName name="_DIV11" localSheetId="9">'[5]Kuantitas &amp; Harga'!#REF!</definedName>
    <definedName name="_DIV11" localSheetId="27">'[5]Kuantitas &amp; Harga'!#REF!</definedName>
    <definedName name="_DIV11" localSheetId="26">'[5]Kuantitas &amp; Harga'!#REF!</definedName>
    <definedName name="_DIV11" localSheetId="1">'[6]Kuantitas &amp; Harga'!#REF!</definedName>
    <definedName name="_DIV11" localSheetId="36">'[5]Kuantitas &amp; Harga'!#REF!</definedName>
    <definedName name="_DIV11" localSheetId="19">'[5]Kuantitas &amp; Harga'!#REF!</definedName>
    <definedName name="_DIV11">'[5]Kuantitas &amp; Harga'!#REF!</definedName>
    <definedName name="_DIV12" localSheetId="35">'[5]Kuantitas &amp; Harga'!#REF!</definedName>
    <definedName name="_DIV12" localSheetId="21">'[5]Kuantitas &amp; Harga'!#REF!</definedName>
    <definedName name="_DIV12" localSheetId="6">'[5]Kuantitas &amp; Harga'!#REF!</definedName>
    <definedName name="_DIV12" localSheetId="32">'[5]Kuantitas &amp; Harga'!#REF!</definedName>
    <definedName name="_DIV12" localSheetId="10">'[5]Kuantitas &amp; Harga'!#REF!</definedName>
    <definedName name="_DIV12" localSheetId="15">'[5]Kuantitas &amp; Harga'!#REF!</definedName>
    <definedName name="_DIV12" localSheetId="33">'[5]Kuantitas &amp; Harga'!#REF!</definedName>
    <definedName name="_DIV12" localSheetId="9">'[5]Kuantitas &amp; Harga'!#REF!</definedName>
    <definedName name="_DIV12" localSheetId="27">'[5]Kuantitas &amp; Harga'!#REF!</definedName>
    <definedName name="_DIV12" localSheetId="26">'[5]Kuantitas &amp; Harga'!#REF!</definedName>
    <definedName name="_DIV12" localSheetId="1">'[5]Kuantitas &amp; Harga'!#REF!</definedName>
    <definedName name="_DIV12" localSheetId="36">'[5]Kuantitas &amp; Harga'!#REF!</definedName>
    <definedName name="_DIV12" localSheetId="19">'[5]Kuantitas &amp; Harga'!#REF!</definedName>
    <definedName name="_DIV12">'[5]Kuantitas &amp; Harga'!#REF!</definedName>
    <definedName name="_div2" localSheetId="35">'[5]Kuantitas &amp; Harga'!#REF!</definedName>
    <definedName name="_div2" localSheetId="21">'[5]Kuantitas &amp; Harga'!#REF!</definedName>
    <definedName name="_div2" localSheetId="6">'[5]Kuantitas &amp; Harga'!#REF!</definedName>
    <definedName name="_div2" localSheetId="32">'[5]Kuantitas &amp; Harga'!#REF!</definedName>
    <definedName name="_div2" localSheetId="10">'[5]Kuantitas &amp; Harga'!#REF!</definedName>
    <definedName name="_div2" localSheetId="15">'[5]Kuantitas &amp; Harga'!#REF!</definedName>
    <definedName name="_div2" localSheetId="33">'[5]Kuantitas &amp; Harga'!#REF!</definedName>
    <definedName name="_div2" localSheetId="9">'[5]Kuantitas &amp; Harga'!#REF!</definedName>
    <definedName name="_div2" localSheetId="27">'[5]Kuantitas &amp; Harga'!#REF!</definedName>
    <definedName name="_div2" localSheetId="26">'[5]Kuantitas &amp; Harga'!#REF!</definedName>
    <definedName name="_div2" localSheetId="1">'[5]Kuantitas &amp; Harga'!#REF!</definedName>
    <definedName name="_div2" localSheetId="36">'[5]Kuantitas &amp; Harga'!#REF!</definedName>
    <definedName name="_div2" localSheetId="19">'[5]Kuantitas &amp; Harga'!#REF!</definedName>
    <definedName name="_div2">'[5]Kuantitas &amp; Harga'!#REF!</definedName>
    <definedName name="_Order1" hidden="1">255</definedName>
    <definedName name="_Order2" hidden="1">255</definedName>
    <definedName name="A" localSheetId="35">#REF!</definedName>
    <definedName name="A" localSheetId="21">#REF!</definedName>
    <definedName name="A" localSheetId="6">#REF!</definedName>
    <definedName name="A" localSheetId="32">#REF!</definedName>
    <definedName name="A" localSheetId="10">#REF!</definedName>
    <definedName name="A" localSheetId="15">#REF!</definedName>
    <definedName name="A" localSheetId="33">#REF!</definedName>
    <definedName name="A" localSheetId="9">#REF!</definedName>
    <definedName name="A" localSheetId="27">#REF!</definedName>
    <definedName name="A" localSheetId="26">#REF!</definedName>
    <definedName name="A" localSheetId="1">#REF!</definedName>
    <definedName name="A" localSheetId="36">#REF!</definedName>
    <definedName name="A" localSheetId="19">#REF!</definedName>
    <definedName name="A">#REF!</definedName>
    <definedName name="aa" localSheetId="35">#REF!</definedName>
    <definedName name="aa" localSheetId="21">#REF!</definedName>
    <definedName name="aa" localSheetId="6">#REF!</definedName>
    <definedName name="aa" localSheetId="32">#REF!</definedName>
    <definedName name="aa" localSheetId="10">#REF!</definedName>
    <definedName name="aa" localSheetId="15">#REF!</definedName>
    <definedName name="aa" localSheetId="33">#REF!</definedName>
    <definedName name="aa" localSheetId="9">#REF!</definedName>
    <definedName name="aa" localSheetId="27">#REF!</definedName>
    <definedName name="aa" localSheetId="26">#REF!</definedName>
    <definedName name="aa" localSheetId="1">#REF!</definedName>
    <definedName name="aa" localSheetId="36">#REF!</definedName>
    <definedName name="aa" localSheetId="19">#REF!</definedName>
    <definedName name="aa">#REF!</definedName>
    <definedName name="aaaa" localSheetId="35">'[1]Kuantitas &amp; Harga'!#REF!</definedName>
    <definedName name="aaaa" localSheetId="21">'[1]Kuantitas &amp; Harga'!#REF!</definedName>
    <definedName name="aaaa" localSheetId="6">'[1]Kuantitas &amp; Harga'!#REF!</definedName>
    <definedName name="aaaa" localSheetId="32">'[1]Kuantitas &amp; Harga'!#REF!</definedName>
    <definedName name="aaaa" localSheetId="10">'[1]Kuantitas &amp; Harga'!#REF!</definedName>
    <definedName name="aaaa" localSheetId="15">'[1]Kuantitas &amp; Harga'!#REF!</definedName>
    <definedName name="aaaa" localSheetId="33">'[1]Kuantitas &amp; Harga'!#REF!</definedName>
    <definedName name="aaaa" localSheetId="9">'[1]Kuantitas &amp; Harga'!#REF!</definedName>
    <definedName name="aaaa" localSheetId="27">'[2]Kuantitas &amp; Harga'!#REF!</definedName>
    <definedName name="aaaa" localSheetId="26">'[1]Kuantitas &amp; Harga'!#REF!</definedName>
    <definedName name="aaaa" localSheetId="1">'[2]Kuantitas &amp; Harga'!#REF!</definedName>
    <definedName name="aaaa" localSheetId="36">'[1]Kuantitas &amp; Harga'!#REF!</definedName>
    <definedName name="aaaa" localSheetId="19">'[1]Kuantitas &amp; Harga'!#REF!</definedName>
    <definedName name="aaaa">'[1]Kuantitas &amp; Harga'!#REF!</definedName>
    <definedName name="aaaaa" localSheetId="35">#REF!</definedName>
    <definedName name="aaaaa" localSheetId="21">#REF!</definedName>
    <definedName name="aaaaa" localSheetId="6">#REF!</definedName>
    <definedName name="aaaaa" localSheetId="32">#REF!</definedName>
    <definedName name="aaaaa" localSheetId="10">#REF!</definedName>
    <definedName name="aaaaa" localSheetId="15">#REF!</definedName>
    <definedName name="aaaaa" localSheetId="33">#REF!</definedName>
    <definedName name="aaaaa" localSheetId="9">#REF!</definedName>
    <definedName name="aaaaa" localSheetId="27">#REF!</definedName>
    <definedName name="aaaaa" localSheetId="26">#REF!</definedName>
    <definedName name="aaaaa" localSheetId="1">#REF!</definedName>
    <definedName name="aaaaa" localSheetId="36">#REF!</definedName>
    <definedName name="aaaaa" localSheetId="19">#REF!</definedName>
    <definedName name="aaaaa">#REF!</definedName>
    <definedName name="agggsr" localSheetId="35">#REF!</definedName>
    <definedName name="agggsr" localSheetId="21">#REF!</definedName>
    <definedName name="agggsr" localSheetId="6">#REF!</definedName>
    <definedName name="agggsr" localSheetId="32">#REF!</definedName>
    <definedName name="agggsr" localSheetId="10">#REF!</definedName>
    <definedName name="agggsr" localSheetId="15">#REF!</definedName>
    <definedName name="agggsr" localSheetId="33">#REF!</definedName>
    <definedName name="agggsr" localSheetId="9">#REF!</definedName>
    <definedName name="agggsr" localSheetId="27">#REF!</definedName>
    <definedName name="agggsr" localSheetId="26">#REF!</definedName>
    <definedName name="agggsr" localSheetId="1">#REF!</definedName>
    <definedName name="agggsr" localSheetId="36">#REF!</definedName>
    <definedName name="agggsr" localSheetId="19">#REF!</definedName>
    <definedName name="agggsr">#REF!</definedName>
    <definedName name="aku" localSheetId="35">#REF!</definedName>
    <definedName name="aku" localSheetId="21">#REF!</definedName>
    <definedName name="aku" localSheetId="6">#REF!</definedName>
    <definedName name="aku" localSheetId="32">#REF!</definedName>
    <definedName name="aku" localSheetId="10">#REF!</definedName>
    <definedName name="aku" localSheetId="15">#REF!</definedName>
    <definedName name="aku" localSheetId="33">#REF!</definedName>
    <definedName name="aku" localSheetId="9">#REF!</definedName>
    <definedName name="aku" localSheetId="27">#REF!</definedName>
    <definedName name="aku" localSheetId="26">#REF!</definedName>
    <definedName name="aku" localSheetId="1">#REF!</definedName>
    <definedName name="aku" localSheetId="36">#REF!</definedName>
    <definedName name="aku" localSheetId="19">#REF!</definedName>
    <definedName name="aku">#REF!</definedName>
    <definedName name="apbd" localSheetId="35">#REF!</definedName>
    <definedName name="apbd" localSheetId="21">#REF!</definedName>
    <definedName name="apbd" localSheetId="6">#REF!</definedName>
    <definedName name="apbd" localSheetId="32">#REF!</definedName>
    <definedName name="apbd" localSheetId="10">#REF!</definedName>
    <definedName name="apbd" localSheetId="15">#REF!</definedName>
    <definedName name="apbd" localSheetId="33">#REF!</definedName>
    <definedName name="apbd" localSheetId="9">#REF!</definedName>
    <definedName name="apbd" localSheetId="27">#REF!</definedName>
    <definedName name="apbd" localSheetId="26">#REF!</definedName>
    <definedName name="apbd" localSheetId="1">#REF!</definedName>
    <definedName name="apbd" localSheetId="36">#REF!</definedName>
    <definedName name="apbd" localSheetId="19">#REF!</definedName>
    <definedName name="apbd">#REF!</definedName>
    <definedName name="bacaan" localSheetId="35">'[5]Kuantitas &amp; Harga'!#REF!</definedName>
    <definedName name="bacaan" localSheetId="21">'[5]Kuantitas &amp; Harga'!#REF!</definedName>
    <definedName name="bacaan" localSheetId="6">'[5]Kuantitas &amp; Harga'!#REF!</definedName>
    <definedName name="bacaan" localSheetId="32">'[5]Kuantitas &amp; Harga'!#REF!</definedName>
    <definedName name="bacaan" localSheetId="10">'[5]Kuantitas &amp; Harga'!#REF!</definedName>
    <definedName name="bacaan" localSheetId="15">'[5]Kuantitas &amp; Harga'!#REF!</definedName>
    <definedName name="bacaan" localSheetId="33">'[5]Kuantitas &amp; Harga'!#REF!</definedName>
    <definedName name="bacaan" localSheetId="9">'[5]Kuantitas &amp; Harga'!#REF!</definedName>
    <definedName name="bacaan" localSheetId="27">'[5]Kuantitas &amp; Harga'!#REF!</definedName>
    <definedName name="bacaan" localSheetId="26">'[5]Kuantitas &amp; Harga'!#REF!</definedName>
    <definedName name="bacaan" localSheetId="1">'[5]Kuantitas &amp; Harga'!#REF!</definedName>
    <definedName name="bacaan" localSheetId="36">'[5]Kuantitas &amp; Harga'!#REF!</definedName>
    <definedName name="bacaan" localSheetId="19">'[5]Kuantitas &amp; Harga'!#REF!</definedName>
    <definedName name="bacaan">'[5]Kuantitas &amp; Harga'!#REF!</definedName>
    <definedName name="bacaan1" localSheetId="35">'[5]Kuantitas &amp; Harga'!#REF!</definedName>
    <definedName name="bacaan1" localSheetId="21">'[5]Kuantitas &amp; Harga'!#REF!</definedName>
    <definedName name="bacaan1" localSheetId="6">'[5]Kuantitas &amp; Harga'!#REF!</definedName>
    <definedName name="bacaan1" localSheetId="32">'[5]Kuantitas &amp; Harga'!#REF!</definedName>
    <definedName name="bacaan1" localSheetId="10">'[5]Kuantitas &amp; Harga'!#REF!</definedName>
    <definedName name="bacaan1" localSheetId="15">'[5]Kuantitas &amp; Harga'!#REF!</definedName>
    <definedName name="bacaan1" localSheetId="33">'[5]Kuantitas &amp; Harga'!#REF!</definedName>
    <definedName name="bacaan1" localSheetId="9">'[5]Kuantitas &amp; Harga'!#REF!</definedName>
    <definedName name="bacaan1" localSheetId="27">'[5]Kuantitas &amp; Harga'!#REF!</definedName>
    <definedName name="bacaan1" localSheetId="26">'[5]Kuantitas &amp; Harga'!#REF!</definedName>
    <definedName name="bacaan1" localSheetId="1">'[5]Kuantitas &amp; Harga'!#REF!</definedName>
    <definedName name="bacaan1" localSheetId="36">'[5]Kuantitas &amp; Harga'!#REF!</definedName>
    <definedName name="bacaan1" localSheetId="19">'[5]Kuantitas &amp; Harga'!#REF!</definedName>
    <definedName name="bacaan1">'[5]Kuantitas &amp; Harga'!#REF!</definedName>
    <definedName name="bappeda" localSheetId="35">'[5]Kuantitas &amp; Harga'!#REF!</definedName>
    <definedName name="bappeda" localSheetId="21">'[5]Kuantitas &amp; Harga'!#REF!</definedName>
    <definedName name="bappeda" localSheetId="6">'[5]Kuantitas &amp; Harga'!#REF!</definedName>
    <definedName name="bappeda" localSheetId="32">'[5]Kuantitas &amp; Harga'!#REF!</definedName>
    <definedName name="bappeda" localSheetId="10">'[5]Kuantitas &amp; Harga'!#REF!</definedName>
    <definedName name="bappeda" localSheetId="15">'[5]Kuantitas &amp; Harga'!#REF!</definedName>
    <definedName name="bappeda" localSheetId="33">'[5]Kuantitas &amp; Harga'!#REF!</definedName>
    <definedName name="bappeda" localSheetId="9">'[5]Kuantitas &amp; Harga'!#REF!</definedName>
    <definedName name="bappeda" localSheetId="27">'[5]Kuantitas &amp; Harga'!#REF!</definedName>
    <definedName name="bappeda" localSheetId="26">'[5]Kuantitas &amp; Harga'!#REF!</definedName>
    <definedName name="bappeda" localSheetId="1">'[5]Kuantitas &amp; Harga'!#REF!</definedName>
    <definedName name="bappeda" localSheetId="36">'[5]Kuantitas &amp; Harga'!#REF!</definedName>
    <definedName name="bappeda" localSheetId="19">'[5]Kuantitas &amp; Harga'!#REF!</definedName>
    <definedName name="bappeda">'[5]Kuantitas &amp; Harga'!#REF!</definedName>
    <definedName name="bbg" localSheetId="35">'[5]Kuantitas &amp; Harga'!#REF!</definedName>
    <definedName name="bbg" localSheetId="21">'[5]Kuantitas &amp; Harga'!#REF!</definedName>
    <definedName name="bbg" localSheetId="6">'[5]Kuantitas &amp; Harga'!#REF!</definedName>
    <definedName name="bbg" localSheetId="32">'[5]Kuantitas &amp; Harga'!#REF!</definedName>
    <definedName name="bbg" localSheetId="10">'[5]Kuantitas &amp; Harga'!#REF!</definedName>
    <definedName name="bbg" localSheetId="15">'[5]Kuantitas &amp; Harga'!#REF!</definedName>
    <definedName name="bbg" localSheetId="33">'[5]Kuantitas &amp; Harga'!#REF!</definedName>
    <definedName name="bbg" localSheetId="9">'[5]Kuantitas &amp; Harga'!#REF!</definedName>
    <definedName name="bbg" localSheetId="27">'[5]Kuantitas &amp; Harga'!#REF!</definedName>
    <definedName name="bbg" localSheetId="26">'[5]Kuantitas &amp; Harga'!#REF!</definedName>
    <definedName name="bbg" localSheetId="1">'[5]Kuantitas &amp; Harga'!#REF!</definedName>
    <definedName name="bbg" localSheetId="36">'[5]Kuantitas &amp; Harga'!#REF!</definedName>
    <definedName name="bbg" localSheetId="19">'[5]Kuantitas &amp; Harga'!#REF!</definedName>
    <definedName name="bbg">'[5]Kuantitas &amp; Harga'!#REF!</definedName>
    <definedName name="bbr" localSheetId="35">'[5]Kuantitas &amp; Harga'!#REF!</definedName>
    <definedName name="bbr" localSheetId="21">'[5]Kuantitas &amp; Harga'!#REF!</definedName>
    <definedName name="bbr" localSheetId="6">'[5]Kuantitas &amp; Harga'!#REF!</definedName>
    <definedName name="bbr" localSheetId="32">'[5]Kuantitas &amp; Harga'!#REF!</definedName>
    <definedName name="bbr" localSheetId="10">'[5]Kuantitas &amp; Harga'!#REF!</definedName>
    <definedName name="bbr" localSheetId="15">'[5]Kuantitas &amp; Harga'!#REF!</definedName>
    <definedName name="bbr" localSheetId="33">'[5]Kuantitas &amp; Harga'!#REF!</definedName>
    <definedName name="bbr" localSheetId="9">'[5]Kuantitas &amp; Harga'!#REF!</definedName>
    <definedName name="bbr" localSheetId="27">'[5]Kuantitas &amp; Harga'!#REF!</definedName>
    <definedName name="bbr" localSheetId="26">'[5]Kuantitas &amp; Harga'!#REF!</definedName>
    <definedName name="bbr" localSheetId="1">'[5]Kuantitas &amp; Harga'!#REF!</definedName>
    <definedName name="bbr" localSheetId="36">'[5]Kuantitas &amp; Harga'!#REF!</definedName>
    <definedName name="bbr" localSheetId="19">'[5]Kuantitas &amp; Harga'!#REF!</definedName>
    <definedName name="bbr">'[5]Kuantitas &amp; Harga'!#REF!</definedName>
    <definedName name="bkp" localSheetId="35">'[5]Kuantitas &amp; Harga'!#REF!</definedName>
    <definedName name="bkp" localSheetId="21">'[5]Kuantitas &amp; Harga'!#REF!</definedName>
    <definedName name="bkp" localSheetId="6">'[5]Kuantitas &amp; Harga'!#REF!</definedName>
    <definedName name="bkp" localSheetId="32">'[5]Kuantitas &amp; Harga'!#REF!</definedName>
    <definedName name="bkp" localSheetId="10">'[5]Kuantitas &amp; Harga'!#REF!</definedName>
    <definedName name="bkp" localSheetId="15">'[5]Kuantitas &amp; Harga'!#REF!</definedName>
    <definedName name="bkp" localSheetId="33">'[5]Kuantitas &amp; Harga'!#REF!</definedName>
    <definedName name="bkp" localSheetId="9">'[5]Kuantitas &amp; Harga'!#REF!</definedName>
    <definedName name="bkp" localSheetId="27">'[5]Kuantitas &amp; Harga'!#REF!</definedName>
    <definedName name="bkp" localSheetId="26">'[5]Kuantitas &amp; Harga'!#REF!</definedName>
    <definedName name="bkp" localSheetId="1">'[5]Kuantitas &amp; Harga'!#REF!</definedName>
    <definedName name="bkp" localSheetId="36">'[5]Kuantitas &amp; Harga'!#REF!</definedName>
    <definedName name="bkp" localSheetId="19">'[5]Kuantitas &amp; Harga'!#REF!</definedName>
    <definedName name="bkp">'[5]Kuantitas &amp; Harga'!#REF!</definedName>
    <definedName name="BPMPD" localSheetId="35">#REF!</definedName>
    <definedName name="BPMPD" localSheetId="21">#REF!</definedName>
    <definedName name="BPMPD" localSheetId="6">#REF!</definedName>
    <definedName name="BPMPD" localSheetId="32">#REF!</definedName>
    <definedName name="BPMPD" localSheetId="10">#REF!</definedName>
    <definedName name="BPMPD" localSheetId="15">#REF!</definedName>
    <definedName name="BPMPD" localSheetId="33">#REF!</definedName>
    <definedName name="BPMPD" localSheetId="9">#REF!</definedName>
    <definedName name="BPMPD" localSheetId="27">#REF!</definedName>
    <definedName name="BPMPD" localSheetId="26">#REF!</definedName>
    <definedName name="BPMPD" localSheetId="1">#REF!</definedName>
    <definedName name="BPMPD" localSheetId="36">#REF!</definedName>
    <definedName name="BPMPD" localSheetId="19">#REF!</definedName>
    <definedName name="BPMPD">#REF!</definedName>
    <definedName name="budpar1" localSheetId="35">'[7]Kuantitas &amp; Harga'!#REF!</definedName>
    <definedName name="budpar1" localSheetId="21">'[7]Kuantitas &amp; Harga'!#REF!</definedName>
    <definedName name="budpar1" localSheetId="6">'[7]Kuantitas &amp; Harga'!#REF!</definedName>
    <definedName name="budpar1" localSheetId="32">'[7]Kuantitas &amp; Harga'!#REF!</definedName>
    <definedName name="budpar1" localSheetId="10">'[7]Kuantitas &amp; Harga'!#REF!</definedName>
    <definedName name="budpar1" localSheetId="15">'[7]Kuantitas &amp; Harga'!#REF!</definedName>
    <definedName name="budpar1" localSheetId="33">'[7]Kuantitas &amp; Harga'!#REF!</definedName>
    <definedName name="budpar1" localSheetId="9">'[7]Kuantitas &amp; Harga'!#REF!</definedName>
    <definedName name="budpar1" localSheetId="27">'[8]Kuantitas &amp; Harga'!#REF!</definedName>
    <definedName name="budpar1" localSheetId="26">'[7]Kuantitas &amp; Harga'!#REF!</definedName>
    <definedName name="budpar1" localSheetId="1">'[9]Kuantitas &amp; Harga'!#REF!</definedName>
    <definedName name="budpar1" localSheetId="36">'[7]Kuantitas &amp; Harga'!#REF!</definedName>
    <definedName name="budpar1" localSheetId="19">'[7]Kuantitas &amp; Harga'!#REF!</definedName>
    <definedName name="budpar1">'[7]Kuantitas &amp; Harga'!#REF!</definedName>
    <definedName name="cc" localSheetId="35">'[5]Kuantitas &amp; Harga'!#REF!</definedName>
    <definedName name="cc" localSheetId="21">'[5]Kuantitas &amp; Harga'!#REF!</definedName>
    <definedName name="cc" localSheetId="6">'[5]Kuantitas &amp; Harga'!#REF!</definedName>
    <definedName name="cc" localSheetId="32">'[5]Kuantitas &amp; Harga'!#REF!</definedName>
    <definedName name="cc" localSheetId="10">'[5]Kuantitas &amp; Harga'!#REF!</definedName>
    <definedName name="cc" localSheetId="15">'[5]Kuantitas &amp; Harga'!#REF!</definedName>
    <definedName name="cc" localSheetId="33">'[5]Kuantitas &amp; Harga'!#REF!</definedName>
    <definedName name="cc" localSheetId="9">'[5]Kuantitas &amp; Harga'!#REF!</definedName>
    <definedName name="cc" localSheetId="27">'[5]Kuantitas &amp; Harga'!#REF!</definedName>
    <definedName name="cc" localSheetId="26">'[5]Kuantitas &amp; Harga'!#REF!</definedName>
    <definedName name="cc" localSheetId="1">'[5]Kuantitas &amp; Harga'!#REF!</definedName>
    <definedName name="cc" localSheetId="36">'[5]Kuantitas &amp; Harga'!#REF!</definedName>
    <definedName name="cc" localSheetId="19">'[5]Kuantitas &amp; Harga'!#REF!</definedName>
    <definedName name="cc">'[5]Kuantitas &amp; Harga'!#REF!</definedName>
    <definedName name="ccc" localSheetId="35">#REF!</definedName>
    <definedName name="ccc" localSheetId="21">#REF!</definedName>
    <definedName name="ccc" localSheetId="6">#REF!</definedName>
    <definedName name="ccc" localSheetId="32">#REF!</definedName>
    <definedName name="ccc" localSheetId="10">#REF!</definedName>
    <definedName name="ccc" localSheetId="15">#REF!</definedName>
    <definedName name="ccc" localSheetId="33">#REF!</definedName>
    <definedName name="ccc" localSheetId="9">#REF!</definedName>
    <definedName name="ccc" localSheetId="27">#REF!</definedName>
    <definedName name="ccc" localSheetId="26">#REF!</definedName>
    <definedName name="ccc" localSheetId="1">#REF!</definedName>
    <definedName name="ccc" localSheetId="36">#REF!</definedName>
    <definedName name="ccc" localSheetId="19">#REF!</definedName>
    <definedName name="ccc">#REF!</definedName>
    <definedName name="cde" localSheetId="35">'[5]Kuantitas &amp; Harga'!#REF!</definedName>
    <definedName name="cde" localSheetId="21">'[5]Kuantitas &amp; Harga'!#REF!</definedName>
    <definedName name="cde" localSheetId="6">'[5]Kuantitas &amp; Harga'!#REF!</definedName>
    <definedName name="cde" localSheetId="32">'[5]Kuantitas &amp; Harga'!#REF!</definedName>
    <definedName name="cde" localSheetId="10">'[5]Kuantitas &amp; Harga'!#REF!</definedName>
    <definedName name="cde" localSheetId="15">'[5]Kuantitas &amp; Harga'!#REF!</definedName>
    <definedName name="cde" localSheetId="33">'[5]Kuantitas &amp; Harga'!#REF!</definedName>
    <definedName name="cde" localSheetId="9">'[5]Kuantitas &amp; Harga'!#REF!</definedName>
    <definedName name="cde" localSheetId="27">'[5]Kuantitas &amp; Harga'!#REF!</definedName>
    <definedName name="cde" localSheetId="26">'[5]Kuantitas &amp; Harga'!#REF!</definedName>
    <definedName name="cde" localSheetId="1">'[5]Kuantitas &amp; Harga'!#REF!</definedName>
    <definedName name="cde" localSheetId="36">'[5]Kuantitas &amp; Harga'!#REF!</definedName>
    <definedName name="cde" localSheetId="19">'[5]Kuantitas &amp; Harga'!#REF!</definedName>
    <definedName name="cde">'[5]Kuantitas &amp; Harga'!#REF!</definedName>
    <definedName name="d" localSheetId="35">#REF!</definedName>
    <definedName name="d" localSheetId="21">#REF!</definedName>
    <definedName name="d" localSheetId="6">#REF!</definedName>
    <definedName name="d" localSheetId="32">#REF!</definedName>
    <definedName name="d" localSheetId="10">#REF!</definedName>
    <definedName name="d" localSheetId="15">#REF!</definedName>
    <definedName name="d" localSheetId="33">#REF!</definedName>
    <definedName name="d" localSheetId="9">#REF!</definedName>
    <definedName name="d" localSheetId="27">#REF!</definedName>
    <definedName name="d" localSheetId="26">#REF!</definedName>
    <definedName name="d" localSheetId="1">#REF!</definedName>
    <definedName name="d" localSheetId="36">#REF!</definedName>
    <definedName name="d" localSheetId="19">#REF!</definedName>
    <definedName name="d">#REF!</definedName>
    <definedName name="d1v111" localSheetId="35">'[5]Kuantitas &amp; Harga'!#REF!</definedName>
    <definedName name="d1v111" localSheetId="21">'[5]Kuantitas &amp; Harga'!#REF!</definedName>
    <definedName name="d1v111" localSheetId="6">'[5]Kuantitas &amp; Harga'!#REF!</definedName>
    <definedName name="d1v111" localSheetId="32">'[5]Kuantitas &amp; Harga'!#REF!</definedName>
    <definedName name="d1v111" localSheetId="10">'[5]Kuantitas &amp; Harga'!#REF!</definedName>
    <definedName name="d1v111" localSheetId="15">'[5]Kuantitas &amp; Harga'!#REF!</definedName>
    <definedName name="d1v111" localSheetId="33">'[5]Kuantitas &amp; Harga'!#REF!</definedName>
    <definedName name="d1v111" localSheetId="9">'[5]Kuantitas &amp; Harga'!#REF!</definedName>
    <definedName name="d1v111" localSheetId="27">'[5]Kuantitas &amp; Harga'!#REF!</definedName>
    <definedName name="d1v111" localSheetId="26">'[5]Kuantitas &amp; Harga'!#REF!</definedName>
    <definedName name="d1v111" localSheetId="1">'[5]Kuantitas &amp; Harga'!#REF!</definedName>
    <definedName name="d1v111" localSheetId="36">'[5]Kuantitas &amp; Harga'!#REF!</definedName>
    <definedName name="d1v111" localSheetId="19">'[5]Kuantitas &amp; Harga'!#REF!</definedName>
    <definedName name="d1v111">'[5]Kuantitas &amp; Harga'!#REF!</definedName>
    <definedName name="d1v1111" localSheetId="35">'[5]Kuantitas &amp; Harga'!#REF!</definedName>
    <definedName name="d1v1111" localSheetId="21">'[5]Kuantitas &amp; Harga'!#REF!</definedName>
    <definedName name="d1v1111" localSheetId="6">'[5]Kuantitas &amp; Harga'!#REF!</definedName>
    <definedName name="d1v1111" localSheetId="32">'[5]Kuantitas &amp; Harga'!#REF!</definedName>
    <definedName name="d1v1111" localSheetId="10">'[5]Kuantitas &amp; Harga'!#REF!</definedName>
    <definedName name="d1v1111" localSheetId="15">'[5]Kuantitas &amp; Harga'!#REF!</definedName>
    <definedName name="d1v1111" localSheetId="33">'[5]Kuantitas &amp; Harga'!#REF!</definedName>
    <definedName name="d1v1111" localSheetId="9">'[5]Kuantitas &amp; Harga'!#REF!</definedName>
    <definedName name="d1v1111" localSheetId="27">'[5]Kuantitas &amp; Harga'!#REF!</definedName>
    <definedName name="d1v1111" localSheetId="26">'[5]Kuantitas &amp; Harga'!#REF!</definedName>
    <definedName name="d1v1111" localSheetId="1">'[5]Kuantitas &amp; Harga'!#REF!</definedName>
    <definedName name="d1v1111" localSheetId="36">'[5]Kuantitas &amp; Harga'!#REF!</definedName>
    <definedName name="d1v1111" localSheetId="19">'[5]Kuantitas &amp; Harga'!#REF!</definedName>
    <definedName name="d1v1111">'[5]Kuantitas &amp; Harga'!#REF!</definedName>
    <definedName name="Data_APBd" localSheetId="35">#REF!</definedName>
    <definedName name="Data_APBd" localSheetId="21">#REF!</definedName>
    <definedName name="Data_APBd" localSheetId="6">#REF!</definedName>
    <definedName name="Data_APBd" localSheetId="32">#REF!</definedName>
    <definedName name="Data_APBd" localSheetId="10">#REF!</definedName>
    <definedName name="Data_APBd" localSheetId="15">#REF!</definedName>
    <definedName name="Data_APBd" localSheetId="33">#REF!</definedName>
    <definedName name="Data_APBd" localSheetId="9">#REF!</definedName>
    <definedName name="Data_APBd" localSheetId="27">#REF!</definedName>
    <definedName name="Data_APBd" localSheetId="26">#REF!</definedName>
    <definedName name="Data_APBd" localSheetId="1">#REF!</definedName>
    <definedName name="Data_APBd" localSheetId="36">#REF!</definedName>
    <definedName name="Data_APBd" localSheetId="19">#REF!</definedName>
    <definedName name="Data_APBd">#REF!</definedName>
    <definedName name="Data_APBN" localSheetId="35">#REF!</definedName>
    <definedName name="Data_APBN" localSheetId="21">#REF!</definedName>
    <definedName name="Data_APBN" localSheetId="6">#REF!</definedName>
    <definedName name="Data_APBN" localSheetId="32">#REF!</definedName>
    <definedName name="Data_APBN" localSheetId="10">#REF!</definedName>
    <definedName name="Data_APBN" localSheetId="15">#REF!</definedName>
    <definedName name="Data_APBN" localSheetId="33">#REF!</definedName>
    <definedName name="Data_APBN" localSheetId="9">#REF!</definedName>
    <definedName name="Data_APBN" localSheetId="27">#REF!</definedName>
    <definedName name="Data_APBN" localSheetId="26">#REF!</definedName>
    <definedName name="Data_APBN" localSheetId="1">#REF!</definedName>
    <definedName name="Data_APBN" localSheetId="36">#REF!</definedName>
    <definedName name="Data_APBN" localSheetId="19">#REF!</definedName>
    <definedName name="Data_APBN">#REF!</definedName>
    <definedName name="dddddd" localSheetId="35">'[1]Kuantitas &amp; Harga'!#REF!</definedName>
    <definedName name="dddddd" localSheetId="21">'[1]Kuantitas &amp; Harga'!#REF!</definedName>
    <definedName name="dddddd" localSheetId="6">'[1]Kuantitas &amp; Harga'!#REF!</definedName>
    <definedName name="dddddd" localSheetId="32">'[1]Kuantitas &amp; Harga'!#REF!</definedName>
    <definedName name="dddddd" localSheetId="10">'[1]Kuantitas &amp; Harga'!#REF!</definedName>
    <definedName name="dddddd" localSheetId="15">'[1]Kuantitas &amp; Harga'!#REF!</definedName>
    <definedName name="dddddd" localSheetId="33">'[1]Kuantitas &amp; Harga'!#REF!</definedName>
    <definedName name="dddddd" localSheetId="9">'[1]Kuantitas &amp; Harga'!#REF!</definedName>
    <definedName name="dddddd" localSheetId="27">'[2]Kuantitas &amp; Harga'!#REF!</definedName>
    <definedName name="dddddd" localSheetId="26">'[1]Kuantitas &amp; Harga'!#REF!</definedName>
    <definedName name="dddddd" localSheetId="1">'[2]Kuantitas &amp; Harga'!#REF!</definedName>
    <definedName name="dddddd" localSheetId="36">'[1]Kuantitas &amp; Harga'!#REF!</definedName>
    <definedName name="dddddd" localSheetId="19">'[1]Kuantitas &amp; Harga'!#REF!</definedName>
    <definedName name="dddddd">'[1]Kuantitas &amp; Harga'!#REF!</definedName>
    <definedName name="dee" localSheetId="35">#REF!</definedName>
    <definedName name="dee" localSheetId="21">#REF!</definedName>
    <definedName name="dee" localSheetId="6">#REF!</definedName>
    <definedName name="dee" localSheetId="32">#REF!</definedName>
    <definedName name="dee" localSheetId="10">#REF!</definedName>
    <definedName name="dee" localSheetId="15">#REF!</definedName>
    <definedName name="dee" localSheetId="33">#REF!</definedName>
    <definedName name="dee" localSheetId="9">#REF!</definedName>
    <definedName name="dee" localSheetId="27">#REF!</definedName>
    <definedName name="dee" localSheetId="26">#REF!</definedName>
    <definedName name="dee" localSheetId="1">#REF!</definedName>
    <definedName name="dee" localSheetId="36">#REF!</definedName>
    <definedName name="dee" localSheetId="19">#REF!</definedName>
    <definedName name="dee">#REF!</definedName>
    <definedName name="der" localSheetId="35">'[5]Kuantitas &amp; Harga'!#REF!</definedName>
    <definedName name="der" localSheetId="21">'[5]Kuantitas &amp; Harga'!#REF!</definedName>
    <definedName name="der" localSheetId="6">'[5]Kuantitas &amp; Harga'!#REF!</definedName>
    <definedName name="der" localSheetId="32">'[5]Kuantitas &amp; Harga'!#REF!</definedName>
    <definedName name="der" localSheetId="10">'[5]Kuantitas &amp; Harga'!#REF!</definedName>
    <definedName name="der" localSheetId="15">'[5]Kuantitas &amp; Harga'!#REF!</definedName>
    <definedName name="der" localSheetId="33">'[5]Kuantitas &amp; Harga'!#REF!</definedName>
    <definedName name="der" localSheetId="9">'[5]Kuantitas &amp; Harga'!#REF!</definedName>
    <definedName name="der" localSheetId="27">'[5]Kuantitas &amp; Harga'!#REF!</definedName>
    <definedName name="der" localSheetId="26">'[5]Kuantitas &amp; Harga'!#REF!</definedName>
    <definedName name="der" localSheetId="1">'[5]Kuantitas &amp; Harga'!#REF!</definedName>
    <definedName name="der" localSheetId="36">'[5]Kuantitas &amp; Harga'!#REF!</definedName>
    <definedName name="der" localSheetId="19">'[5]Kuantitas &amp; Harga'!#REF!</definedName>
    <definedName name="der">'[5]Kuantitas &amp; Harga'!#REF!</definedName>
    <definedName name="dfasfa" localSheetId="35">#REF!</definedName>
    <definedName name="dfasfa" localSheetId="21">#REF!</definedName>
    <definedName name="dfasfa" localSheetId="6">#REF!</definedName>
    <definedName name="dfasfa" localSheetId="32">#REF!</definedName>
    <definedName name="dfasfa" localSheetId="10">#REF!</definedName>
    <definedName name="dfasfa" localSheetId="15">#REF!</definedName>
    <definedName name="dfasfa" localSheetId="33">#REF!</definedName>
    <definedName name="dfasfa" localSheetId="9">#REF!</definedName>
    <definedName name="dfasfa" localSheetId="27">#REF!</definedName>
    <definedName name="dfasfa" localSheetId="26">#REF!</definedName>
    <definedName name="dfasfa" localSheetId="1">#REF!</definedName>
    <definedName name="dfasfa" localSheetId="36">#REF!</definedName>
    <definedName name="dfasfa" localSheetId="19">#REF!</definedName>
    <definedName name="dfasfa">#REF!</definedName>
    <definedName name="dfgjdfjd" localSheetId="35">#REF!</definedName>
    <definedName name="dfgjdfjd" localSheetId="21">#REF!</definedName>
    <definedName name="dfgjdfjd" localSheetId="6">#REF!</definedName>
    <definedName name="dfgjdfjd" localSheetId="32">#REF!</definedName>
    <definedName name="dfgjdfjd" localSheetId="10">#REF!</definedName>
    <definedName name="dfgjdfjd" localSheetId="15">#REF!</definedName>
    <definedName name="dfgjdfjd" localSheetId="33">#REF!</definedName>
    <definedName name="dfgjdfjd" localSheetId="9">#REF!</definedName>
    <definedName name="dfgjdfjd" localSheetId="27">#REF!</definedName>
    <definedName name="dfgjdfjd" localSheetId="26">#REF!</definedName>
    <definedName name="dfgjdfjd" localSheetId="1">#REF!</definedName>
    <definedName name="dfgjdfjd" localSheetId="36">#REF!</definedName>
    <definedName name="dfgjdfjd" localSheetId="19">#REF!</definedName>
    <definedName name="dfgjdfjd">#REF!</definedName>
    <definedName name="dfjdfjdf" localSheetId="35">#REF!</definedName>
    <definedName name="dfjdfjdf" localSheetId="21">#REF!</definedName>
    <definedName name="dfjdfjdf" localSheetId="6">#REF!</definedName>
    <definedName name="dfjdfjdf" localSheetId="32">#REF!</definedName>
    <definedName name="dfjdfjdf" localSheetId="10">#REF!</definedName>
    <definedName name="dfjdfjdf" localSheetId="15">#REF!</definedName>
    <definedName name="dfjdfjdf" localSheetId="33">#REF!</definedName>
    <definedName name="dfjdfjdf" localSheetId="9">#REF!</definedName>
    <definedName name="dfjdfjdf" localSheetId="27">#REF!</definedName>
    <definedName name="dfjdfjdf" localSheetId="26">#REF!</definedName>
    <definedName name="dfjdfjdf" localSheetId="1">#REF!</definedName>
    <definedName name="dfjdfjdf" localSheetId="36">#REF!</definedName>
    <definedName name="dfjdfjdf" localSheetId="19">#REF!</definedName>
    <definedName name="dfjdfjdf">#REF!</definedName>
    <definedName name="DGDGDG" localSheetId="35">#REF!</definedName>
    <definedName name="DGDGDG" localSheetId="21">#REF!</definedName>
    <definedName name="DGDGDG" localSheetId="6">#REF!</definedName>
    <definedName name="DGDGDG" localSheetId="32">#REF!</definedName>
    <definedName name="DGDGDG" localSheetId="10">#REF!</definedName>
    <definedName name="DGDGDG" localSheetId="15">#REF!</definedName>
    <definedName name="DGDGDG" localSheetId="33">#REF!</definedName>
    <definedName name="DGDGDG" localSheetId="9">#REF!</definedName>
    <definedName name="DGDGDG" localSheetId="27">#REF!</definedName>
    <definedName name="DGDGDG" localSheetId="26">#REF!</definedName>
    <definedName name="DGDGDG" localSheetId="1">#REF!</definedName>
    <definedName name="DGDGDG" localSheetId="36">#REF!</definedName>
    <definedName name="DGDGDG" localSheetId="19">#REF!</definedName>
    <definedName name="DGDGDG">#REF!</definedName>
    <definedName name="dhdfj" localSheetId="35">#REF!</definedName>
    <definedName name="dhdfj" localSheetId="21">#REF!</definedName>
    <definedName name="dhdfj" localSheetId="6">#REF!</definedName>
    <definedName name="dhdfj" localSheetId="32">#REF!</definedName>
    <definedName name="dhdfj" localSheetId="10">#REF!</definedName>
    <definedName name="dhdfj" localSheetId="15">#REF!</definedName>
    <definedName name="dhdfj" localSheetId="33">#REF!</definedName>
    <definedName name="dhdfj" localSheetId="9">#REF!</definedName>
    <definedName name="dhdfj" localSheetId="27">#REF!</definedName>
    <definedName name="dhdfj" localSheetId="26">#REF!</definedName>
    <definedName name="dhdfj" localSheetId="1">#REF!</definedName>
    <definedName name="dhdfj" localSheetId="36">#REF!</definedName>
    <definedName name="dhdfj" localSheetId="19">#REF!</definedName>
    <definedName name="dhdfj">#REF!</definedName>
    <definedName name="dian" localSheetId="35">'[5]Kuantitas &amp; Harga'!#REF!</definedName>
    <definedName name="dian" localSheetId="21">'[5]Kuantitas &amp; Harga'!#REF!</definedName>
    <definedName name="dian" localSheetId="6">'[5]Kuantitas &amp; Harga'!#REF!</definedName>
    <definedName name="dian" localSheetId="32">'[5]Kuantitas &amp; Harga'!#REF!</definedName>
    <definedName name="dian" localSheetId="10">'[5]Kuantitas &amp; Harga'!#REF!</definedName>
    <definedName name="dian" localSheetId="15">'[5]Kuantitas &amp; Harga'!#REF!</definedName>
    <definedName name="dian" localSheetId="33">'[5]Kuantitas &amp; Harga'!#REF!</definedName>
    <definedName name="dian" localSheetId="9">'[5]Kuantitas &amp; Harga'!#REF!</definedName>
    <definedName name="dian" localSheetId="27">'[5]Kuantitas &amp; Harga'!#REF!</definedName>
    <definedName name="dian" localSheetId="26">'[5]Kuantitas &amp; Harga'!#REF!</definedName>
    <definedName name="dian" localSheetId="1">'[5]Kuantitas &amp; Harga'!#REF!</definedName>
    <definedName name="dian" localSheetId="36">'[5]Kuantitas &amp; Harga'!#REF!</definedName>
    <definedName name="dian" localSheetId="19">'[5]Kuantitas &amp; Harga'!#REF!</definedName>
    <definedName name="dian">'[5]Kuantitas &amp; Harga'!#REF!</definedName>
    <definedName name="divl" localSheetId="35">'[5]Kuantitas &amp; Harga'!#REF!</definedName>
    <definedName name="divl" localSheetId="21">'[5]Kuantitas &amp; Harga'!#REF!</definedName>
    <definedName name="divl" localSheetId="6">'[5]Kuantitas &amp; Harga'!#REF!</definedName>
    <definedName name="divl" localSheetId="32">'[5]Kuantitas &amp; Harga'!#REF!</definedName>
    <definedName name="divl" localSheetId="10">'[5]Kuantitas &amp; Harga'!#REF!</definedName>
    <definedName name="divl" localSheetId="15">'[5]Kuantitas &amp; Harga'!#REF!</definedName>
    <definedName name="divl" localSheetId="33">'[5]Kuantitas &amp; Harga'!#REF!</definedName>
    <definedName name="divl" localSheetId="9">'[5]Kuantitas &amp; Harga'!#REF!</definedName>
    <definedName name="divl" localSheetId="27">'[5]Kuantitas &amp; Harga'!#REF!</definedName>
    <definedName name="divl" localSheetId="26">'[5]Kuantitas &amp; Harga'!#REF!</definedName>
    <definedName name="divl" localSheetId="1">'[5]Kuantitas &amp; Harga'!#REF!</definedName>
    <definedName name="divl" localSheetId="36">'[5]Kuantitas &amp; Harga'!#REF!</definedName>
    <definedName name="divl" localSheetId="19">'[5]Kuantitas &amp; Harga'!#REF!</definedName>
    <definedName name="divl">'[5]Kuantitas &amp; Harga'!#REF!</definedName>
    <definedName name="dsgsdg" localSheetId="35">#REF!</definedName>
    <definedName name="dsgsdg" localSheetId="21">#REF!</definedName>
    <definedName name="dsgsdg" localSheetId="6">#REF!</definedName>
    <definedName name="dsgsdg" localSheetId="32">#REF!</definedName>
    <definedName name="dsgsdg" localSheetId="10">#REF!</definedName>
    <definedName name="dsgsdg" localSheetId="15">#REF!</definedName>
    <definedName name="dsgsdg" localSheetId="33">#REF!</definedName>
    <definedName name="dsgsdg" localSheetId="9">#REF!</definedName>
    <definedName name="dsgsdg" localSheetId="27">#REF!</definedName>
    <definedName name="dsgsdg" localSheetId="26">#REF!</definedName>
    <definedName name="dsgsdg" localSheetId="1">#REF!</definedName>
    <definedName name="dsgsdg" localSheetId="36">#REF!</definedName>
    <definedName name="dsgsdg" localSheetId="19">#REF!</definedName>
    <definedName name="dsgsdg">#REF!</definedName>
    <definedName name="erga" localSheetId="35">#REF!</definedName>
    <definedName name="erga" localSheetId="21">#REF!</definedName>
    <definedName name="erga" localSheetId="6">#REF!</definedName>
    <definedName name="erga" localSheetId="32">#REF!</definedName>
    <definedName name="erga" localSheetId="10">#REF!</definedName>
    <definedName name="erga" localSheetId="15">#REF!</definedName>
    <definedName name="erga" localSheetId="33">#REF!</definedName>
    <definedName name="erga" localSheetId="9">#REF!</definedName>
    <definedName name="erga" localSheetId="27">#REF!</definedName>
    <definedName name="erga" localSheetId="26">#REF!</definedName>
    <definedName name="erga" localSheetId="1">#REF!</definedName>
    <definedName name="erga" localSheetId="36">#REF!</definedName>
    <definedName name="erga" localSheetId="19">#REF!</definedName>
    <definedName name="erga">#REF!</definedName>
    <definedName name="FD" localSheetId="35">'[5]Kuantitas &amp; Harga'!#REF!</definedName>
    <definedName name="FD" localSheetId="21">'[5]Kuantitas &amp; Harga'!#REF!</definedName>
    <definedName name="FD" localSheetId="6">'[5]Kuantitas &amp; Harga'!#REF!</definedName>
    <definedName name="FD" localSheetId="32">'[5]Kuantitas &amp; Harga'!#REF!</definedName>
    <definedName name="FD" localSheetId="10">'[5]Kuantitas &amp; Harga'!#REF!</definedName>
    <definedName name="FD" localSheetId="15">'[5]Kuantitas &amp; Harga'!#REF!</definedName>
    <definedName name="FD" localSheetId="33">'[5]Kuantitas &amp; Harga'!#REF!</definedName>
    <definedName name="FD" localSheetId="9">'[5]Kuantitas &amp; Harga'!#REF!</definedName>
    <definedName name="FD" localSheetId="26">'[5]Kuantitas &amp; Harga'!#REF!</definedName>
    <definedName name="FD" localSheetId="36">'[5]Kuantitas &amp; Harga'!#REF!</definedName>
    <definedName name="FD" localSheetId="19">'[5]Kuantitas &amp; Harga'!#REF!</definedName>
    <definedName name="FD">'[5]Kuantitas &amp; Harga'!#REF!</definedName>
    <definedName name="fffff" localSheetId="35">#REF!</definedName>
    <definedName name="fffff" localSheetId="21">#REF!</definedName>
    <definedName name="fffff" localSheetId="6">#REF!</definedName>
    <definedName name="fffff" localSheetId="32">#REF!</definedName>
    <definedName name="fffff" localSheetId="10">#REF!</definedName>
    <definedName name="fffff" localSheetId="15">#REF!</definedName>
    <definedName name="fffff" localSheetId="33">#REF!</definedName>
    <definedName name="fffff" localSheetId="9">#REF!</definedName>
    <definedName name="fffff" localSheetId="27">#REF!</definedName>
    <definedName name="fffff" localSheetId="26">#REF!</definedName>
    <definedName name="fffff" localSheetId="1">#REF!</definedName>
    <definedName name="fffff" localSheetId="36">#REF!</definedName>
    <definedName name="fffff" localSheetId="19">#REF!</definedName>
    <definedName name="fffff">#REF!</definedName>
    <definedName name="fg" localSheetId="35">'[5]Kuantitas &amp; Harga'!#REF!</definedName>
    <definedName name="fg" localSheetId="21">'[5]Kuantitas &amp; Harga'!#REF!</definedName>
    <definedName name="fg" localSheetId="6">'[5]Kuantitas &amp; Harga'!#REF!</definedName>
    <definedName name="fg" localSheetId="32">'[5]Kuantitas &amp; Harga'!#REF!</definedName>
    <definedName name="fg" localSheetId="10">'[5]Kuantitas &amp; Harga'!#REF!</definedName>
    <definedName name="fg" localSheetId="15">'[5]Kuantitas &amp; Harga'!#REF!</definedName>
    <definedName name="fg" localSheetId="33">'[5]Kuantitas &amp; Harga'!#REF!</definedName>
    <definedName name="fg" localSheetId="9">'[5]Kuantitas &amp; Harga'!#REF!</definedName>
    <definedName name="fg" localSheetId="27">'[5]Kuantitas &amp; Harga'!#REF!</definedName>
    <definedName name="fg" localSheetId="26">'[5]Kuantitas &amp; Harga'!#REF!</definedName>
    <definedName name="fg" localSheetId="1">'[5]Kuantitas &amp; Harga'!#REF!</definedName>
    <definedName name="fg" localSheetId="36">'[5]Kuantitas &amp; Harga'!#REF!</definedName>
    <definedName name="fg" localSheetId="19">'[5]Kuantitas &amp; Harga'!#REF!</definedName>
    <definedName name="fg">'[5]Kuantitas &amp; Harga'!#REF!</definedName>
    <definedName name="fgfsdgs" localSheetId="35">#REF!</definedName>
    <definedName name="fgfsdgs" localSheetId="21">#REF!</definedName>
    <definedName name="fgfsdgs" localSheetId="6">#REF!</definedName>
    <definedName name="fgfsdgs" localSheetId="32">#REF!</definedName>
    <definedName name="fgfsdgs" localSheetId="10">#REF!</definedName>
    <definedName name="fgfsdgs" localSheetId="15">#REF!</definedName>
    <definedName name="fgfsdgs" localSheetId="33">#REF!</definedName>
    <definedName name="fgfsdgs" localSheetId="9">#REF!</definedName>
    <definedName name="fgfsdgs" localSheetId="27">#REF!</definedName>
    <definedName name="fgfsdgs" localSheetId="26">#REF!</definedName>
    <definedName name="fgfsdgs" localSheetId="1">#REF!</definedName>
    <definedName name="fgfsdgs" localSheetId="36">#REF!</definedName>
    <definedName name="fgfsdgs" localSheetId="19">#REF!</definedName>
    <definedName name="fgfsdgs">#REF!</definedName>
    <definedName name="FGJHJ" localSheetId="35">#REF!</definedName>
    <definedName name="FGJHJ" localSheetId="21">#REF!</definedName>
    <definedName name="FGJHJ" localSheetId="6">#REF!</definedName>
    <definedName name="FGJHJ" localSheetId="32">#REF!</definedName>
    <definedName name="FGJHJ" localSheetId="10">#REF!</definedName>
    <definedName name="FGJHJ" localSheetId="15">#REF!</definedName>
    <definedName name="FGJHJ" localSheetId="33">#REF!</definedName>
    <definedName name="FGJHJ" localSheetId="9">#REF!</definedName>
    <definedName name="FGJHJ" localSheetId="27">#REF!</definedName>
    <definedName name="FGJHJ" localSheetId="26">#REF!</definedName>
    <definedName name="FGJHJ" localSheetId="1">#REF!</definedName>
    <definedName name="FGJHJ" localSheetId="36">#REF!</definedName>
    <definedName name="FGJHJ" localSheetId="19">#REF!</definedName>
    <definedName name="FGJHJ">#REF!</definedName>
    <definedName name="form" localSheetId="35">#REF!</definedName>
    <definedName name="form" localSheetId="21">#REF!</definedName>
    <definedName name="form" localSheetId="6">#REF!</definedName>
    <definedName name="form" localSheetId="32">#REF!</definedName>
    <definedName name="form" localSheetId="10">#REF!</definedName>
    <definedName name="form" localSheetId="15">#REF!</definedName>
    <definedName name="form" localSheetId="33">#REF!</definedName>
    <definedName name="form" localSheetId="9">#REF!</definedName>
    <definedName name="form" localSheetId="27">#REF!</definedName>
    <definedName name="form" localSheetId="26">#REF!</definedName>
    <definedName name="form" localSheetId="1">#REF!</definedName>
    <definedName name="form" localSheetId="36">#REF!</definedName>
    <definedName name="form" localSheetId="19">#REF!</definedName>
    <definedName name="form">#REF!</definedName>
    <definedName name="form323" localSheetId="35">#REF!</definedName>
    <definedName name="form323" localSheetId="21">#REF!</definedName>
    <definedName name="form323" localSheetId="6">#REF!</definedName>
    <definedName name="form323" localSheetId="32">#REF!</definedName>
    <definedName name="form323" localSheetId="10">#REF!</definedName>
    <definedName name="form323" localSheetId="15">#REF!</definedName>
    <definedName name="form323" localSheetId="33">#REF!</definedName>
    <definedName name="form323" localSheetId="9">#REF!</definedName>
    <definedName name="form323" localSheetId="27">#REF!</definedName>
    <definedName name="form323" localSheetId="26">#REF!</definedName>
    <definedName name="form323" localSheetId="1">#REF!</definedName>
    <definedName name="form323" localSheetId="36">#REF!</definedName>
    <definedName name="form323" localSheetId="19">#REF!</definedName>
    <definedName name="form323">#REF!</definedName>
    <definedName name="FORM323L" localSheetId="35">#REF!</definedName>
    <definedName name="FORM323L" localSheetId="21">#REF!</definedName>
    <definedName name="FORM323L" localSheetId="6">#REF!</definedName>
    <definedName name="FORM323L" localSheetId="32">#REF!</definedName>
    <definedName name="FORM323L" localSheetId="10">#REF!</definedName>
    <definedName name="FORM323L" localSheetId="15">#REF!</definedName>
    <definedName name="FORM323L" localSheetId="33">#REF!</definedName>
    <definedName name="FORM323L" localSheetId="9">#REF!</definedName>
    <definedName name="FORM323L" localSheetId="27">#REF!</definedName>
    <definedName name="FORM323L" localSheetId="26">#REF!</definedName>
    <definedName name="FORM323L" localSheetId="1">#REF!</definedName>
    <definedName name="FORM323L" localSheetId="36">#REF!</definedName>
    <definedName name="FORM323L" localSheetId="19">#REF!</definedName>
    <definedName name="FORM323L">#REF!</definedName>
    <definedName name="form323l3" localSheetId="35">#REF!</definedName>
    <definedName name="form323l3" localSheetId="21">#REF!</definedName>
    <definedName name="form323l3" localSheetId="6">#REF!</definedName>
    <definedName name="form323l3" localSheetId="32">#REF!</definedName>
    <definedName name="form323l3" localSheetId="10">#REF!</definedName>
    <definedName name="form323l3" localSheetId="15">#REF!</definedName>
    <definedName name="form323l3" localSheetId="33">#REF!</definedName>
    <definedName name="form323l3" localSheetId="9">#REF!</definedName>
    <definedName name="form323l3" localSheetId="27">#REF!</definedName>
    <definedName name="form323l3" localSheetId="26">#REF!</definedName>
    <definedName name="form323l3" localSheetId="1">#REF!</definedName>
    <definedName name="form323l3" localSheetId="36">#REF!</definedName>
    <definedName name="form323l3" localSheetId="19">#REF!</definedName>
    <definedName name="form323l3">#REF!</definedName>
    <definedName name="form323l31" localSheetId="35">#REF!</definedName>
    <definedName name="form323l31" localSheetId="21">#REF!</definedName>
    <definedName name="form323l31" localSheetId="6">#REF!</definedName>
    <definedName name="form323l31" localSheetId="32">#REF!</definedName>
    <definedName name="form323l31" localSheetId="10">#REF!</definedName>
    <definedName name="form323l31" localSheetId="15">#REF!</definedName>
    <definedName name="form323l31" localSheetId="33">#REF!</definedName>
    <definedName name="form323l31" localSheetId="9">#REF!</definedName>
    <definedName name="form323l31" localSheetId="27">#REF!</definedName>
    <definedName name="form323l31" localSheetId="26">#REF!</definedName>
    <definedName name="form323l31" localSheetId="1">#REF!</definedName>
    <definedName name="form323l31" localSheetId="36">#REF!</definedName>
    <definedName name="form323l31" localSheetId="19">#REF!</definedName>
    <definedName name="form323l31">#REF!</definedName>
    <definedName name="form323ll" localSheetId="35">#REF!</definedName>
    <definedName name="form323ll" localSheetId="21">#REF!</definedName>
    <definedName name="form323ll" localSheetId="6">#REF!</definedName>
    <definedName name="form323ll" localSheetId="32">#REF!</definedName>
    <definedName name="form323ll" localSheetId="10">#REF!</definedName>
    <definedName name="form323ll" localSheetId="15">#REF!</definedName>
    <definedName name="form323ll" localSheetId="33">#REF!</definedName>
    <definedName name="form323ll" localSheetId="9">#REF!</definedName>
    <definedName name="form323ll" localSheetId="27">#REF!</definedName>
    <definedName name="form323ll" localSheetId="26">#REF!</definedName>
    <definedName name="form323ll" localSheetId="1">#REF!</definedName>
    <definedName name="form323ll" localSheetId="36">#REF!</definedName>
    <definedName name="form323ll" localSheetId="19">#REF!</definedName>
    <definedName name="form323ll">#REF!</definedName>
    <definedName name="form323llll" localSheetId="35">#REF!</definedName>
    <definedName name="form323llll" localSheetId="21">#REF!</definedName>
    <definedName name="form323llll" localSheetId="6">#REF!</definedName>
    <definedName name="form323llll" localSheetId="32">#REF!</definedName>
    <definedName name="form323llll" localSheetId="10">#REF!</definedName>
    <definedName name="form323llll" localSheetId="15">#REF!</definedName>
    <definedName name="form323llll" localSheetId="33">#REF!</definedName>
    <definedName name="form323llll" localSheetId="9">#REF!</definedName>
    <definedName name="form323llll" localSheetId="27">#REF!</definedName>
    <definedName name="form323llll" localSheetId="26">#REF!</definedName>
    <definedName name="form323llll" localSheetId="1">#REF!</definedName>
    <definedName name="form323llll" localSheetId="36">#REF!</definedName>
    <definedName name="form323llll" localSheetId="19">#REF!</definedName>
    <definedName name="form323llll">#REF!</definedName>
    <definedName name="form323llll1" localSheetId="35">#REF!</definedName>
    <definedName name="form323llll1" localSheetId="21">#REF!</definedName>
    <definedName name="form323llll1" localSheetId="6">#REF!</definedName>
    <definedName name="form323llll1" localSheetId="32">#REF!</definedName>
    <definedName name="form323llll1" localSheetId="10">#REF!</definedName>
    <definedName name="form323llll1" localSheetId="15">#REF!</definedName>
    <definedName name="form323llll1" localSheetId="33">#REF!</definedName>
    <definedName name="form323llll1" localSheetId="9">#REF!</definedName>
    <definedName name="form323llll1" localSheetId="27">#REF!</definedName>
    <definedName name="form323llll1" localSheetId="26">#REF!</definedName>
    <definedName name="form323llll1" localSheetId="1">#REF!</definedName>
    <definedName name="form323llll1" localSheetId="36">#REF!</definedName>
    <definedName name="form323llll1" localSheetId="19">#REF!</definedName>
    <definedName name="form323llll1">#REF!</definedName>
    <definedName name="FORM641L" localSheetId="35">#REF!</definedName>
    <definedName name="FORM641L" localSheetId="21">#REF!</definedName>
    <definedName name="FORM641L" localSheetId="6">#REF!</definedName>
    <definedName name="FORM641L" localSheetId="32">#REF!</definedName>
    <definedName name="FORM641L" localSheetId="10">#REF!</definedName>
    <definedName name="FORM641L" localSheetId="15">#REF!</definedName>
    <definedName name="FORM641L" localSheetId="33">#REF!</definedName>
    <definedName name="FORM641L" localSheetId="9">#REF!</definedName>
    <definedName name="FORM641L" localSheetId="27">#REF!</definedName>
    <definedName name="FORM641L" localSheetId="26">#REF!</definedName>
    <definedName name="FORM641L" localSheetId="1">#REF!</definedName>
    <definedName name="FORM641L" localSheetId="36">#REF!</definedName>
    <definedName name="FORM641L" localSheetId="19">#REF!</definedName>
    <definedName name="FORM641L">#REF!</definedName>
    <definedName name="FORM642" localSheetId="35">#REF!</definedName>
    <definedName name="FORM642" localSheetId="21">#REF!</definedName>
    <definedName name="FORM642" localSheetId="6">#REF!</definedName>
    <definedName name="FORM642" localSheetId="32">#REF!</definedName>
    <definedName name="FORM642" localSheetId="10">#REF!</definedName>
    <definedName name="FORM642" localSheetId="15">#REF!</definedName>
    <definedName name="FORM642" localSheetId="33">#REF!</definedName>
    <definedName name="FORM642" localSheetId="9">#REF!</definedName>
    <definedName name="FORM642" localSheetId="27">#REF!</definedName>
    <definedName name="FORM642" localSheetId="26">#REF!</definedName>
    <definedName name="FORM642" localSheetId="1">#REF!</definedName>
    <definedName name="FORM642" localSheetId="36">#REF!</definedName>
    <definedName name="FORM642" localSheetId="19">#REF!</definedName>
    <definedName name="FORM642">#REF!</definedName>
    <definedName name="form643" localSheetId="35">#REF!</definedName>
    <definedName name="form643" localSheetId="21">#REF!</definedName>
    <definedName name="form643" localSheetId="6">#REF!</definedName>
    <definedName name="form643" localSheetId="32">#REF!</definedName>
    <definedName name="form643" localSheetId="10">#REF!</definedName>
    <definedName name="form643" localSheetId="15">#REF!</definedName>
    <definedName name="form643" localSheetId="33">#REF!</definedName>
    <definedName name="form643" localSheetId="9">#REF!</definedName>
    <definedName name="form643" localSheetId="27">#REF!</definedName>
    <definedName name="form643" localSheetId="26">#REF!</definedName>
    <definedName name="form643" localSheetId="1">#REF!</definedName>
    <definedName name="form643" localSheetId="36">#REF!</definedName>
    <definedName name="form643" localSheetId="19">#REF!</definedName>
    <definedName name="form643">#REF!</definedName>
    <definedName name="forma" localSheetId="35">#REF!</definedName>
    <definedName name="forma" localSheetId="21">#REF!</definedName>
    <definedName name="forma" localSheetId="6">#REF!</definedName>
    <definedName name="forma" localSheetId="32">#REF!</definedName>
    <definedName name="forma" localSheetId="10">#REF!</definedName>
    <definedName name="forma" localSheetId="15">#REF!</definedName>
    <definedName name="forma" localSheetId="33">#REF!</definedName>
    <definedName name="forma" localSheetId="9">#REF!</definedName>
    <definedName name="forma" localSheetId="27">#REF!</definedName>
    <definedName name="forma" localSheetId="26">#REF!</definedName>
    <definedName name="forma" localSheetId="1">#REF!</definedName>
    <definedName name="forma" localSheetId="36">#REF!</definedName>
    <definedName name="forma" localSheetId="19">#REF!</definedName>
    <definedName name="forma">#REF!</definedName>
    <definedName name="fs" localSheetId="35">'[5]Kuantitas &amp; Harga'!#REF!</definedName>
    <definedName name="fs" localSheetId="21">'[5]Kuantitas &amp; Harga'!#REF!</definedName>
    <definedName name="fs" localSheetId="6">'[5]Kuantitas &amp; Harga'!#REF!</definedName>
    <definedName name="fs" localSheetId="32">'[5]Kuantitas &amp; Harga'!#REF!</definedName>
    <definedName name="fs" localSheetId="10">'[5]Kuantitas &amp; Harga'!#REF!</definedName>
    <definedName name="fs" localSheetId="15">'[5]Kuantitas &amp; Harga'!#REF!</definedName>
    <definedName name="fs" localSheetId="33">'[5]Kuantitas &amp; Harga'!#REF!</definedName>
    <definedName name="fs" localSheetId="9">'[5]Kuantitas &amp; Harga'!#REF!</definedName>
    <definedName name="fs" localSheetId="27">'[5]Kuantitas &amp; Harga'!#REF!</definedName>
    <definedName name="fs" localSheetId="26">'[5]Kuantitas &amp; Harga'!#REF!</definedName>
    <definedName name="fs" localSheetId="1">'[5]Kuantitas &amp; Harga'!#REF!</definedName>
    <definedName name="fs" localSheetId="36">'[5]Kuantitas &amp; Harga'!#REF!</definedName>
    <definedName name="fs" localSheetId="19">'[5]Kuantitas &amp; Harga'!#REF!</definedName>
    <definedName name="fs">'[5]Kuantitas &amp; Harga'!#REF!</definedName>
    <definedName name="FSD" localSheetId="35">'[10]Kuantitas &amp; Harga'!#REF!</definedName>
    <definedName name="FSD" localSheetId="21">'[10]Kuantitas &amp; Harga'!#REF!</definedName>
    <definedName name="FSD" localSheetId="6">'[10]Kuantitas &amp; Harga'!#REF!</definedName>
    <definedName name="FSD" localSheetId="32">'[10]Kuantitas &amp; Harga'!#REF!</definedName>
    <definedName name="FSD" localSheetId="10">'[10]Kuantitas &amp; Harga'!#REF!</definedName>
    <definedName name="FSD" localSheetId="15">'[10]Kuantitas &amp; Harga'!#REF!</definedName>
    <definedName name="FSD" localSheetId="33">'[10]Kuantitas &amp; Harga'!#REF!</definedName>
    <definedName name="FSD" localSheetId="9">'[10]Kuantitas &amp; Harga'!#REF!</definedName>
    <definedName name="FSD" localSheetId="27">'[10]Kuantitas &amp; Harga'!#REF!</definedName>
    <definedName name="FSD" localSheetId="26">'[10]Kuantitas &amp; Harga'!#REF!</definedName>
    <definedName name="FSD" localSheetId="1">'[10]Kuantitas &amp; Harga'!#REF!</definedName>
    <definedName name="FSD" localSheetId="36">'[10]Kuantitas &amp; Harga'!#REF!</definedName>
    <definedName name="FSD" localSheetId="19">'[10]Kuantitas &amp; Harga'!#REF!</definedName>
    <definedName name="FSD">'[10]Kuantitas &amp; Harga'!#REF!</definedName>
    <definedName name="g" localSheetId="35">'[5]Kuantitas &amp; Harga'!#REF!</definedName>
    <definedName name="g" localSheetId="21">'[5]Kuantitas &amp; Harga'!#REF!</definedName>
    <definedName name="g" localSheetId="6">'[5]Kuantitas &amp; Harga'!#REF!</definedName>
    <definedName name="g" localSheetId="32">'[5]Kuantitas &amp; Harga'!#REF!</definedName>
    <definedName name="g" localSheetId="10">'[5]Kuantitas &amp; Harga'!#REF!</definedName>
    <definedName name="g" localSheetId="15">'[5]Kuantitas &amp; Harga'!#REF!</definedName>
    <definedName name="g" localSheetId="33">'[5]Kuantitas &amp; Harga'!#REF!</definedName>
    <definedName name="g" localSheetId="9">'[5]Kuantitas &amp; Harga'!#REF!</definedName>
    <definedName name="g" localSheetId="27">'[5]Kuantitas &amp; Harga'!#REF!</definedName>
    <definedName name="g" localSheetId="26">'[5]Kuantitas &amp; Harga'!#REF!</definedName>
    <definedName name="g" localSheetId="1">'[5]Kuantitas &amp; Harga'!#REF!</definedName>
    <definedName name="g" localSheetId="36">'[5]Kuantitas &amp; Harga'!#REF!</definedName>
    <definedName name="g" localSheetId="19">'[5]Kuantitas &amp; Harga'!#REF!</definedName>
    <definedName name="g">'[5]Kuantitas &amp; Harga'!#REF!</definedName>
    <definedName name="gfhd" localSheetId="35">#REF!</definedName>
    <definedName name="gfhd" localSheetId="21">#REF!</definedName>
    <definedName name="gfhd" localSheetId="6">#REF!</definedName>
    <definedName name="gfhd" localSheetId="32">#REF!</definedName>
    <definedName name="gfhd" localSheetId="10">#REF!</definedName>
    <definedName name="gfhd" localSheetId="15">#REF!</definedName>
    <definedName name="gfhd" localSheetId="33">#REF!</definedName>
    <definedName name="gfhd" localSheetId="9">#REF!</definedName>
    <definedName name="gfhd" localSheetId="27">#REF!</definedName>
    <definedName name="gfhd" localSheetId="26">#REF!</definedName>
    <definedName name="gfhd" localSheetId="1">#REF!</definedName>
    <definedName name="gfhd" localSheetId="36">#REF!</definedName>
    <definedName name="gfhd" localSheetId="19">#REF!</definedName>
    <definedName name="gfhd">#REF!</definedName>
    <definedName name="gfvhfjhd" localSheetId="35">'[2]Kuantitas &amp; Harga'!#REF!</definedName>
    <definedName name="gfvhfjhd" localSheetId="21">'[2]Kuantitas &amp; Harga'!#REF!</definedName>
    <definedName name="gfvhfjhd" localSheetId="6">'[2]Kuantitas &amp; Harga'!#REF!</definedName>
    <definedName name="gfvhfjhd" localSheetId="32">'[2]Kuantitas &amp; Harga'!#REF!</definedName>
    <definedName name="gfvhfjhd" localSheetId="10">'[2]Kuantitas &amp; Harga'!#REF!</definedName>
    <definedName name="gfvhfjhd" localSheetId="15">'[2]Kuantitas &amp; Harga'!#REF!</definedName>
    <definedName name="gfvhfjhd" localSheetId="33">'[2]Kuantitas &amp; Harga'!#REF!</definedName>
    <definedName name="gfvhfjhd" localSheetId="9">'[2]Kuantitas &amp; Harga'!#REF!</definedName>
    <definedName name="gfvhfjhd" localSheetId="27">'[2]Kuantitas &amp; Harga'!#REF!</definedName>
    <definedName name="gfvhfjhd" localSheetId="26">'[2]Kuantitas &amp; Harga'!#REF!</definedName>
    <definedName name="gfvhfjhd" localSheetId="1">'[2]Kuantitas &amp; Harga'!#REF!</definedName>
    <definedName name="gfvhfjhd" localSheetId="36">'[2]Kuantitas &amp; Harga'!#REF!</definedName>
    <definedName name="gfvhfjhd" localSheetId="19">'[2]Kuantitas &amp; Harga'!#REF!</definedName>
    <definedName name="gfvhfjhd">'[2]Kuantitas &amp; Harga'!#REF!</definedName>
    <definedName name="gghghjk" localSheetId="35">#REF!</definedName>
    <definedName name="gghghjk" localSheetId="21">#REF!</definedName>
    <definedName name="gghghjk" localSheetId="6">#REF!</definedName>
    <definedName name="gghghjk" localSheetId="32">#REF!</definedName>
    <definedName name="gghghjk" localSheetId="10">#REF!</definedName>
    <definedName name="gghghjk" localSheetId="15">#REF!</definedName>
    <definedName name="gghghjk" localSheetId="33">#REF!</definedName>
    <definedName name="gghghjk" localSheetId="9">#REF!</definedName>
    <definedName name="gghghjk" localSheetId="27">#REF!</definedName>
    <definedName name="gghghjk" localSheetId="26">#REF!</definedName>
    <definedName name="gghghjk" localSheetId="1">#REF!</definedName>
    <definedName name="gghghjk" localSheetId="36">#REF!</definedName>
    <definedName name="gghghjk" localSheetId="19">#REF!</definedName>
    <definedName name="gghghjk">#REF!</definedName>
    <definedName name="gghkjk" localSheetId="35">'[11]Kuantitas &amp; Harga'!#REF!</definedName>
    <definedName name="gghkjk" localSheetId="21">'[11]Kuantitas &amp; Harga'!#REF!</definedName>
    <definedName name="gghkjk" localSheetId="6">'[11]Kuantitas &amp; Harga'!#REF!</definedName>
    <definedName name="gghkjk" localSheetId="32">'[11]Kuantitas &amp; Harga'!#REF!</definedName>
    <definedName name="gghkjk" localSheetId="10">'[11]Kuantitas &amp; Harga'!#REF!</definedName>
    <definedName name="gghkjk" localSheetId="15">'[11]Kuantitas &amp; Harga'!#REF!</definedName>
    <definedName name="gghkjk" localSheetId="33">'[11]Kuantitas &amp; Harga'!#REF!</definedName>
    <definedName name="gghkjk" localSheetId="9">'[11]Kuantitas &amp; Harga'!#REF!</definedName>
    <definedName name="gghkjk" localSheetId="27">'[12]Kuantitas &amp; Harga'!#REF!</definedName>
    <definedName name="gghkjk" localSheetId="26">'[11]Kuantitas &amp; Harga'!#REF!</definedName>
    <definedName name="gghkjk" localSheetId="1">'[13]Kuantitas &amp; Harga'!#REF!</definedName>
    <definedName name="gghkjk" localSheetId="36">'[11]Kuantitas &amp; Harga'!#REF!</definedName>
    <definedName name="gghkjk" localSheetId="19">'[11]Kuantitas &amp; Harga'!#REF!</definedName>
    <definedName name="gghkjk">'[11]Kuantitas &amp; Harga'!#REF!</definedName>
    <definedName name="ghd" localSheetId="35">'[1]Kuantitas &amp; Harga'!#REF!</definedName>
    <definedName name="ghd" localSheetId="21">'[1]Kuantitas &amp; Harga'!#REF!</definedName>
    <definedName name="ghd" localSheetId="6">'[1]Kuantitas &amp; Harga'!#REF!</definedName>
    <definedName name="ghd" localSheetId="32">'[1]Kuantitas &amp; Harga'!#REF!</definedName>
    <definedName name="ghd" localSheetId="10">'[1]Kuantitas &amp; Harga'!#REF!</definedName>
    <definedName name="ghd" localSheetId="15">'[1]Kuantitas &amp; Harga'!#REF!</definedName>
    <definedName name="ghd" localSheetId="33">'[1]Kuantitas &amp; Harga'!#REF!</definedName>
    <definedName name="ghd" localSheetId="9">'[1]Kuantitas &amp; Harga'!#REF!</definedName>
    <definedName name="ghd" localSheetId="27">'[3]Kuantitas &amp; Harga'!#REF!</definedName>
    <definedName name="ghd" localSheetId="26">'[1]Kuantitas &amp; Harga'!#REF!</definedName>
    <definedName name="ghd" localSheetId="1">'[4]Kuantitas &amp; Harga'!#REF!</definedName>
    <definedName name="ghd" localSheetId="36">'[1]Kuantitas &amp; Harga'!#REF!</definedName>
    <definedName name="ghd" localSheetId="19">'[1]Kuantitas &amp; Harga'!#REF!</definedName>
    <definedName name="ghd">'[1]Kuantitas &amp; Harga'!#REF!</definedName>
    <definedName name="ghdfhd" localSheetId="35">#REF!</definedName>
    <definedName name="ghdfhd" localSheetId="21">#REF!</definedName>
    <definedName name="ghdfhd" localSheetId="6">#REF!</definedName>
    <definedName name="ghdfhd" localSheetId="32">#REF!</definedName>
    <definedName name="ghdfhd" localSheetId="10">#REF!</definedName>
    <definedName name="ghdfhd" localSheetId="15">#REF!</definedName>
    <definedName name="ghdfhd" localSheetId="33">#REF!</definedName>
    <definedName name="ghdfhd" localSheetId="9">#REF!</definedName>
    <definedName name="ghdfhd" localSheetId="27">#REF!</definedName>
    <definedName name="ghdfhd" localSheetId="26">#REF!</definedName>
    <definedName name="ghdfhd" localSheetId="1">#REF!</definedName>
    <definedName name="ghdfhd" localSheetId="36">#REF!</definedName>
    <definedName name="ghdfhd" localSheetId="19">#REF!</definedName>
    <definedName name="ghdfhd">#REF!</definedName>
    <definedName name="ghdfhdf" localSheetId="35">'[1]Kuantitas &amp; Harga'!#REF!</definedName>
    <definedName name="ghdfhdf" localSheetId="21">'[1]Kuantitas &amp; Harga'!#REF!</definedName>
    <definedName name="ghdfhdf" localSheetId="6">'[1]Kuantitas &amp; Harga'!#REF!</definedName>
    <definedName name="ghdfhdf" localSheetId="32">'[1]Kuantitas &amp; Harga'!#REF!</definedName>
    <definedName name="ghdfhdf" localSheetId="10">'[1]Kuantitas &amp; Harga'!#REF!</definedName>
    <definedName name="ghdfhdf" localSheetId="15">'[1]Kuantitas &amp; Harga'!#REF!</definedName>
    <definedName name="ghdfhdf" localSheetId="33">'[1]Kuantitas &amp; Harga'!#REF!</definedName>
    <definedName name="ghdfhdf" localSheetId="9">'[1]Kuantitas &amp; Harga'!#REF!</definedName>
    <definedName name="ghdfhdf" localSheetId="27">'[3]Kuantitas &amp; Harga'!#REF!</definedName>
    <definedName name="ghdfhdf" localSheetId="26">'[1]Kuantitas &amp; Harga'!#REF!</definedName>
    <definedName name="ghdfhdf" localSheetId="1">'[4]Kuantitas &amp; Harga'!#REF!</definedName>
    <definedName name="ghdfhdf" localSheetId="36">'[1]Kuantitas &amp; Harga'!#REF!</definedName>
    <definedName name="ghdfhdf" localSheetId="19">'[1]Kuantitas &amp; Harga'!#REF!</definedName>
    <definedName name="ghdfhdf">'[1]Kuantitas &amp; Harga'!#REF!</definedName>
    <definedName name="ghgakfka" localSheetId="35">#REF!</definedName>
    <definedName name="ghgakfka" localSheetId="21">#REF!</definedName>
    <definedName name="ghgakfka" localSheetId="6">#REF!</definedName>
    <definedName name="ghgakfka" localSheetId="32">#REF!</definedName>
    <definedName name="ghgakfka" localSheetId="10">#REF!</definedName>
    <definedName name="ghgakfka" localSheetId="15">#REF!</definedName>
    <definedName name="ghgakfka" localSheetId="33">#REF!</definedName>
    <definedName name="ghgakfka" localSheetId="9">#REF!</definedName>
    <definedName name="ghgakfka" localSheetId="27">#REF!</definedName>
    <definedName name="ghgakfka" localSheetId="26">#REF!</definedName>
    <definedName name="ghgakfka" localSheetId="1">#REF!</definedName>
    <definedName name="ghgakfka" localSheetId="36">#REF!</definedName>
    <definedName name="ghgakfka" localSheetId="19">#REF!</definedName>
    <definedName name="ghgakfka">#REF!</definedName>
    <definedName name="ghgdh" localSheetId="35">#REF!</definedName>
    <definedName name="ghgdh" localSheetId="21">#REF!</definedName>
    <definedName name="ghgdh" localSheetId="6">#REF!</definedName>
    <definedName name="ghgdh" localSheetId="32">#REF!</definedName>
    <definedName name="ghgdh" localSheetId="10">#REF!</definedName>
    <definedName name="ghgdh" localSheetId="15">#REF!</definedName>
    <definedName name="ghgdh" localSheetId="33">#REF!</definedName>
    <definedName name="ghgdh" localSheetId="9">#REF!</definedName>
    <definedName name="ghgdh" localSheetId="27">#REF!</definedName>
    <definedName name="ghgdh" localSheetId="26">#REF!</definedName>
    <definedName name="ghgdh" localSheetId="1">#REF!</definedName>
    <definedName name="ghgdh" localSheetId="36">#REF!</definedName>
    <definedName name="ghgdh" localSheetId="19">#REF!</definedName>
    <definedName name="ghgdh">#REF!</definedName>
    <definedName name="ghghhghj" localSheetId="35">#REF!</definedName>
    <definedName name="ghghhghj" localSheetId="21">#REF!</definedName>
    <definedName name="ghghhghj" localSheetId="6">#REF!</definedName>
    <definedName name="ghghhghj" localSheetId="32">#REF!</definedName>
    <definedName name="ghghhghj" localSheetId="10">#REF!</definedName>
    <definedName name="ghghhghj" localSheetId="15">#REF!</definedName>
    <definedName name="ghghhghj" localSheetId="33">#REF!</definedName>
    <definedName name="ghghhghj" localSheetId="9">#REF!</definedName>
    <definedName name="ghghhghj" localSheetId="27">#REF!</definedName>
    <definedName name="ghghhghj" localSheetId="26">#REF!</definedName>
    <definedName name="ghghhghj" localSheetId="1">#REF!</definedName>
    <definedName name="ghghhghj" localSheetId="36">#REF!</definedName>
    <definedName name="ghghhghj" localSheetId="19">#REF!</definedName>
    <definedName name="ghghhghj">#REF!</definedName>
    <definedName name="ghhkghkl" localSheetId="35">#REF!</definedName>
    <definedName name="ghhkghkl" localSheetId="21">#REF!</definedName>
    <definedName name="ghhkghkl" localSheetId="6">#REF!</definedName>
    <definedName name="ghhkghkl" localSheetId="32">#REF!</definedName>
    <definedName name="ghhkghkl" localSheetId="10">#REF!</definedName>
    <definedName name="ghhkghkl" localSheetId="15">#REF!</definedName>
    <definedName name="ghhkghkl" localSheetId="33">#REF!</definedName>
    <definedName name="ghhkghkl" localSheetId="9">#REF!</definedName>
    <definedName name="ghhkghkl" localSheetId="27">#REF!</definedName>
    <definedName name="ghhkghkl" localSheetId="26">#REF!</definedName>
    <definedName name="ghhkghkl" localSheetId="1">#REF!</definedName>
    <definedName name="ghhkghkl" localSheetId="36">#REF!</definedName>
    <definedName name="ghhkghkl" localSheetId="19">#REF!</definedName>
    <definedName name="ghhkghkl">#REF!</definedName>
    <definedName name="ghjgkgk" localSheetId="35">#REF!</definedName>
    <definedName name="ghjgkgk" localSheetId="21">#REF!</definedName>
    <definedName name="ghjgkgk" localSheetId="6">#REF!</definedName>
    <definedName name="ghjgkgk" localSheetId="32">#REF!</definedName>
    <definedName name="ghjgkgk" localSheetId="10">#REF!</definedName>
    <definedName name="ghjgkgk" localSheetId="15">#REF!</definedName>
    <definedName name="ghjgkgk" localSheetId="33">#REF!</definedName>
    <definedName name="ghjgkgk" localSheetId="9">#REF!</definedName>
    <definedName name="ghjgkgk" localSheetId="27">#REF!</definedName>
    <definedName name="ghjgkgk" localSheetId="26">#REF!</definedName>
    <definedName name="ghjgkgk" localSheetId="1">#REF!</definedName>
    <definedName name="ghjgkgk" localSheetId="36">#REF!</definedName>
    <definedName name="ghjgkgk" localSheetId="19">#REF!</definedName>
    <definedName name="ghjgkgk">#REF!</definedName>
    <definedName name="ghjklkl" localSheetId="35">#REF!</definedName>
    <definedName name="ghjklkl" localSheetId="21">#REF!</definedName>
    <definedName name="ghjklkl" localSheetId="6">#REF!</definedName>
    <definedName name="ghjklkl" localSheetId="32">#REF!</definedName>
    <definedName name="ghjklkl" localSheetId="10">#REF!</definedName>
    <definedName name="ghjklkl" localSheetId="15">#REF!</definedName>
    <definedName name="ghjklkl" localSheetId="33">#REF!</definedName>
    <definedName name="ghjklkl" localSheetId="9">#REF!</definedName>
    <definedName name="ghjklkl" localSheetId="27">#REF!</definedName>
    <definedName name="ghjklkl" localSheetId="26">#REF!</definedName>
    <definedName name="ghjklkl" localSheetId="1">#REF!</definedName>
    <definedName name="ghjklkl" localSheetId="36">#REF!</definedName>
    <definedName name="ghjklkl" localSheetId="19">#REF!</definedName>
    <definedName name="ghjklkl">#REF!</definedName>
    <definedName name="ghkghkghi" localSheetId="35">#REF!</definedName>
    <definedName name="ghkghkghi" localSheetId="21">#REF!</definedName>
    <definedName name="ghkghkghi" localSheetId="6">#REF!</definedName>
    <definedName name="ghkghkghi" localSheetId="32">#REF!</definedName>
    <definedName name="ghkghkghi" localSheetId="10">#REF!</definedName>
    <definedName name="ghkghkghi" localSheetId="15">#REF!</definedName>
    <definedName name="ghkghkghi" localSheetId="33">#REF!</definedName>
    <definedName name="ghkghkghi" localSheetId="9">#REF!</definedName>
    <definedName name="ghkghkghi" localSheetId="27">#REF!</definedName>
    <definedName name="ghkghkghi" localSheetId="26">#REF!</definedName>
    <definedName name="ghkghkghi" localSheetId="1">#REF!</definedName>
    <definedName name="ghkghkghi" localSheetId="36">#REF!</definedName>
    <definedName name="ghkghkghi" localSheetId="19">#REF!</definedName>
    <definedName name="ghkghkghi">#REF!</definedName>
    <definedName name="h" localSheetId="35">#REF!</definedName>
    <definedName name="h" localSheetId="21">#REF!</definedName>
    <definedName name="h" localSheetId="6">#REF!</definedName>
    <definedName name="h" localSheetId="32">#REF!</definedName>
    <definedName name="h" localSheetId="10">#REF!</definedName>
    <definedName name="h" localSheetId="15">#REF!</definedName>
    <definedName name="h" localSheetId="33">#REF!</definedName>
    <definedName name="h" localSheetId="9">#REF!</definedName>
    <definedName name="h" localSheetId="27">#REF!</definedName>
    <definedName name="h" localSheetId="26">#REF!</definedName>
    <definedName name="h" localSheetId="1">#REF!</definedName>
    <definedName name="h" localSheetId="36">#REF!</definedName>
    <definedName name="h" localSheetId="19">#REF!</definedName>
    <definedName name="h">#REF!</definedName>
    <definedName name="hghgigigf" localSheetId="35">#REF!</definedName>
    <definedName name="hghgigigf" localSheetId="21">#REF!</definedName>
    <definedName name="hghgigigf" localSheetId="6">#REF!</definedName>
    <definedName name="hghgigigf" localSheetId="32">#REF!</definedName>
    <definedName name="hghgigigf" localSheetId="10">#REF!</definedName>
    <definedName name="hghgigigf" localSheetId="15">#REF!</definedName>
    <definedName name="hghgigigf" localSheetId="33">#REF!</definedName>
    <definedName name="hghgigigf" localSheetId="9">#REF!</definedName>
    <definedName name="hghgigigf" localSheetId="27">#REF!</definedName>
    <definedName name="hghgigigf" localSheetId="26">#REF!</definedName>
    <definedName name="hghgigigf" localSheetId="1">#REF!</definedName>
    <definedName name="hghgigigf" localSheetId="36">#REF!</definedName>
    <definedName name="hghgigigf" localSheetId="19">#REF!</definedName>
    <definedName name="hghgigigf">#REF!</definedName>
    <definedName name="hhh" localSheetId="35">#REF!</definedName>
    <definedName name="hhh" localSheetId="21">#REF!</definedName>
    <definedName name="hhh" localSheetId="6">#REF!</definedName>
    <definedName name="hhh" localSheetId="32">#REF!</definedName>
    <definedName name="hhh" localSheetId="10">#REF!</definedName>
    <definedName name="hhh" localSheetId="15">#REF!</definedName>
    <definedName name="hhh" localSheetId="33">#REF!</definedName>
    <definedName name="hhh" localSheetId="9">#REF!</definedName>
    <definedName name="hhh" localSheetId="27">#REF!</definedName>
    <definedName name="hhh" localSheetId="26">#REF!</definedName>
    <definedName name="hhh" localSheetId="1">#REF!</definedName>
    <definedName name="hhh" localSheetId="36">#REF!</definedName>
    <definedName name="hhh" localSheetId="19">#REF!</definedName>
    <definedName name="hhh">#REF!</definedName>
    <definedName name="hhjgkll" localSheetId="35">#REF!</definedName>
    <definedName name="hhjgkll" localSheetId="21">#REF!</definedName>
    <definedName name="hhjgkll" localSheetId="6">#REF!</definedName>
    <definedName name="hhjgkll" localSheetId="32">#REF!</definedName>
    <definedName name="hhjgkll" localSheetId="10">#REF!</definedName>
    <definedName name="hhjgkll" localSheetId="15">#REF!</definedName>
    <definedName name="hhjgkll" localSheetId="33">#REF!</definedName>
    <definedName name="hhjgkll" localSheetId="9">#REF!</definedName>
    <definedName name="hhjgkll" localSheetId="27">#REF!</definedName>
    <definedName name="hhjgkll" localSheetId="26">#REF!</definedName>
    <definedName name="hhjgkll" localSheetId="1">#REF!</definedName>
    <definedName name="hhjgkll" localSheetId="36">#REF!</definedName>
    <definedName name="hhjgkll" localSheetId="19">#REF!</definedName>
    <definedName name="hhjgkll">#REF!</definedName>
    <definedName name="hhjjklj" localSheetId="35">#REF!</definedName>
    <definedName name="hhjjklj" localSheetId="21">#REF!</definedName>
    <definedName name="hhjjklj" localSheetId="6">#REF!</definedName>
    <definedName name="hhjjklj" localSheetId="32">#REF!</definedName>
    <definedName name="hhjjklj" localSheetId="10">#REF!</definedName>
    <definedName name="hhjjklj" localSheetId="15">#REF!</definedName>
    <definedName name="hhjjklj" localSheetId="33">#REF!</definedName>
    <definedName name="hhjjklj" localSheetId="9">#REF!</definedName>
    <definedName name="hhjjklj" localSheetId="27">#REF!</definedName>
    <definedName name="hhjjklj" localSheetId="26">#REF!</definedName>
    <definedName name="hhjjklj" localSheetId="1">#REF!</definedName>
    <definedName name="hhjjklj" localSheetId="36">#REF!</definedName>
    <definedName name="hhjjklj" localSheetId="19">#REF!</definedName>
    <definedName name="hhjjklj">#REF!</definedName>
    <definedName name="HJGJ" localSheetId="35">#REF!</definedName>
    <definedName name="HJGJ" localSheetId="21">#REF!</definedName>
    <definedName name="HJGJ" localSheetId="6">#REF!</definedName>
    <definedName name="HJGJ" localSheetId="32">#REF!</definedName>
    <definedName name="HJGJ" localSheetId="10">#REF!</definedName>
    <definedName name="HJGJ" localSheetId="15">#REF!</definedName>
    <definedName name="HJGJ" localSheetId="33">#REF!</definedName>
    <definedName name="HJGJ" localSheetId="9">#REF!</definedName>
    <definedName name="HJGJ" localSheetId="27">#REF!</definedName>
    <definedName name="HJGJ" localSheetId="26">#REF!</definedName>
    <definedName name="HJGJ" localSheetId="1">#REF!</definedName>
    <definedName name="HJGJ" localSheetId="36">#REF!</definedName>
    <definedName name="HJGJ" localSheetId="19">#REF!</definedName>
    <definedName name="HJGJ">#REF!</definedName>
    <definedName name="HJJJHJJ" localSheetId="35">'[1]Kuantitas &amp; Harga'!#REF!</definedName>
    <definedName name="HJJJHJJ" localSheetId="21">'[1]Kuantitas &amp; Harga'!#REF!</definedName>
    <definedName name="HJJJHJJ" localSheetId="6">'[1]Kuantitas &amp; Harga'!#REF!</definedName>
    <definedName name="HJJJHJJ" localSheetId="32">'[1]Kuantitas &amp; Harga'!#REF!</definedName>
    <definedName name="HJJJHJJ" localSheetId="10">'[1]Kuantitas &amp; Harga'!#REF!</definedName>
    <definedName name="HJJJHJJ" localSheetId="15">'[1]Kuantitas &amp; Harga'!#REF!</definedName>
    <definedName name="HJJJHJJ" localSheetId="33">'[1]Kuantitas &amp; Harga'!#REF!</definedName>
    <definedName name="HJJJHJJ" localSheetId="9">'[1]Kuantitas &amp; Harga'!#REF!</definedName>
    <definedName name="HJJJHJJ" localSheetId="27">'[3]Kuantitas &amp; Harga'!#REF!</definedName>
    <definedName name="HJJJHJJ" localSheetId="26">'[1]Kuantitas &amp; Harga'!#REF!</definedName>
    <definedName name="HJJJHJJ" localSheetId="1">'[4]Kuantitas &amp; Harga'!#REF!</definedName>
    <definedName name="HJJJHJJ" localSheetId="36">'[1]Kuantitas &amp; Harga'!#REF!</definedName>
    <definedName name="HJJJHJJ" localSheetId="19">'[1]Kuantitas &amp; Harga'!#REF!</definedName>
    <definedName name="HJJJHJJ">'[1]Kuantitas &amp; Harga'!#REF!</definedName>
    <definedName name="homestay" localSheetId="35">'[5]Kuantitas &amp; Harga'!#REF!</definedName>
    <definedName name="homestay" localSheetId="21">'[5]Kuantitas &amp; Harga'!#REF!</definedName>
    <definedName name="homestay" localSheetId="6">'[5]Kuantitas &amp; Harga'!#REF!</definedName>
    <definedName name="homestay" localSheetId="32">'[5]Kuantitas &amp; Harga'!#REF!</definedName>
    <definedName name="homestay" localSheetId="10">'[5]Kuantitas &amp; Harga'!#REF!</definedName>
    <definedName name="homestay" localSheetId="15">'[5]Kuantitas &amp; Harga'!#REF!</definedName>
    <definedName name="homestay" localSheetId="33">'[5]Kuantitas &amp; Harga'!#REF!</definedName>
    <definedName name="homestay" localSheetId="9">'[5]Kuantitas &amp; Harga'!#REF!</definedName>
    <definedName name="homestay" localSheetId="27">'[5]Kuantitas &amp; Harga'!#REF!</definedName>
    <definedName name="homestay" localSheetId="26">'[5]Kuantitas &amp; Harga'!#REF!</definedName>
    <definedName name="homestay" localSheetId="1">'[5]Kuantitas &amp; Harga'!#REF!</definedName>
    <definedName name="homestay" localSheetId="36">'[5]Kuantitas &amp; Harga'!#REF!</definedName>
    <definedName name="homestay" localSheetId="19">'[5]Kuantitas &amp; Harga'!#REF!</definedName>
    <definedName name="homestay">'[5]Kuantitas &amp; Harga'!#REF!</definedName>
    <definedName name="jdfjdfj" localSheetId="35">#REF!</definedName>
    <definedName name="jdfjdfj" localSheetId="21">#REF!</definedName>
    <definedName name="jdfjdfj" localSheetId="6">#REF!</definedName>
    <definedName name="jdfjdfj" localSheetId="32">#REF!</definedName>
    <definedName name="jdfjdfj" localSheetId="10">#REF!</definedName>
    <definedName name="jdfjdfj" localSheetId="15">#REF!</definedName>
    <definedName name="jdfjdfj" localSheetId="33">#REF!</definedName>
    <definedName name="jdfjdfj" localSheetId="9">#REF!</definedName>
    <definedName name="jdfjdfj" localSheetId="27">#REF!</definedName>
    <definedName name="jdfjdfj" localSheetId="26">#REF!</definedName>
    <definedName name="jdfjdfj" localSheetId="1">#REF!</definedName>
    <definedName name="jdfjdfj" localSheetId="36">#REF!</definedName>
    <definedName name="jdfjdfj" localSheetId="19">#REF!</definedName>
    <definedName name="jdfjdfj">#REF!</definedName>
    <definedName name="jgdfjdf" localSheetId="35">#REF!</definedName>
    <definedName name="jgdfjdf" localSheetId="21">#REF!</definedName>
    <definedName name="jgdfjdf" localSheetId="6">#REF!</definedName>
    <definedName name="jgdfjdf" localSheetId="32">#REF!</definedName>
    <definedName name="jgdfjdf" localSheetId="10">#REF!</definedName>
    <definedName name="jgdfjdf" localSheetId="15">#REF!</definedName>
    <definedName name="jgdfjdf" localSheetId="33">#REF!</definedName>
    <definedName name="jgdfjdf" localSheetId="9">#REF!</definedName>
    <definedName name="jgdfjdf" localSheetId="27">#REF!</definedName>
    <definedName name="jgdfjdf" localSheetId="26">#REF!</definedName>
    <definedName name="jgdfjdf" localSheetId="1">#REF!</definedName>
    <definedName name="jgdfjdf" localSheetId="36">#REF!</definedName>
    <definedName name="jgdfjdf" localSheetId="19">#REF!</definedName>
    <definedName name="jgdfjdf">#REF!</definedName>
    <definedName name="jhjkjjl" localSheetId="35">#REF!</definedName>
    <definedName name="jhjkjjl" localSheetId="21">#REF!</definedName>
    <definedName name="jhjkjjl" localSheetId="6">#REF!</definedName>
    <definedName name="jhjkjjl" localSheetId="32">#REF!</definedName>
    <definedName name="jhjkjjl" localSheetId="10">#REF!</definedName>
    <definedName name="jhjkjjl" localSheetId="15">#REF!</definedName>
    <definedName name="jhjkjjl" localSheetId="33">#REF!</definedName>
    <definedName name="jhjkjjl" localSheetId="9">#REF!</definedName>
    <definedName name="jhjkjjl" localSheetId="27">#REF!</definedName>
    <definedName name="jhjkjjl" localSheetId="26">#REF!</definedName>
    <definedName name="jhjkjjl" localSheetId="1">#REF!</definedName>
    <definedName name="jhjkjjl" localSheetId="36">#REF!</definedName>
    <definedName name="jhjkjjl" localSheetId="19">#REF!</definedName>
    <definedName name="jhjkjjl">#REF!</definedName>
    <definedName name="jkjk" localSheetId="35">#REF!</definedName>
    <definedName name="jkjk" localSheetId="21">#REF!</definedName>
    <definedName name="jkjk" localSheetId="6">#REF!</definedName>
    <definedName name="jkjk" localSheetId="32">#REF!</definedName>
    <definedName name="jkjk" localSheetId="10">#REF!</definedName>
    <definedName name="jkjk" localSheetId="15">#REF!</definedName>
    <definedName name="jkjk" localSheetId="33">#REF!</definedName>
    <definedName name="jkjk" localSheetId="9">#REF!</definedName>
    <definedName name="jkjk" localSheetId="27">#REF!</definedName>
    <definedName name="jkjk" localSheetId="26">#REF!</definedName>
    <definedName name="jkjk" localSheetId="1">#REF!</definedName>
    <definedName name="jkjk" localSheetId="36">#REF!</definedName>
    <definedName name="jkjk" localSheetId="19">#REF!</definedName>
    <definedName name="jkjk">#REF!</definedName>
    <definedName name="jlkkklkk" localSheetId="35">'[2]Kuantitas &amp; Harga'!#REF!</definedName>
    <definedName name="jlkkklkk" localSheetId="21">'[2]Kuantitas &amp; Harga'!#REF!</definedName>
    <definedName name="jlkkklkk" localSheetId="6">'[2]Kuantitas &amp; Harga'!#REF!</definedName>
    <definedName name="jlkkklkk" localSheetId="32">'[2]Kuantitas &amp; Harga'!#REF!</definedName>
    <definedName name="jlkkklkk" localSheetId="10">'[2]Kuantitas &amp; Harga'!#REF!</definedName>
    <definedName name="jlkkklkk" localSheetId="15">'[2]Kuantitas &amp; Harga'!#REF!</definedName>
    <definedName name="jlkkklkk" localSheetId="33">'[2]Kuantitas &amp; Harga'!#REF!</definedName>
    <definedName name="jlkkklkk" localSheetId="9">'[2]Kuantitas &amp; Harga'!#REF!</definedName>
    <definedName name="jlkkklkk" localSheetId="27">'[2]Kuantitas &amp; Harga'!#REF!</definedName>
    <definedName name="jlkkklkk" localSheetId="26">'[2]Kuantitas &amp; Harga'!#REF!</definedName>
    <definedName name="jlkkklkk" localSheetId="1">'[2]Kuantitas &amp; Harga'!#REF!</definedName>
    <definedName name="jlkkklkk" localSheetId="36">'[2]Kuantitas &amp; Harga'!#REF!</definedName>
    <definedName name="jlkkklkk" localSheetId="19">'[2]Kuantitas &amp; Harga'!#REF!</definedName>
    <definedName name="jlkkklkk">'[2]Kuantitas &amp; Harga'!#REF!</definedName>
    <definedName name="jll" localSheetId="35">#REF!</definedName>
    <definedName name="jll" localSheetId="21">#REF!</definedName>
    <definedName name="jll" localSheetId="6">#REF!</definedName>
    <definedName name="jll" localSheetId="32">#REF!</definedName>
    <definedName name="jll" localSheetId="10">#REF!</definedName>
    <definedName name="jll" localSheetId="15">#REF!</definedName>
    <definedName name="jll" localSheetId="33">#REF!</definedName>
    <definedName name="jll" localSheetId="9">#REF!</definedName>
    <definedName name="jll" localSheetId="27">#REF!</definedName>
    <definedName name="jll" localSheetId="26">#REF!</definedName>
    <definedName name="jll" localSheetId="1">#REF!</definedName>
    <definedName name="jll" localSheetId="36">#REF!</definedName>
    <definedName name="jll" localSheetId="19">#REF!</definedName>
    <definedName name="jll">#REF!</definedName>
    <definedName name="jojojio" localSheetId="35">#REF!</definedName>
    <definedName name="jojojio" localSheetId="21">#REF!</definedName>
    <definedName name="jojojio" localSheetId="6">#REF!</definedName>
    <definedName name="jojojio" localSheetId="32">#REF!</definedName>
    <definedName name="jojojio" localSheetId="10">#REF!</definedName>
    <definedName name="jojojio" localSheetId="15">#REF!</definedName>
    <definedName name="jojojio" localSheetId="33">#REF!</definedName>
    <definedName name="jojojio" localSheetId="9">#REF!</definedName>
    <definedName name="jojojio" localSheetId="27">#REF!</definedName>
    <definedName name="jojojio" localSheetId="26">#REF!</definedName>
    <definedName name="jojojio" localSheetId="1">#REF!</definedName>
    <definedName name="jojojio" localSheetId="36">#REF!</definedName>
    <definedName name="jojojio" localSheetId="19">#REF!</definedName>
    <definedName name="jojojio">#REF!</definedName>
    <definedName name="kkkk" localSheetId="35">#REF!</definedName>
    <definedName name="kkkk" localSheetId="21">#REF!</definedName>
    <definedName name="kkkk" localSheetId="6">#REF!</definedName>
    <definedName name="kkkk" localSheetId="32">#REF!</definedName>
    <definedName name="kkkk" localSheetId="10">#REF!</definedName>
    <definedName name="kkkk" localSheetId="15">#REF!</definedName>
    <definedName name="kkkk" localSheetId="33">#REF!</definedName>
    <definedName name="kkkk" localSheetId="9">#REF!</definedName>
    <definedName name="kkkk" localSheetId="27">#REF!</definedName>
    <definedName name="kkkk" localSheetId="26">#REF!</definedName>
    <definedName name="kkkk" localSheetId="1">#REF!</definedName>
    <definedName name="kkkk" localSheetId="36">#REF!</definedName>
    <definedName name="kkkk" localSheetId="19">#REF!</definedName>
    <definedName name="kkkk">#REF!</definedName>
    <definedName name="klvdlks" localSheetId="35">#REF!</definedName>
    <definedName name="klvdlks" localSheetId="21">#REF!</definedName>
    <definedName name="klvdlks" localSheetId="6">#REF!</definedName>
    <definedName name="klvdlks" localSheetId="32">#REF!</definedName>
    <definedName name="klvdlks" localSheetId="10">#REF!</definedName>
    <definedName name="klvdlks" localSheetId="15">#REF!</definedName>
    <definedName name="klvdlks" localSheetId="33">#REF!</definedName>
    <definedName name="klvdlks" localSheetId="9">#REF!</definedName>
    <definedName name="klvdlks" localSheetId="26">#REF!</definedName>
    <definedName name="klvdlks" localSheetId="36">#REF!</definedName>
    <definedName name="klvdlks" localSheetId="19">#REF!</definedName>
    <definedName name="klvdlks">#REF!</definedName>
    <definedName name="lkkkj" localSheetId="35">'[1]Kuantitas &amp; Harga'!#REF!</definedName>
    <definedName name="lkkkj" localSheetId="21">'[1]Kuantitas &amp; Harga'!#REF!</definedName>
    <definedName name="lkkkj" localSheetId="6">'[1]Kuantitas &amp; Harga'!#REF!</definedName>
    <definedName name="lkkkj" localSheetId="32">'[1]Kuantitas &amp; Harga'!#REF!</definedName>
    <definedName name="lkkkj" localSheetId="10">'[1]Kuantitas &amp; Harga'!#REF!</definedName>
    <definedName name="lkkkj" localSheetId="15">'[1]Kuantitas &amp; Harga'!#REF!</definedName>
    <definedName name="lkkkj" localSheetId="33">'[1]Kuantitas &amp; Harga'!#REF!</definedName>
    <definedName name="lkkkj" localSheetId="9">'[1]Kuantitas &amp; Harga'!#REF!</definedName>
    <definedName name="lkkkj" localSheetId="27">'[3]Kuantitas &amp; Harga'!#REF!</definedName>
    <definedName name="lkkkj" localSheetId="26">'[1]Kuantitas &amp; Harga'!#REF!</definedName>
    <definedName name="lkkkj" localSheetId="1">'[4]Kuantitas &amp; Harga'!#REF!</definedName>
    <definedName name="lkkkj" localSheetId="36">'[1]Kuantitas &amp; Harga'!#REF!</definedName>
    <definedName name="lkkkj" localSheetId="19">'[1]Kuantitas &amp; Harga'!#REF!</definedName>
    <definedName name="lkkkj">'[1]Kuantitas &amp; Harga'!#REF!</definedName>
    <definedName name="ndbnds" localSheetId="35">#REF!</definedName>
    <definedName name="ndbnds" localSheetId="21">#REF!</definedName>
    <definedName name="ndbnds" localSheetId="6">#REF!</definedName>
    <definedName name="ndbnds" localSheetId="32">#REF!</definedName>
    <definedName name="ndbnds" localSheetId="10">#REF!</definedName>
    <definedName name="ndbnds" localSheetId="15">#REF!</definedName>
    <definedName name="ndbnds" localSheetId="33">#REF!</definedName>
    <definedName name="ndbnds" localSheetId="9">#REF!</definedName>
    <definedName name="ndbnds" localSheetId="27">#REF!</definedName>
    <definedName name="ndbnds" localSheetId="26">#REF!</definedName>
    <definedName name="ndbnds" localSheetId="1">#REF!</definedName>
    <definedName name="ndbnds" localSheetId="36">#REF!</definedName>
    <definedName name="ndbnds" localSheetId="19">#REF!</definedName>
    <definedName name="ndbnds">#REF!</definedName>
    <definedName name="new" localSheetId="35">'[5]Kuantitas &amp; Harga'!#REF!</definedName>
    <definedName name="new" localSheetId="21">'[5]Kuantitas &amp; Harga'!#REF!</definedName>
    <definedName name="new" localSheetId="6">'[5]Kuantitas &amp; Harga'!#REF!</definedName>
    <definedName name="new" localSheetId="32">'[5]Kuantitas &amp; Harga'!#REF!</definedName>
    <definedName name="new" localSheetId="10">'[5]Kuantitas &amp; Harga'!#REF!</definedName>
    <definedName name="new" localSheetId="15">'[5]Kuantitas &amp; Harga'!#REF!</definedName>
    <definedName name="new" localSheetId="33">'[5]Kuantitas &amp; Harga'!#REF!</definedName>
    <definedName name="new" localSheetId="9">'[5]Kuantitas &amp; Harga'!#REF!</definedName>
    <definedName name="new" localSheetId="27">'[5]Kuantitas &amp; Harga'!#REF!</definedName>
    <definedName name="new" localSheetId="26">'[5]Kuantitas &amp; Harga'!#REF!</definedName>
    <definedName name="new" localSheetId="1">'[5]Kuantitas &amp; Harga'!#REF!</definedName>
    <definedName name="new" localSheetId="36">'[5]Kuantitas &amp; Harga'!#REF!</definedName>
    <definedName name="new" localSheetId="19">'[5]Kuantitas &amp; Harga'!#REF!</definedName>
    <definedName name="new">'[5]Kuantitas &amp; Harga'!#REF!</definedName>
    <definedName name="o" localSheetId="35">#REF!</definedName>
    <definedName name="o" localSheetId="21">#REF!</definedName>
    <definedName name="o" localSheetId="6">#REF!</definedName>
    <definedName name="o" localSheetId="32">#REF!</definedName>
    <definedName name="o" localSheetId="10">#REF!</definedName>
    <definedName name="o" localSheetId="15">#REF!</definedName>
    <definedName name="o" localSheetId="33">#REF!</definedName>
    <definedName name="o" localSheetId="9">#REF!</definedName>
    <definedName name="o" localSheetId="27">#REF!</definedName>
    <definedName name="o" localSheetId="26">#REF!</definedName>
    <definedName name="o" localSheetId="1">#REF!</definedName>
    <definedName name="o" localSheetId="36">#REF!</definedName>
    <definedName name="o" localSheetId="19">#REF!</definedName>
    <definedName name="o">#REF!</definedName>
    <definedName name="oooo" localSheetId="35">'[1]Kuantitas &amp; Harga'!#REF!</definedName>
    <definedName name="oooo" localSheetId="21">'[1]Kuantitas &amp; Harga'!#REF!</definedName>
    <definedName name="oooo" localSheetId="6">'[1]Kuantitas &amp; Harga'!#REF!</definedName>
    <definedName name="oooo" localSheetId="32">'[1]Kuantitas &amp; Harga'!#REF!</definedName>
    <definedName name="oooo" localSheetId="10">'[1]Kuantitas &amp; Harga'!#REF!</definedName>
    <definedName name="oooo" localSheetId="15">'[1]Kuantitas &amp; Harga'!#REF!</definedName>
    <definedName name="oooo" localSheetId="33">'[1]Kuantitas &amp; Harga'!#REF!</definedName>
    <definedName name="oooo" localSheetId="9">'[1]Kuantitas &amp; Harga'!#REF!</definedName>
    <definedName name="oooo" localSheetId="27">'[2]Kuantitas &amp; Harga'!#REF!</definedName>
    <definedName name="oooo" localSheetId="26">'[1]Kuantitas &amp; Harga'!#REF!</definedName>
    <definedName name="oooo" localSheetId="1">'[2]Kuantitas &amp; Harga'!#REF!</definedName>
    <definedName name="oooo" localSheetId="36">'[1]Kuantitas &amp; Harga'!#REF!</definedName>
    <definedName name="oooo" localSheetId="19">'[1]Kuantitas &amp; Harga'!#REF!</definedName>
    <definedName name="oooo">'[1]Kuantitas &amp; Harga'!#REF!</definedName>
    <definedName name="parkir" localSheetId="35">'[5]Kuantitas &amp; Harga'!#REF!</definedName>
    <definedName name="parkir" localSheetId="21">'[5]Kuantitas &amp; Harga'!#REF!</definedName>
    <definedName name="parkir" localSheetId="6">'[5]Kuantitas &amp; Harga'!#REF!</definedName>
    <definedName name="parkir" localSheetId="32">'[5]Kuantitas &amp; Harga'!#REF!</definedName>
    <definedName name="parkir" localSheetId="10">'[5]Kuantitas &amp; Harga'!#REF!</definedName>
    <definedName name="parkir" localSheetId="15">'[5]Kuantitas &amp; Harga'!#REF!</definedName>
    <definedName name="parkir" localSheetId="33">'[5]Kuantitas &amp; Harga'!#REF!</definedName>
    <definedName name="parkir" localSheetId="9">'[5]Kuantitas &amp; Harga'!#REF!</definedName>
    <definedName name="parkir" localSheetId="27">'[5]Kuantitas &amp; Harga'!#REF!</definedName>
    <definedName name="parkir" localSheetId="26">'[5]Kuantitas &amp; Harga'!#REF!</definedName>
    <definedName name="parkir" localSheetId="1">'[5]Kuantitas &amp; Harga'!#REF!</definedName>
    <definedName name="parkir" localSheetId="36">'[5]Kuantitas &amp; Harga'!#REF!</definedName>
    <definedName name="parkir" localSheetId="19">'[5]Kuantitas &amp; Harga'!#REF!</definedName>
    <definedName name="parkir">'[5]Kuantitas &amp; Harga'!#REF!</definedName>
    <definedName name="parkir2" localSheetId="35">'[5]Kuantitas &amp; Harga'!#REF!</definedName>
    <definedName name="parkir2" localSheetId="21">'[5]Kuantitas &amp; Harga'!#REF!</definedName>
    <definedName name="parkir2" localSheetId="6">'[5]Kuantitas &amp; Harga'!#REF!</definedName>
    <definedName name="parkir2" localSheetId="32">'[5]Kuantitas &amp; Harga'!#REF!</definedName>
    <definedName name="parkir2" localSheetId="10">'[5]Kuantitas &amp; Harga'!#REF!</definedName>
    <definedName name="parkir2" localSheetId="15">'[5]Kuantitas &amp; Harga'!#REF!</definedName>
    <definedName name="parkir2" localSheetId="33">'[5]Kuantitas &amp; Harga'!#REF!</definedName>
    <definedName name="parkir2" localSheetId="9">'[5]Kuantitas &amp; Harga'!#REF!</definedName>
    <definedName name="parkir2" localSheetId="27">'[5]Kuantitas &amp; Harga'!#REF!</definedName>
    <definedName name="parkir2" localSheetId="26">'[5]Kuantitas &amp; Harga'!#REF!</definedName>
    <definedName name="parkir2" localSheetId="1">'[5]Kuantitas &amp; Harga'!#REF!</definedName>
    <definedName name="parkir2" localSheetId="36">'[5]Kuantitas &amp; Harga'!#REF!</definedName>
    <definedName name="parkir2" localSheetId="19">'[5]Kuantitas &amp; Harga'!#REF!</definedName>
    <definedName name="parkir2">'[5]Kuantitas &amp; Harga'!#REF!</definedName>
    <definedName name="PERINDAG" localSheetId="35">'[5]Kuantitas &amp; Harga'!#REF!</definedName>
    <definedName name="PERINDAG" localSheetId="21">'[5]Kuantitas &amp; Harga'!#REF!</definedName>
    <definedName name="PERINDAG" localSheetId="6">'[5]Kuantitas &amp; Harga'!#REF!</definedName>
    <definedName name="PERINDAG" localSheetId="32">'[5]Kuantitas &amp; Harga'!#REF!</definedName>
    <definedName name="PERINDAG" localSheetId="10">'[5]Kuantitas &amp; Harga'!#REF!</definedName>
    <definedName name="PERINDAG" localSheetId="15">'[5]Kuantitas &amp; Harga'!#REF!</definedName>
    <definedName name="PERINDAG" localSheetId="33">'[5]Kuantitas &amp; Harga'!#REF!</definedName>
    <definedName name="PERINDAG" localSheetId="9">'[5]Kuantitas &amp; Harga'!#REF!</definedName>
    <definedName name="PERINDAG" localSheetId="27">'[5]Kuantitas &amp; Harga'!#REF!</definedName>
    <definedName name="PERINDAG" localSheetId="26">'[5]Kuantitas &amp; Harga'!#REF!</definedName>
    <definedName name="PERINDAG" localSheetId="1">'[5]Kuantitas &amp; Harga'!#REF!</definedName>
    <definedName name="PERINDAG" localSheetId="36">'[5]Kuantitas &amp; Harga'!#REF!</definedName>
    <definedName name="PERINDAG" localSheetId="19">'[5]Kuantitas &amp; Harga'!#REF!</definedName>
    <definedName name="PERINDAG">'[5]Kuantitas &amp; Harga'!#REF!</definedName>
    <definedName name="pod" localSheetId="35">'[5]Kuantitas &amp; Harga'!#REF!</definedName>
    <definedName name="pod" localSheetId="21">'[5]Kuantitas &amp; Harga'!#REF!</definedName>
    <definedName name="pod" localSheetId="6">'[5]Kuantitas &amp; Harga'!#REF!</definedName>
    <definedName name="pod" localSheetId="32">'[5]Kuantitas &amp; Harga'!#REF!</definedName>
    <definedName name="pod" localSheetId="10">'[5]Kuantitas &amp; Harga'!#REF!</definedName>
    <definedName name="pod" localSheetId="15">'[5]Kuantitas &amp; Harga'!#REF!</definedName>
    <definedName name="pod" localSheetId="33">'[5]Kuantitas &amp; Harga'!#REF!</definedName>
    <definedName name="pod" localSheetId="9">'[5]Kuantitas &amp; Harga'!#REF!</definedName>
    <definedName name="pod" localSheetId="27">'[5]Kuantitas &amp; Harga'!#REF!</definedName>
    <definedName name="pod" localSheetId="26">'[5]Kuantitas &amp; Harga'!#REF!</definedName>
    <definedName name="pod" localSheetId="1">'[5]Kuantitas &amp; Harga'!#REF!</definedName>
    <definedName name="pod" localSheetId="36">'[5]Kuantitas &amp; Harga'!#REF!</definedName>
    <definedName name="pod" localSheetId="19">'[5]Kuantitas &amp; Harga'!#REF!</definedName>
    <definedName name="pod">'[5]Kuantitas &amp; Harga'!#REF!</definedName>
    <definedName name="_xlnm.Print_Area" localSheetId="29">'ARSIP (2)'!$A$1:$E$44</definedName>
    <definedName name="_xlnm.Print_Area" localSheetId="35">BAKUDA!$A$1:$Q$67</definedName>
    <definedName name="_xlnm.Print_Area" localSheetId="21">'BAKUDA.BENAR (2)'!$A$1:$O$76</definedName>
    <definedName name="_xlnm.Print_Area" localSheetId="6">'BAPPEDA (2)'!$A$1:$J$53</definedName>
    <definedName name="_xlnm.Print_Area" localSheetId="24">BKPSDM!$C$1:$G$44</definedName>
    <definedName name="_xlnm.Print_Area" localSheetId="25">BKPSDMD!$A$1:$E$35</definedName>
    <definedName name="_xlnm.Print_Area" localSheetId="11">'bpbd (2)'!$A$1:$E$43</definedName>
    <definedName name="_xlnm.Print_Area" localSheetId="0">'dak dindik'!$A$226:$K$311</definedName>
    <definedName name="_xlnm.Print_Area" localSheetId="32">'DESDM (2)'!$A$1:$G$57</definedName>
    <definedName name="_xlnm.Print_Area" localSheetId="2">'DINDIK (2)'!$C$1:$G$237</definedName>
    <definedName name="_xlnm.Print_Area" localSheetId="3">DINKES!$A$1:$E$138</definedName>
    <definedName name="_xlnm.Print_Area" localSheetId="10">DINSOS!$A$1:$O$66</definedName>
    <definedName name="_xlnm.Print_Area" localSheetId="15">'DISBUDPAR (2)'!$A$1:$E$59</definedName>
    <definedName name="_xlnm.Print_Area" localSheetId="31">DISHUT!$A$1:$E$73</definedName>
    <definedName name="_xlnm.Print_Area" localSheetId="16">'DISKEPORA  (2)'!$A$1:$E$40</definedName>
    <definedName name="_xlnm.Print_Area" localSheetId="28">'DISKOMINFO (2)'!$A$1:$K$46</definedName>
    <definedName name="_xlnm.Print_Area" localSheetId="12">'DISNAKER bener'!$A$1:$N$48</definedName>
    <definedName name="_xlnm.Print_Area" localSheetId="34">DISPERINDAG!$A$1:$K$59</definedName>
    <definedName name="_xlnm.Print_Area" localSheetId="33">DKP!$A$1:$J$69</definedName>
    <definedName name="_xlnm.Print_Area" localSheetId="8">DLHD!$A$1:$E$57</definedName>
    <definedName name="_xlnm.Print_Area" localSheetId="9">DP3ACSKB!$A$1:$N$66</definedName>
    <definedName name="_xlnm.Print_Area" localSheetId="27">'DPMD (2)'!$A$1:$P$40</definedName>
    <definedName name="_xlnm.Print_Area" localSheetId="4">'DPUPR bener'!$A$1:$I$64</definedName>
    <definedName name="_xlnm.Print_Area" localSheetId="22">'inspektorat (2)'!$A$1:$E$48</definedName>
    <definedName name="_xlnm.Print_Area" localSheetId="17">'KESBANGPOL (2)'!$C$1:$G$40</definedName>
    <definedName name="_xlnm.Print_Area" localSheetId="13">KUKM!$A$1:$E$93</definedName>
    <definedName name="_xlnm.Print_Area" localSheetId="26">'PANGAN (2)'!$A$1:$L$48</definedName>
    <definedName name="_xlnm.Print_Area" localSheetId="23">PENGHUBUNG!$A$1:$E$24</definedName>
    <definedName name="_xlnm.Print_Area" localSheetId="7">'PERHUBUNGAN (2)'!$A$1:$K$63</definedName>
    <definedName name="_xlnm.Print_Area" localSheetId="5">PERKIM!$A$1:$I$36</definedName>
    <definedName name="_xlnm.Print_Area" localSheetId="30">PERTANIAN!$A$1:$K$67</definedName>
    <definedName name="_xlnm.Print_Area" localSheetId="14">PTSP!$A$1:$E$43</definedName>
    <definedName name="_xlnm.Print_Area" localSheetId="1">'REKAP PD (2)'!$A$1:$Q$39</definedName>
    <definedName name="_xlnm.Print_Area" localSheetId="18">'SATPOL PP'!$A$1:$E$40</definedName>
    <definedName name="_xlnm.Print_Area" localSheetId="20">'setda (5)'!$A$1:$E$160</definedName>
    <definedName name="_xlnm.Print_Area" localSheetId="36">SETWAN!$A$1:$Q$33</definedName>
    <definedName name="_xlnm.Print_Area" localSheetId="19">'SETWAN (3)'!$A$1:$N$37</definedName>
    <definedName name="_xlnm.Print_Titles" localSheetId="35">BAKUDA!$5:$6</definedName>
    <definedName name="_xlnm.Print_Titles" localSheetId="6">'BAPPEDA (2)'!$7:$9</definedName>
    <definedName name="_xlnm.Print_Titles" localSheetId="0">'dak dindik'!$A$1:$IV$2</definedName>
    <definedName name="_xlnm.Print_Titles" localSheetId="32">'DESDM (2)'!$6:$8</definedName>
    <definedName name="_xlnm.Print_Titles" localSheetId="10">DINSOS!$7:$9</definedName>
    <definedName name="_xlnm.Print_Titles" localSheetId="15">'DISBUDPAR (2)'!$7:$9</definedName>
    <definedName name="_xlnm.Print_Titles" localSheetId="33">DKP!$6:$8</definedName>
    <definedName name="_xlnm.Print_Titles" localSheetId="9">DP3ACSKB!$7:$10</definedName>
    <definedName name="_xlnm.Print_Titles" localSheetId="27">'DPMD (2)'!$7:$9</definedName>
    <definedName name="_xlnm.Print_Titles" localSheetId="4">'DPUPR bener'!$8:$10</definedName>
    <definedName name="_xlnm.Print_Titles" localSheetId="26">'PANGAN (2)'!$7:$9</definedName>
    <definedName name="_xlnm.Print_Titles" localSheetId="5">PERKIM!$7:$9</definedName>
    <definedName name="_xlnm.Print_Titles" localSheetId="1">'REKAP PD (2)'!$3:$5</definedName>
    <definedName name="rakor" localSheetId="6">'[5]Kuantitas &amp; Harga'!#REF!</definedName>
    <definedName name="rakor" localSheetId="32">'[5]Kuantitas &amp; Harga'!#REF!</definedName>
    <definedName name="rakor" localSheetId="15">'[5]Kuantitas &amp; Harga'!#REF!</definedName>
    <definedName name="rakor" localSheetId="33">'[5]Kuantitas &amp; Harga'!#REF!</definedName>
    <definedName name="rakor" localSheetId="27">'[5]Kuantitas &amp; Harga'!#REF!</definedName>
    <definedName name="rakor" localSheetId="26">'[5]Kuantitas &amp; Harga'!#REF!</definedName>
    <definedName name="rakor" localSheetId="1">'[5]Kuantitas &amp; Harga'!#REF!</definedName>
    <definedName name="rakor">'[5]Kuantitas &amp; Harga'!#REF!</definedName>
    <definedName name="RB.NEW" localSheetId="6">'[5]Kuantitas &amp; Harga'!#REF!</definedName>
    <definedName name="RB.NEW" localSheetId="32">'[5]Kuantitas &amp; Harga'!#REF!</definedName>
    <definedName name="RB.NEW" localSheetId="15">'[5]Kuantitas &amp; Harga'!#REF!</definedName>
    <definedName name="RB.NEW" localSheetId="33">'[5]Kuantitas &amp; Harga'!#REF!</definedName>
    <definedName name="RB.NEW" localSheetId="27">'[5]Kuantitas &amp; Harga'!#REF!</definedName>
    <definedName name="RB.NEW" localSheetId="26">'[5]Kuantitas &amp; Harga'!#REF!</definedName>
    <definedName name="RB.NEW" localSheetId="1">'[5]Kuantitas &amp; Harga'!#REF!</definedName>
    <definedName name="RB.NEW">'[5]Kuantitas &amp; Harga'!#REF!</definedName>
    <definedName name="rb.new1" localSheetId="33">'[5]Kuantitas &amp; Harga'!#REF!</definedName>
    <definedName name="rb.new1" localSheetId="1">'[5]Kuantitas &amp; Harga'!#REF!</definedName>
    <definedName name="rb.new1">'[5]Kuantitas &amp; Harga'!#REF!</definedName>
    <definedName name="REKAB" localSheetId="35">#REF!</definedName>
    <definedName name="REKAB" localSheetId="21">#REF!</definedName>
    <definedName name="REKAB" localSheetId="6">#REF!</definedName>
    <definedName name="REKAB" localSheetId="32">#REF!</definedName>
    <definedName name="REKAB" localSheetId="10">#REF!</definedName>
    <definedName name="REKAB" localSheetId="15">#REF!</definedName>
    <definedName name="REKAB" localSheetId="33">#REF!</definedName>
    <definedName name="REKAB" localSheetId="9">#REF!</definedName>
    <definedName name="REKAB" localSheetId="27">#REF!</definedName>
    <definedName name="REKAB" localSheetId="26">#REF!</definedName>
    <definedName name="REKAB" localSheetId="1">#REF!</definedName>
    <definedName name="REKAB" localSheetId="36">#REF!</definedName>
    <definedName name="REKAB" localSheetId="19">#REF!</definedName>
    <definedName name="REKAB">#REF!</definedName>
    <definedName name="rekab1" localSheetId="35">#REF!</definedName>
    <definedName name="rekab1" localSheetId="21">#REF!</definedName>
    <definedName name="rekab1" localSheetId="6">#REF!</definedName>
    <definedName name="rekab1" localSheetId="32">#REF!</definedName>
    <definedName name="rekab1" localSheetId="10">#REF!</definedName>
    <definedName name="rekab1" localSheetId="15">#REF!</definedName>
    <definedName name="rekab1" localSheetId="33">#REF!</definedName>
    <definedName name="rekab1" localSheetId="9">#REF!</definedName>
    <definedName name="rekab1" localSheetId="27">#REF!</definedName>
    <definedName name="rekab1" localSheetId="26">#REF!</definedName>
    <definedName name="rekab1" localSheetId="1">#REF!</definedName>
    <definedName name="rekab1" localSheetId="36">#REF!</definedName>
    <definedName name="rekab1" localSheetId="19">#REF!</definedName>
    <definedName name="rekab1">#REF!</definedName>
    <definedName name="Rekap" localSheetId="6">'[5]Kuantitas &amp; Harga'!#REF!</definedName>
    <definedName name="Rekap" localSheetId="32">'[5]Kuantitas &amp; Harga'!#REF!</definedName>
    <definedName name="Rekap" localSheetId="15">'[5]Kuantitas &amp; Harga'!#REF!</definedName>
    <definedName name="Rekap" localSheetId="33">'[5]Kuantitas &amp; Harga'!#REF!</definedName>
    <definedName name="Rekap" localSheetId="27">'[5]Kuantitas &amp; Harga'!#REF!</definedName>
    <definedName name="Rekap" localSheetId="26">'[5]Kuantitas &amp; Harga'!#REF!</definedName>
    <definedName name="Rekap" localSheetId="1">'[5]Kuantitas &amp; Harga'!#REF!</definedName>
    <definedName name="Rekap">'[5]Kuantitas &amp; Harga'!#REF!</definedName>
    <definedName name="rekap1" localSheetId="35">#REF!</definedName>
    <definedName name="rekap1" localSheetId="21">#REF!</definedName>
    <definedName name="rekap1" localSheetId="6">#REF!</definedName>
    <definedName name="rekap1" localSheetId="32">#REF!</definedName>
    <definedName name="rekap1" localSheetId="10">#REF!</definedName>
    <definedName name="rekap1" localSheetId="15">#REF!</definedName>
    <definedName name="rekap1" localSheetId="33">#REF!</definedName>
    <definedName name="rekap1" localSheetId="9">#REF!</definedName>
    <definedName name="rekap1" localSheetId="27">#REF!</definedName>
    <definedName name="rekap1" localSheetId="26">#REF!</definedName>
    <definedName name="rekap1" localSheetId="1">#REF!</definedName>
    <definedName name="rekap1" localSheetId="36">#REF!</definedName>
    <definedName name="rekap1" localSheetId="19">#REF!</definedName>
    <definedName name="rekap1">#REF!</definedName>
    <definedName name="renja" localSheetId="35">#REF!</definedName>
    <definedName name="renja" localSheetId="21">#REF!</definedName>
    <definedName name="renja" localSheetId="6">#REF!</definedName>
    <definedName name="renja" localSheetId="32">#REF!</definedName>
    <definedName name="renja" localSheetId="10">#REF!</definedName>
    <definedName name="renja" localSheetId="15">#REF!</definedName>
    <definedName name="renja" localSheetId="33">#REF!</definedName>
    <definedName name="renja" localSheetId="9">#REF!</definedName>
    <definedName name="renja" localSheetId="27">#REF!</definedName>
    <definedName name="renja" localSheetId="26">#REF!</definedName>
    <definedName name="renja" localSheetId="1">#REF!</definedName>
    <definedName name="renja" localSheetId="36">#REF!</definedName>
    <definedName name="renja" localSheetId="19">#REF!</definedName>
    <definedName name="renja">#REF!</definedName>
    <definedName name="rumah" localSheetId="35">'[7]Kuantitas &amp; Harga'!#REF!</definedName>
    <definedName name="rumah" localSheetId="21">'[7]Kuantitas &amp; Harga'!#REF!</definedName>
    <definedName name="rumah" localSheetId="6">'[7]Kuantitas &amp; Harga'!#REF!</definedName>
    <definedName name="rumah" localSheetId="32">'[7]Kuantitas &amp; Harga'!#REF!</definedName>
    <definedName name="rumah" localSheetId="10">'[7]Kuantitas &amp; Harga'!#REF!</definedName>
    <definedName name="rumah" localSheetId="15">'[7]Kuantitas &amp; Harga'!#REF!</definedName>
    <definedName name="rumah" localSheetId="33">'[7]Kuantitas &amp; Harga'!#REF!</definedName>
    <definedName name="rumah" localSheetId="9">'[7]Kuantitas &amp; Harga'!#REF!</definedName>
    <definedName name="rumah" localSheetId="27">'[8]Kuantitas &amp; Harga'!#REF!</definedName>
    <definedName name="rumah" localSheetId="26">'[7]Kuantitas &amp; Harga'!#REF!</definedName>
    <definedName name="rumah" localSheetId="1">'[9]Kuantitas &amp; Harga'!#REF!</definedName>
    <definedName name="rumah" localSheetId="36">'[7]Kuantitas &amp; Harga'!#REF!</definedName>
    <definedName name="rumah" localSheetId="19">'[7]Kuantitas &amp; Harga'!#REF!</definedName>
    <definedName name="rumah">'[7]Kuantitas &amp; Harga'!#REF!</definedName>
    <definedName name="RUTIN" localSheetId="33">'[5]Kuantitas &amp; Harga'!#REF!</definedName>
    <definedName name="RUTIN" localSheetId="27">'[5]Kuantitas &amp; Harga'!#REF!</definedName>
    <definedName name="RUTIN" localSheetId="1">'[6]Kuantitas &amp; Harga'!#REF!</definedName>
    <definedName name="RUTIN">'[5]Kuantitas &amp; Harga'!#REF!</definedName>
    <definedName name="s" localSheetId="35">'[14]Kuantitas &amp; Harga'!#REF!</definedName>
    <definedName name="s" localSheetId="21">'[14]Kuantitas &amp; Harga'!#REF!</definedName>
    <definedName name="s" localSheetId="10">'[14]Kuantitas &amp; Harga'!#REF!</definedName>
    <definedName name="s" localSheetId="33">'[14]Kuantitas &amp; Harga'!#REF!</definedName>
    <definedName name="s" localSheetId="9">'[14]Kuantitas &amp; Harga'!#REF!</definedName>
    <definedName name="s" localSheetId="27">'[15]Kuantitas &amp; Harga'!#REF!</definedName>
    <definedName name="s" localSheetId="1">'[15]Kuantitas &amp; Harga'!#REF!</definedName>
    <definedName name="s" localSheetId="36">'[14]Kuantitas &amp; Harga'!#REF!</definedName>
    <definedName name="s" localSheetId="19">'[14]Kuantitas &amp; Harga'!#REF!</definedName>
    <definedName name="s">'[14]Kuantitas &amp; Harga'!#REF!</definedName>
    <definedName name="sagasg" localSheetId="35">#REF!</definedName>
    <definedName name="sagasg" localSheetId="21">#REF!</definedName>
    <definedName name="sagasg" localSheetId="6">#REF!</definedName>
    <definedName name="sagasg" localSheetId="32">#REF!</definedName>
    <definedName name="sagasg" localSheetId="10">#REF!</definedName>
    <definedName name="sagasg" localSheetId="15">#REF!</definedName>
    <definedName name="sagasg" localSheetId="33">#REF!</definedName>
    <definedName name="sagasg" localSheetId="9">#REF!</definedName>
    <definedName name="sagasg" localSheetId="27">#REF!</definedName>
    <definedName name="sagasg" localSheetId="26">#REF!</definedName>
    <definedName name="sagasg" localSheetId="1">#REF!</definedName>
    <definedName name="sagasg" localSheetId="36">#REF!</definedName>
    <definedName name="sagasg" localSheetId="19">#REF!</definedName>
    <definedName name="sagasg">#REF!</definedName>
    <definedName name="SAYA" localSheetId="35">#REF!</definedName>
    <definedName name="SAYA" localSheetId="21">#REF!</definedName>
    <definedName name="SAYA" localSheetId="6">#REF!</definedName>
    <definedName name="SAYA" localSheetId="32">#REF!</definedName>
    <definedName name="SAYA" localSheetId="10">#REF!</definedName>
    <definedName name="SAYA" localSheetId="15">#REF!</definedName>
    <definedName name="SAYA" localSheetId="33">#REF!</definedName>
    <definedName name="SAYA" localSheetId="9">#REF!</definedName>
    <definedName name="SAYA" localSheetId="27">#REF!</definedName>
    <definedName name="SAYA" localSheetId="26">#REF!</definedName>
    <definedName name="SAYA" localSheetId="1">#REF!</definedName>
    <definedName name="SAYA" localSheetId="36">#REF!</definedName>
    <definedName name="SAYA" localSheetId="19">#REF!</definedName>
    <definedName name="SAYA">#REF!</definedName>
    <definedName name="sdf" localSheetId="35">#REF!</definedName>
    <definedName name="sdf" localSheetId="21">#REF!</definedName>
    <definedName name="sdf" localSheetId="6">#REF!</definedName>
    <definedName name="sdf" localSheetId="32">#REF!</definedName>
    <definedName name="sdf" localSheetId="10">#REF!</definedName>
    <definedName name="sdf" localSheetId="15">#REF!</definedName>
    <definedName name="sdf" localSheetId="33">#REF!</definedName>
    <definedName name="sdf" localSheetId="9">#REF!</definedName>
    <definedName name="sdf" localSheetId="27">#REF!</definedName>
    <definedName name="sdf" localSheetId="26">#REF!</definedName>
    <definedName name="sdf" localSheetId="1">#REF!</definedName>
    <definedName name="sdf" localSheetId="36">#REF!</definedName>
    <definedName name="sdf" localSheetId="19">#REF!</definedName>
    <definedName name="sdf">#REF!</definedName>
    <definedName name="sdgaga" localSheetId="35">#REF!</definedName>
    <definedName name="sdgaga" localSheetId="21">#REF!</definedName>
    <definedName name="sdgaga" localSheetId="6">#REF!</definedName>
    <definedName name="sdgaga" localSheetId="32">#REF!</definedName>
    <definedName name="sdgaga" localSheetId="10">#REF!</definedName>
    <definedName name="sdgaga" localSheetId="15">#REF!</definedName>
    <definedName name="sdgaga" localSheetId="33">#REF!</definedName>
    <definedName name="sdgaga" localSheetId="9">#REF!</definedName>
    <definedName name="sdgaga" localSheetId="27">#REF!</definedName>
    <definedName name="sdgaga" localSheetId="26">#REF!</definedName>
    <definedName name="sdgaga" localSheetId="1">#REF!</definedName>
    <definedName name="sdgaga" localSheetId="36">#REF!</definedName>
    <definedName name="sdgaga" localSheetId="19">#REF!</definedName>
    <definedName name="sdgaga">#REF!</definedName>
    <definedName name="sdgsgs" localSheetId="35">#REF!</definedName>
    <definedName name="sdgsgs" localSheetId="21">#REF!</definedName>
    <definedName name="sdgsgs" localSheetId="6">#REF!</definedName>
    <definedName name="sdgsgs" localSheetId="32">#REF!</definedName>
    <definedName name="sdgsgs" localSheetId="10">#REF!</definedName>
    <definedName name="sdgsgs" localSheetId="15">#REF!</definedName>
    <definedName name="sdgsgs" localSheetId="33">#REF!</definedName>
    <definedName name="sdgsgs" localSheetId="9">#REF!</definedName>
    <definedName name="sdgsgs" localSheetId="27">#REF!</definedName>
    <definedName name="sdgsgs" localSheetId="26">#REF!</definedName>
    <definedName name="sdgsgs" localSheetId="1">#REF!</definedName>
    <definedName name="sdgsgs" localSheetId="36">#REF!</definedName>
    <definedName name="sdgsgs" localSheetId="19">#REF!</definedName>
    <definedName name="sdgsgs">#REF!</definedName>
    <definedName name="SDHSH" localSheetId="35">#REF!</definedName>
    <definedName name="SDHSH" localSheetId="21">#REF!</definedName>
    <definedName name="SDHSH" localSheetId="6">#REF!</definedName>
    <definedName name="SDHSH" localSheetId="32">#REF!</definedName>
    <definedName name="SDHSH" localSheetId="10">#REF!</definedName>
    <definedName name="SDHSH" localSheetId="15">#REF!</definedName>
    <definedName name="SDHSH" localSheetId="33">#REF!</definedName>
    <definedName name="SDHSH" localSheetId="9">#REF!</definedName>
    <definedName name="SDHSH" localSheetId="27">#REF!</definedName>
    <definedName name="SDHSH" localSheetId="26">#REF!</definedName>
    <definedName name="SDHSH" localSheetId="1">#REF!</definedName>
    <definedName name="SDHSH" localSheetId="36">#REF!</definedName>
    <definedName name="SDHSH" localSheetId="19">#REF!</definedName>
    <definedName name="SDHSH">#REF!</definedName>
    <definedName name="SHH" localSheetId="35">#REF!</definedName>
    <definedName name="SHH" localSheetId="21">#REF!</definedName>
    <definedName name="SHH" localSheetId="6">#REF!</definedName>
    <definedName name="SHH" localSheetId="32">#REF!</definedName>
    <definedName name="SHH" localSheetId="10">#REF!</definedName>
    <definedName name="SHH" localSheetId="15">#REF!</definedName>
    <definedName name="SHH" localSheetId="33">#REF!</definedName>
    <definedName name="SHH" localSheetId="9">#REF!</definedName>
    <definedName name="SHH" localSheetId="27">#REF!</definedName>
    <definedName name="SHH" localSheetId="26">#REF!</definedName>
    <definedName name="SHH" localSheetId="1">#REF!</definedName>
    <definedName name="SHH" localSheetId="36">#REF!</definedName>
    <definedName name="SHH" localSheetId="19">#REF!</definedName>
    <definedName name="SHH">#REF!</definedName>
    <definedName name="SHS" localSheetId="35">'[1]Kuantitas &amp; Harga'!#REF!</definedName>
    <definedName name="SHS" localSheetId="21">'[1]Kuantitas &amp; Harga'!#REF!</definedName>
    <definedName name="SHS" localSheetId="6">'[1]Kuantitas &amp; Harga'!#REF!</definedName>
    <definedName name="SHS" localSheetId="32">'[1]Kuantitas &amp; Harga'!#REF!</definedName>
    <definedName name="SHS" localSheetId="10">'[1]Kuantitas &amp; Harga'!#REF!</definedName>
    <definedName name="SHS" localSheetId="15">'[1]Kuantitas &amp; Harga'!#REF!</definedName>
    <definedName name="SHS" localSheetId="33">'[1]Kuantitas &amp; Harga'!#REF!</definedName>
    <definedName name="SHS" localSheetId="9">'[1]Kuantitas &amp; Harga'!#REF!</definedName>
    <definedName name="SHS" localSheetId="27">'[3]Kuantitas &amp; Harga'!#REF!</definedName>
    <definedName name="SHS" localSheetId="26">'[1]Kuantitas &amp; Harga'!#REF!</definedName>
    <definedName name="SHS" localSheetId="1">'[4]Kuantitas &amp; Harga'!#REF!</definedName>
    <definedName name="SHS" localSheetId="36">'[1]Kuantitas &amp; Harga'!#REF!</definedName>
    <definedName name="SHS" localSheetId="19">'[1]Kuantitas &amp; Harga'!#REF!</definedName>
    <definedName name="SHS">'[1]Kuantitas &amp; Harga'!#REF!</definedName>
    <definedName name="SHSH" localSheetId="35">'[1]Kuantitas &amp; Harga'!#REF!</definedName>
    <definedName name="SHSH" localSheetId="21">'[1]Kuantitas &amp; Harga'!#REF!</definedName>
    <definedName name="SHSH" localSheetId="10">'[1]Kuantitas &amp; Harga'!#REF!</definedName>
    <definedName name="SHSH" localSheetId="33">'[1]Kuantitas &amp; Harga'!#REF!</definedName>
    <definedName name="SHSH" localSheetId="9">'[1]Kuantitas &amp; Harga'!#REF!</definedName>
    <definedName name="SHSH" localSheetId="27">'[3]Kuantitas &amp; Harga'!#REF!</definedName>
    <definedName name="SHSH" localSheetId="1">'[4]Kuantitas &amp; Harga'!#REF!</definedName>
    <definedName name="SHSH" localSheetId="36">'[1]Kuantitas &amp; Harga'!#REF!</definedName>
    <definedName name="SHSH" localSheetId="19">'[1]Kuantitas &amp; Harga'!#REF!</definedName>
    <definedName name="SHSH">'[1]Kuantitas &amp; Harga'!#REF!</definedName>
    <definedName name="sppd62" localSheetId="33">'[5]Kuantitas &amp; Harga'!#REF!</definedName>
    <definedName name="sppd62" localSheetId="1">'[5]Kuantitas &amp; Harga'!#REF!</definedName>
    <definedName name="sppd62">'[5]Kuantitas &amp; Harga'!#REF!</definedName>
    <definedName name="ssdsd" localSheetId="35">#REF!</definedName>
    <definedName name="ssdsd" localSheetId="21">#REF!</definedName>
    <definedName name="ssdsd" localSheetId="6">#REF!</definedName>
    <definedName name="ssdsd" localSheetId="32">#REF!</definedName>
    <definedName name="ssdsd" localSheetId="10">#REF!</definedName>
    <definedName name="ssdsd" localSheetId="15">#REF!</definedName>
    <definedName name="ssdsd" localSheetId="33">#REF!</definedName>
    <definedName name="ssdsd" localSheetId="9">#REF!</definedName>
    <definedName name="ssdsd" localSheetId="27">#REF!</definedName>
    <definedName name="ssdsd" localSheetId="26">#REF!</definedName>
    <definedName name="ssdsd" localSheetId="1">#REF!</definedName>
    <definedName name="ssdsd" localSheetId="36">#REF!</definedName>
    <definedName name="ssdsd" localSheetId="19">#REF!</definedName>
    <definedName name="ssdsd">#REF!</definedName>
    <definedName name="urai2" localSheetId="35">#REF!</definedName>
    <definedName name="urai2" localSheetId="21">#REF!</definedName>
    <definedName name="urai2" localSheetId="6">#REF!</definedName>
    <definedName name="urai2" localSheetId="32">#REF!</definedName>
    <definedName name="urai2" localSheetId="10">#REF!</definedName>
    <definedName name="urai2" localSheetId="15">#REF!</definedName>
    <definedName name="urai2" localSheetId="33">#REF!</definedName>
    <definedName name="urai2" localSheetId="9">#REF!</definedName>
    <definedName name="urai2" localSheetId="27">#REF!</definedName>
    <definedName name="urai2" localSheetId="26">#REF!</definedName>
    <definedName name="urai2" localSheetId="1">#REF!</definedName>
    <definedName name="urai2" localSheetId="36">#REF!</definedName>
    <definedName name="urai2" localSheetId="19">#REF!</definedName>
    <definedName name="urai2">#REF!</definedName>
    <definedName name="uraian1" localSheetId="35">#REF!</definedName>
    <definedName name="uraian1" localSheetId="21">#REF!</definedName>
    <definedName name="uraian1" localSheetId="6">#REF!</definedName>
    <definedName name="uraian1" localSheetId="32">#REF!</definedName>
    <definedName name="uraian1" localSheetId="10">#REF!</definedName>
    <definedName name="uraian1" localSheetId="15">#REF!</definedName>
    <definedName name="uraian1" localSheetId="33">#REF!</definedName>
    <definedName name="uraian1" localSheetId="9">#REF!</definedName>
    <definedName name="uraian1" localSheetId="27">#REF!</definedName>
    <definedName name="uraian1" localSheetId="26">#REF!</definedName>
    <definedName name="uraian1" localSheetId="1">#REF!</definedName>
    <definedName name="uraian1" localSheetId="36">#REF!</definedName>
    <definedName name="uraian1" localSheetId="19">#REF!</definedName>
    <definedName name="uraian1">#REF!</definedName>
    <definedName name="URAIAN323L" localSheetId="35">#REF!</definedName>
    <definedName name="URAIAN323L" localSheetId="21">#REF!</definedName>
    <definedName name="URAIAN323L" localSheetId="6">#REF!</definedName>
    <definedName name="URAIAN323L" localSheetId="32">#REF!</definedName>
    <definedName name="URAIAN323L" localSheetId="10">#REF!</definedName>
    <definedName name="URAIAN323L" localSheetId="15">#REF!</definedName>
    <definedName name="URAIAN323L" localSheetId="33">#REF!</definedName>
    <definedName name="URAIAN323L" localSheetId="9">#REF!</definedName>
    <definedName name="URAIAN323L" localSheetId="27">#REF!</definedName>
    <definedName name="URAIAN323L" localSheetId="26">#REF!</definedName>
    <definedName name="URAIAN323L" localSheetId="1">#REF!</definedName>
    <definedName name="URAIAN323L" localSheetId="36">#REF!</definedName>
    <definedName name="URAIAN323L" localSheetId="19">#REF!</definedName>
    <definedName name="URAIAN323L">#REF!</definedName>
    <definedName name="URAIAN641L" localSheetId="35">#REF!</definedName>
    <definedName name="URAIAN641L" localSheetId="21">#REF!</definedName>
    <definedName name="URAIAN641L" localSheetId="6">#REF!</definedName>
    <definedName name="URAIAN641L" localSheetId="32">#REF!</definedName>
    <definedName name="URAIAN641L" localSheetId="10">#REF!</definedName>
    <definedName name="URAIAN641L" localSheetId="15">#REF!</definedName>
    <definedName name="URAIAN641L" localSheetId="33">#REF!</definedName>
    <definedName name="URAIAN641L" localSheetId="9">#REF!</definedName>
    <definedName name="URAIAN641L" localSheetId="27">#REF!</definedName>
    <definedName name="URAIAN641L" localSheetId="26">#REF!</definedName>
    <definedName name="URAIAN641L" localSheetId="1">#REF!</definedName>
    <definedName name="URAIAN641L" localSheetId="36">#REF!</definedName>
    <definedName name="URAIAN641L" localSheetId="19">#REF!</definedName>
    <definedName name="URAIAN641L">#REF!</definedName>
    <definedName name="URAIAN642" localSheetId="35">#REF!</definedName>
    <definedName name="URAIAN642" localSheetId="21">#REF!</definedName>
    <definedName name="URAIAN642" localSheetId="6">#REF!</definedName>
    <definedName name="URAIAN642" localSheetId="32">#REF!</definedName>
    <definedName name="URAIAN642" localSheetId="10">#REF!</definedName>
    <definedName name="URAIAN642" localSheetId="15">#REF!</definedName>
    <definedName name="URAIAN642" localSheetId="33">#REF!</definedName>
    <definedName name="URAIAN642" localSheetId="9">#REF!</definedName>
    <definedName name="URAIAN642" localSheetId="27">#REF!</definedName>
    <definedName name="URAIAN642" localSheetId="26">#REF!</definedName>
    <definedName name="URAIAN642" localSheetId="1">#REF!</definedName>
    <definedName name="URAIAN642" localSheetId="36">#REF!</definedName>
    <definedName name="URAIAN642" localSheetId="19">#REF!</definedName>
    <definedName name="URAIAN642">#REF!</definedName>
    <definedName name="uraiang3" localSheetId="35">#REF!</definedName>
    <definedName name="uraiang3" localSheetId="21">#REF!</definedName>
    <definedName name="uraiang3" localSheetId="6">#REF!</definedName>
    <definedName name="uraiang3" localSheetId="32">#REF!</definedName>
    <definedName name="uraiang3" localSheetId="10">#REF!</definedName>
    <definedName name="uraiang3" localSheetId="15">#REF!</definedName>
    <definedName name="uraiang3" localSheetId="33">#REF!</definedName>
    <definedName name="uraiang3" localSheetId="9">#REF!</definedName>
    <definedName name="uraiang3" localSheetId="27">#REF!</definedName>
    <definedName name="uraiang3" localSheetId="26">#REF!</definedName>
    <definedName name="uraiang3" localSheetId="1">#REF!</definedName>
    <definedName name="uraiang3" localSheetId="36">#REF!</definedName>
    <definedName name="uraiang3" localSheetId="19">#REF!</definedName>
    <definedName name="uraiang3">#REF!</definedName>
    <definedName name="wer">'[11]Kuantitas &amp; Harga'!#REF!</definedName>
    <definedName name="xx" localSheetId="35">'[11]Kuantitas &amp; Harga'!#REF!</definedName>
    <definedName name="xx" localSheetId="21">'[11]Kuantitas &amp; Harga'!#REF!</definedName>
    <definedName name="xx" localSheetId="6">'[11]Kuantitas &amp; Harga'!#REF!</definedName>
    <definedName name="xx" localSheetId="32">'[11]Kuantitas &amp; Harga'!#REF!</definedName>
    <definedName name="xx" localSheetId="10">'[11]Kuantitas &amp; Harga'!#REF!</definedName>
    <definedName name="xx" localSheetId="15">'[11]Kuantitas &amp; Harga'!#REF!</definedName>
    <definedName name="xx" localSheetId="33">'[11]Kuantitas &amp; Harga'!#REF!</definedName>
    <definedName name="xx" localSheetId="9">'[11]Kuantitas &amp; Harga'!#REF!</definedName>
    <definedName name="xx" localSheetId="27">'[12]Kuantitas &amp; Harga'!#REF!</definedName>
    <definedName name="xx" localSheetId="26">'[11]Kuantitas &amp; Harga'!#REF!</definedName>
    <definedName name="xx" localSheetId="1">'[13]Kuantitas &amp; Harga'!#REF!</definedName>
    <definedName name="xx" localSheetId="36">'[11]Kuantitas &amp; Harga'!#REF!</definedName>
    <definedName name="xx" localSheetId="19">'[11]Kuantitas &amp; Harga'!#REF!</definedName>
    <definedName name="xx">'[11]Kuantitas &amp; Harga'!#REF!</definedName>
  </definedNames>
  <calcPr calcId="124519" iterate="1"/>
</workbook>
</file>

<file path=xl/calcChain.xml><?xml version="1.0" encoding="utf-8"?>
<calcChain xmlns="http://schemas.openxmlformats.org/spreadsheetml/2006/main">
  <c r="E14" i="75"/>
  <c r="R26" i="107"/>
  <c r="Q29" i="108"/>
  <c r="Q28"/>
  <c r="H14" i="114" l="1"/>
  <c r="G16" i="80"/>
  <c r="F40" i="117"/>
  <c r="E40"/>
  <c r="N12" i="104"/>
  <c r="N13"/>
  <c r="N19"/>
  <c r="N34"/>
  <c r="Y34"/>
  <c r="Y19"/>
  <c r="Y13"/>
  <c r="Z58" i="101"/>
  <c r="Z52"/>
  <c r="Z46"/>
  <c r="Z37"/>
  <c r="Z31"/>
  <c r="Z21"/>
  <c r="Z14"/>
  <c r="Z59" i="102"/>
  <c r="Z46"/>
  <c r="Z45"/>
  <c r="Z35"/>
  <c r="Z31"/>
  <c r="Z30"/>
  <c r="Z28"/>
  <c r="Z27"/>
  <c r="Z26"/>
  <c r="Z25"/>
  <c r="Z24"/>
  <c r="Z23"/>
  <c r="Z22"/>
  <c r="Z21"/>
  <c r="Z13" s="1"/>
  <c r="Z14"/>
  <c r="M13" i="44" l="1"/>
  <c r="N16"/>
  <c r="M16"/>
  <c r="G10" i="78"/>
  <c r="E12" i="110" l="1"/>
  <c r="K42" i="109" l="1"/>
  <c r="K36" i="106"/>
  <c r="K17"/>
  <c r="K26"/>
  <c r="E53" i="116"/>
  <c r="N58" i="101"/>
  <c r="N52"/>
  <c r="N46"/>
  <c r="N37"/>
  <c r="N31"/>
  <c r="N21"/>
  <c r="N14"/>
  <c r="N13"/>
  <c r="K54" i="107" l="1"/>
  <c r="K46"/>
  <c r="K30"/>
  <c r="K16"/>
  <c r="K15" s="1"/>
  <c r="E137" i="110"/>
  <c r="E120"/>
  <c r="E117"/>
  <c r="E107"/>
  <c r="E98"/>
  <c r="E88"/>
  <c r="E84"/>
  <c r="E66"/>
  <c r="E64"/>
  <c r="E54"/>
  <c r="E49"/>
  <c r="E45"/>
  <c r="E40"/>
  <c r="E31"/>
  <c r="E22"/>
  <c r="E15"/>
  <c r="G215" i="82" l="1"/>
  <c r="G185"/>
  <c r="G171"/>
  <c r="G143"/>
  <c r="G50"/>
  <c r="G44"/>
  <c r="G38"/>
  <c r="G32"/>
  <c r="G20"/>
  <c r="G14"/>
  <c r="G13" s="1"/>
  <c r="N8" i="44" l="1"/>
  <c r="M8"/>
  <c r="I11" i="26"/>
  <c r="H12"/>
  <c r="I23"/>
  <c r="G28" i="81"/>
  <c r="K40" i="48"/>
  <c r="K39"/>
  <c r="K48"/>
  <c r="K47"/>
  <c r="K45"/>
  <c r="K44"/>
  <c r="K42"/>
  <c r="K37"/>
  <c r="K36"/>
  <c r="K35"/>
  <c r="K34"/>
  <c r="K31"/>
  <c r="K30"/>
  <c r="K29"/>
  <c r="K28"/>
  <c r="K27"/>
  <c r="K26"/>
  <c r="K25"/>
  <c r="K24"/>
  <c r="K23"/>
  <c r="K21"/>
  <c r="K20"/>
  <c r="K19"/>
  <c r="K18"/>
  <c r="K17"/>
  <c r="K16"/>
  <c r="K15"/>
  <c r="J14"/>
  <c r="K14"/>
  <c r="J22"/>
  <c r="J13" s="1"/>
  <c r="J11" s="1"/>
  <c r="J38"/>
  <c r="J43"/>
  <c r="J32"/>
  <c r="J41"/>
  <c r="J46"/>
  <c r="K12"/>
  <c r="I46"/>
  <c r="I43"/>
  <c r="I41"/>
  <c r="I38"/>
  <c r="I32"/>
  <c r="I22"/>
  <c r="I14"/>
  <c r="I13" s="1"/>
  <c r="J62" i="26"/>
  <c r="J59"/>
  <c r="J57"/>
  <c r="J56"/>
  <c r="J17"/>
  <c r="I15"/>
  <c r="I46"/>
  <c r="I32"/>
  <c r="I60"/>
  <c r="I42"/>
  <c r="M6" i="44"/>
  <c r="U34" i="62"/>
  <c r="T34"/>
  <c r="S34"/>
  <c r="R34"/>
  <c r="Q34"/>
  <c r="L14"/>
  <c r="L11" s="1"/>
  <c r="K11"/>
  <c r="L19"/>
  <c r="M19" s="1"/>
  <c r="L26"/>
  <c r="L17"/>
  <c r="M17" s="1"/>
  <c r="K17"/>
  <c r="L32"/>
  <c r="L31"/>
  <c r="M31" s="1"/>
  <c r="K31"/>
  <c r="K34"/>
  <c r="M33"/>
  <c r="M32"/>
  <c r="M30"/>
  <c r="M29"/>
  <c r="M28"/>
  <c r="M27"/>
  <c r="M26"/>
  <c r="M25"/>
  <c r="M24"/>
  <c r="M23"/>
  <c r="M22"/>
  <c r="M21"/>
  <c r="M20"/>
  <c r="M18"/>
  <c r="M16"/>
  <c r="M15"/>
  <c r="M13"/>
  <c r="M12"/>
  <c r="U68" i="63"/>
  <c r="T68"/>
  <c r="K68" s="1"/>
  <c r="S68"/>
  <c r="R68"/>
  <c r="Q68"/>
  <c r="L12"/>
  <c r="L11" s="1"/>
  <c r="K11"/>
  <c r="L18"/>
  <c r="M18" s="1"/>
  <c r="K18"/>
  <c r="L33"/>
  <c r="M33" s="1"/>
  <c r="K33"/>
  <c r="L39"/>
  <c r="K39"/>
  <c r="M39"/>
  <c r="L49"/>
  <c r="L47" s="1"/>
  <c r="M47" s="1"/>
  <c r="K47"/>
  <c r="L61"/>
  <c r="L53" s="1"/>
  <c r="M53" s="1"/>
  <c r="K53"/>
  <c r="L63"/>
  <c r="K63"/>
  <c r="M63"/>
  <c r="M67"/>
  <c r="M66"/>
  <c r="M65"/>
  <c r="M64"/>
  <c r="M62"/>
  <c r="M61"/>
  <c r="M60"/>
  <c r="M59"/>
  <c r="M58"/>
  <c r="M57"/>
  <c r="M56"/>
  <c r="M55"/>
  <c r="M54"/>
  <c r="M52"/>
  <c r="M51"/>
  <c r="M50"/>
  <c r="M49"/>
  <c r="M48"/>
  <c r="M46"/>
  <c r="M45"/>
  <c r="M44"/>
  <c r="M43"/>
  <c r="M42"/>
  <c r="M41"/>
  <c r="M40"/>
  <c r="M38"/>
  <c r="M37"/>
  <c r="M36"/>
  <c r="M35"/>
  <c r="M34"/>
  <c r="M32"/>
  <c r="M31"/>
  <c r="M30"/>
  <c r="M29"/>
  <c r="M28"/>
  <c r="M27"/>
  <c r="M26"/>
  <c r="M25"/>
  <c r="M24"/>
  <c r="M23"/>
  <c r="M22"/>
  <c r="M21"/>
  <c r="M20"/>
  <c r="M19"/>
  <c r="M17"/>
  <c r="M16"/>
  <c r="M15"/>
  <c r="M14"/>
  <c r="M13"/>
  <c r="M12"/>
  <c r="K56" i="108"/>
  <c r="K48"/>
  <c r="K41"/>
  <c r="K36"/>
  <c r="K25"/>
  <c r="K17"/>
  <c r="G13" i="115"/>
  <c r="L13" s="1"/>
  <c r="G22"/>
  <c r="G30"/>
  <c r="G39"/>
  <c r="K39" s="1"/>
  <c r="K55" s="1"/>
  <c r="G50"/>
  <c r="N50" s="1"/>
  <c r="G55"/>
  <c r="K56" s="1"/>
  <c r="G60"/>
  <c r="N60" s="1"/>
  <c r="G65"/>
  <c r="N65" s="1"/>
  <c r="K60"/>
  <c r="J55"/>
  <c r="I55"/>
  <c r="H55"/>
  <c r="N48"/>
  <c r="N47"/>
  <c r="N46"/>
  <c r="N45"/>
  <c r="N44"/>
  <c r="N43"/>
  <c r="N42"/>
  <c r="N41"/>
  <c r="M13"/>
  <c r="G13" i="78"/>
  <c r="G31"/>
  <c r="G38"/>
  <c r="G43"/>
  <c r="G51"/>
  <c r="K47"/>
  <c r="J47"/>
  <c r="I47"/>
  <c r="H47"/>
  <c r="M28"/>
  <c r="E55" i="86"/>
  <c r="E36"/>
  <c r="E27"/>
  <c r="E17"/>
  <c r="E9"/>
  <c r="K61" i="109"/>
  <c r="K58"/>
  <c r="K53"/>
  <c r="K47"/>
  <c r="K31"/>
  <c r="K26"/>
  <c r="K17"/>
  <c r="E39" i="114"/>
  <c r="E34"/>
  <c r="E28"/>
  <c r="E22"/>
  <c r="E15"/>
  <c r="K45" i="106"/>
  <c r="K42"/>
  <c r="K31"/>
  <c r="K14" s="1"/>
  <c r="L38" i="47"/>
  <c r="L35"/>
  <c r="L28"/>
  <c r="L22"/>
  <c r="L14"/>
  <c r="L13" s="1"/>
  <c r="L12" s="1"/>
  <c r="R14"/>
  <c r="M33" i="44"/>
  <c r="Q11" i="47" s="1"/>
  <c r="F48" i="76"/>
  <c r="F47"/>
  <c r="F46"/>
  <c r="F45"/>
  <c r="F44"/>
  <c r="F43"/>
  <c r="F42"/>
  <c r="F41"/>
  <c r="F40"/>
  <c r="F39"/>
  <c r="E38"/>
  <c r="F38" s="1"/>
  <c r="F37"/>
  <c r="F36"/>
  <c r="F35"/>
  <c r="F34"/>
  <c r="F33"/>
  <c r="F32"/>
  <c r="F31"/>
  <c r="E30"/>
  <c r="F30" s="1"/>
  <c r="F29"/>
  <c r="F28"/>
  <c r="F27"/>
  <c r="F26"/>
  <c r="F25"/>
  <c r="F24"/>
  <c r="F23"/>
  <c r="F22"/>
  <c r="F21"/>
  <c r="E20"/>
  <c r="F20" s="1"/>
  <c r="F18"/>
  <c r="O17"/>
  <c r="F17"/>
  <c r="O16"/>
  <c r="F16"/>
  <c r="O15"/>
  <c r="F15"/>
  <c r="O14"/>
  <c r="F14"/>
  <c r="E13"/>
  <c r="F13" s="1"/>
  <c r="E34" i="51"/>
  <c r="E29"/>
  <c r="E28"/>
  <c r="E24"/>
  <c r="E12" s="1"/>
  <c r="E20"/>
  <c r="E13"/>
  <c r="E11"/>
  <c r="E10" s="1"/>
  <c r="G38" i="80"/>
  <c r="G31"/>
  <c r="G24"/>
  <c r="E16" i="85"/>
  <c r="E9"/>
  <c r="E8" s="1"/>
  <c r="I48" i="117"/>
  <c r="H48"/>
  <c r="G48"/>
  <c r="F48"/>
  <c r="E31"/>
  <c r="E22"/>
  <c r="E15"/>
  <c r="N72" i="103"/>
  <c r="X62"/>
  <c r="W62"/>
  <c r="V62"/>
  <c r="U62"/>
  <c r="T62"/>
  <c r="P62"/>
  <c r="N58"/>
  <c r="N51"/>
  <c r="N42"/>
  <c r="N35"/>
  <c r="P28"/>
  <c r="P23"/>
  <c r="P22"/>
  <c r="P21"/>
  <c r="O21"/>
  <c r="N21"/>
  <c r="P19"/>
  <c r="P15"/>
  <c r="K14"/>
  <c r="P14"/>
  <c r="O14"/>
  <c r="O13" s="1"/>
  <c r="O11" s="1"/>
  <c r="N14"/>
  <c r="N13" s="1"/>
  <c r="E154" i="116"/>
  <c r="E150"/>
  <c r="E145"/>
  <c r="E133"/>
  <c r="E138"/>
  <c r="E126"/>
  <c r="E121"/>
  <c r="E116"/>
  <c r="E112"/>
  <c r="E107"/>
  <c r="E105"/>
  <c r="E102"/>
  <c r="G102" s="1"/>
  <c r="H102" s="1"/>
  <c r="E97"/>
  <c r="E91"/>
  <c r="E85"/>
  <c r="E81"/>
  <c r="E78"/>
  <c r="E72"/>
  <c r="E65"/>
  <c r="E57"/>
  <c r="E49"/>
  <c r="E45"/>
  <c r="E37"/>
  <c r="E32"/>
  <c r="E22"/>
  <c r="E17"/>
  <c r="E160"/>
  <c r="G160" s="1"/>
  <c r="F160"/>
  <c r="G101"/>
  <c r="H101" s="1"/>
  <c r="G100"/>
  <c r="H100"/>
  <c r="G99"/>
  <c r="H99" s="1"/>
  <c r="G98"/>
  <c r="H98"/>
  <c r="G96"/>
  <c r="H96" s="1"/>
  <c r="G95"/>
  <c r="H95"/>
  <c r="G94"/>
  <c r="H94" s="1"/>
  <c r="G93"/>
  <c r="H93"/>
  <c r="G92"/>
  <c r="H92" s="1"/>
  <c r="G90"/>
  <c r="H90"/>
  <c r="G89"/>
  <c r="H89" s="1"/>
  <c r="G88"/>
  <c r="H88"/>
  <c r="G87"/>
  <c r="H87" s="1"/>
  <c r="G86"/>
  <c r="H86"/>
  <c r="H85" s="1"/>
  <c r="H83" s="1"/>
  <c r="W38" i="104"/>
  <c r="V38"/>
  <c r="U38"/>
  <c r="T38"/>
  <c r="S38"/>
  <c r="K13"/>
  <c r="O13" s="1"/>
  <c r="O38" s="1"/>
  <c r="K38"/>
  <c r="O37"/>
  <c r="K34"/>
  <c r="O34"/>
  <c r="O33"/>
  <c r="O32"/>
  <c r="O31"/>
  <c r="O23"/>
  <c r="O22"/>
  <c r="O21"/>
  <c r="O20"/>
  <c r="K19"/>
  <c r="O19" s="1"/>
  <c r="O18"/>
  <c r="O14"/>
  <c r="E36" i="112"/>
  <c r="E31"/>
  <c r="E27"/>
  <c r="E22"/>
  <c r="E15"/>
  <c r="G35" i="81"/>
  <c r="G30"/>
  <c r="G25"/>
  <c r="G12" s="1"/>
  <c r="G22"/>
  <c r="G13"/>
  <c r="E37" i="113"/>
  <c r="E30"/>
  <c r="E23"/>
  <c r="E15"/>
  <c r="E14" s="1"/>
  <c r="G11"/>
  <c r="E51" i="77"/>
  <c r="E38"/>
  <c r="E29"/>
  <c r="E20"/>
  <c r="E13"/>
  <c r="G12"/>
  <c r="G11"/>
  <c r="G10" s="1"/>
  <c r="F44" i="83"/>
  <c r="E39"/>
  <c r="E33"/>
  <c r="E30"/>
  <c r="E20"/>
  <c r="E9"/>
  <c r="E5"/>
  <c r="E89" i="84"/>
  <c r="E79"/>
  <c r="E56"/>
  <c r="E31"/>
  <c r="E14"/>
  <c r="E9"/>
  <c r="E8" s="1"/>
  <c r="L48" i="48"/>
  <c r="L47"/>
  <c r="K46"/>
  <c r="H46"/>
  <c r="L46"/>
  <c r="L44"/>
  <c r="K43"/>
  <c r="H43"/>
  <c r="L43"/>
  <c r="K41"/>
  <c r="H41"/>
  <c r="V40"/>
  <c r="L39"/>
  <c r="K38"/>
  <c r="L38" s="1"/>
  <c r="H38"/>
  <c r="L34"/>
  <c r="L33"/>
  <c r="K32"/>
  <c r="H32"/>
  <c r="L32"/>
  <c r="V30"/>
  <c r="V29"/>
  <c r="L28"/>
  <c r="L27"/>
  <c r="L26"/>
  <c r="L25"/>
  <c r="L24"/>
  <c r="L23"/>
  <c r="V22"/>
  <c r="K22"/>
  <c r="H22"/>
  <c r="L22"/>
  <c r="L21"/>
  <c r="L20"/>
  <c r="L19"/>
  <c r="L18"/>
  <c r="L17"/>
  <c r="L16"/>
  <c r="L15"/>
  <c r="H14"/>
  <c r="L14" s="1"/>
  <c r="G43" i="118"/>
  <c r="F43"/>
  <c r="E36"/>
  <c r="E29"/>
  <c r="E23"/>
  <c r="E16"/>
  <c r="X67" i="101"/>
  <c r="W67"/>
  <c r="K67" s="1"/>
  <c r="V67"/>
  <c r="U67"/>
  <c r="T67"/>
  <c r="P67"/>
  <c r="P66"/>
  <c r="P61"/>
  <c r="P60"/>
  <c r="P59"/>
  <c r="P58"/>
  <c r="P57"/>
  <c r="P48"/>
  <c r="P47"/>
  <c r="K46"/>
  <c r="P46" s="1"/>
  <c r="O46"/>
  <c r="P25"/>
  <c r="P24"/>
  <c r="P23"/>
  <c r="P22"/>
  <c r="K21"/>
  <c r="P21"/>
  <c r="O21"/>
  <c r="O13" s="1"/>
  <c r="P16"/>
  <c r="K15"/>
  <c r="P15"/>
  <c r="W66" i="102"/>
  <c r="V66"/>
  <c r="U66"/>
  <c r="T66"/>
  <c r="S66"/>
  <c r="K14"/>
  <c r="O14" s="1"/>
  <c r="O66" s="1"/>
  <c r="K66"/>
  <c r="O65"/>
  <c r="O64"/>
  <c r="N59"/>
  <c r="K57"/>
  <c r="O57" s="1"/>
  <c r="O56"/>
  <c r="O55"/>
  <c r="O54"/>
  <c r="O53"/>
  <c r="O52"/>
  <c r="K46"/>
  <c r="O46" s="1"/>
  <c r="N46"/>
  <c r="O45"/>
  <c r="O44"/>
  <c r="O43"/>
  <c r="O42"/>
  <c r="O37"/>
  <c r="O36"/>
  <c r="K35"/>
  <c r="O35" s="1"/>
  <c r="N35"/>
  <c r="O25"/>
  <c r="O24"/>
  <c r="O23"/>
  <c r="O22"/>
  <c r="K21"/>
  <c r="O21" s="1"/>
  <c r="N21"/>
  <c r="O20"/>
  <c r="O19"/>
  <c r="O18"/>
  <c r="O16"/>
  <c r="O15"/>
  <c r="N14"/>
  <c r="N13" s="1"/>
  <c r="E49" i="95"/>
  <c r="E46"/>
  <c r="E38" s="1"/>
  <c r="E41"/>
  <c r="E30"/>
  <c r="E22"/>
  <c r="E21" s="1"/>
  <c r="E8" s="1"/>
  <c r="E11"/>
  <c r="E9"/>
  <c r="E13" i="75"/>
  <c r="E12" s="1"/>
  <c r="Q12" s="1"/>
  <c r="P14" s="1"/>
  <c r="E22"/>
  <c r="O22" s="1"/>
  <c r="E30"/>
  <c r="O30" s="1"/>
  <c r="E36"/>
  <c r="O36" s="1"/>
  <c r="E42"/>
  <c r="O42" s="1"/>
  <c r="E49"/>
  <c r="O49" s="1"/>
  <c r="F53"/>
  <c r="F52"/>
  <c r="F51"/>
  <c r="F50"/>
  <c r="F47"/>
  <c r="F44"/>
  <c r="F43"/>
  <c r="F39"/>
  <c r="F38"/>
  <c r="F37"/>
  <c r="F35"/>
  <c r="F34"/>
  <c r="F33"/>
  <c r="F32"/>
  <c r="F31"/>
  <c r="F29"/>
  <c r="F28"/>
  <c r="F27"/>
  <c r="F26"/>
  <c r="F25"/>
  <c r="F24"/>
  <c r="F23"/>
  <c r="F19"/>
  <c r="F18"/>
  <c r="F17"/>
  <c r="F16"/>
  <c r="F15"/>
  <c r="F14"/>
  <c r="M12"/>
  <c r="I13" i="5"/>
  <c r="I22"/>
  <c r="I31"/>
  <c r="J31" s="1"/>
  <c r="M9" i="44"/>
  <c r="S36" i="5"/>
  <c r="R36"/>
  <c r="Q36"/>
  <c r="P36"/>
  <c r="O36"/>
  <c r="H13"/>
  <c r="J13" s="1"/>
  <c r="H22"/>
  <c r="H31"/>
  <c r="H36"/>
  <c r="J35"/>
  <c r="J34"/>
  <c r="J33"/>
  <c r="J32"/>
  <c r="J28"/>
  <c r="J27"/>
  <c r="J26"/>
  <c r="J25"/>
  <c r="J24"/>
  <c r="J23"/>
  <c r="J19"/>
  <c r="J18"/>
  <c r="J17"/>
  <c r="J16"/>
  <c r="J15"/>
  <c r="J14"/>
  <c r="H12"/>
  <c r="Q12"/>
  <c r="H11"/>
  <c r="M11" i="44"/>
  <c r="H10" i="5"/>
  <c r="R64" i="26"/>
  <c r="Q64"/>
  <c r="P64"/>
  <c r="O64"/>
  <c r="N64"/>
  <c r="H15"/>
  <c r="H23"/>
  <c r="J23" s="1"/>
  <c r="H32"/>
  <c r="J32"/>
  <c r="H42"/>
  <c r="H46"/>
  <c r="J46" s="1"/>
  <c r="H60"/>
  <c r="H64"/>
  <c r="J63"/>
  <c r="J61"/>
  <c r="J58"/>
  <c r="J55"/>
  <c r="J54"/>
  <c r="J53"/>
  <c r="J52"/>
  <c r="J51"/>
  <c r="J50"/>
  <c r="J49"/>
  <c r="J48"/>
  <c r="J47"/>
  <c r="J45"/>
  <c r="J44"/>
  <c r="J38"/>
  <c r="J37"/>
  <c r="J36"/>
  <c r="J35"/>
  <c r="J34"/>
  <c r="J33"/>
  <c r="J31"/>
  <c r="J30"/>
  <c r="J29"/>
  <c r="J28"/>
  <c r="J27"/>
  <c r="J26"/>
  <c r="J25"/>
  <c r="J24"/>
  <c r="J20"/>
  <c r="J19"/>
  <c r="J18"/>
  <c r="J16"/>
  <c r="H14"/>
  <c r="Q14" s="1"/>
  <c r="H13"/>
  <c r="H11" s="1"/>
  <c r="M10" i="44"/>
  <c r="N23"/>
  <c r="P23" s="1"/>
  <c r="P25"/>
  <c r="S47"/>
  <c r="O39"/>
  <c r="O46"/>
  <c r="D8"/>
  <c r="F8" s="1"/>
  <c r="G8" s="1"/>
  <c r="D10"/>
  <c r="F10" s="1"/>
  <c r="D11"/>
  <c r="F11" s="1"/>
  <c r="G11" s="1"/>
  <c r="I11" s="1"/>
  <c r="J11" s="1"/>
  <c r="D12"/>
  <c r="F12" s="1"/>
  <c r="G12" s="1"/>
  <c r="I12" s="1"/>
  <c r="J12" s="1"/>
  <c r="D13"/>
  <c r="F13" s="1"/>
  <c r="G13" s="1"/>
  <c r="I13" s="1"/>
  <c r="J13" s="1"/>
  <c r="D14"/>
  <c r="F14" s="1"/>
  <c r="G14" s="1"/>
  <c r="I14" s="1"/>
  <c r="J14" s="1"/>
  <c r="D15"/>
  <c r="F15" s="1"/>
  <c r="G15" s="1"/>
  <c r="I15" s="1"/>
  <c r="J15" s="1"/>
  <c r="D16"/>
  <c r="F16" s="1"/>
  <c r="G16" s="1"/>
  <c r="I16" s="1"/>
  <c r="J16" s="1"/>
  <c r="D17"/>
  <c r="F17" s="1"/>
  <c r="G17" s="1"/>
  <c r="I17" s="1"/>
  <c r="J17" s="1"/>
  <c r="D18"/>
  <c r="F18" s="1"/>
  <c r="G18" s="1"/>
  <c r="I18" s="1"/>
  <c r="J18" s="1"/>
  <c r="D19"/>
  <c r="F19" s="1"/>
  <c r="G19" s="1"/>
  <c r="I19" s="1"/>
  <c r="J19" s="1"/>
  <c r="D20"/>
  <c r="F20" s="1"/>
  <c r="G20" s="1"/>
  <c r="I20" s="1"/>
  <c r="J20" s="1"/>
  <c r="D22"/>
  <c r="F22" s="1"/>
  <c r="G22" s="1"/>
  <c r="I22" s="1"/>
  <c r="J22" s="1"/>
  <c r="D23"/>
  <c r="F23" s="1"/>
  <c r="G23" s="1"/>
  <c r="I23" s="1"/>
  <c r="J23" s="1"/>
  <c r="D24"/>
  <c r="F24" s="1"/>
  <c r="G24" s="1"/>
  <c r="I24" s="1"/>
  <c r="J24" s="1"/>
  <c r="D26"/>
  <c r="F26" s="1"/>
  <c r="G26" s="1"/>
  <c r="I26" s="1"/>
  <c r="J26" s="1"/>
  <c r="D27"/>
  <c r="F27" s="1"/>
  <c r="G27" s="1"/>
  <c r="I27" s="1"/>
  <c r="J27" s="1"/>
  <c r="D28"/>
  <c r="F28" s="1"/>
  <c r="G28" s="1"/>
  <c r="I28" s="1"/>
  <c r="J28" s="1"/>
  <c r="D29"/>
  <c r="F29" s="1"/>
  <c r="G29" s="1"/>
  <c r="I29" s="1"/>
  <c r="J29" s="1"/>
  <c r="D30"/>
  <c r="F30" s="1"/>
  <c r="G30" s="1"/>
  <c r="I30" s="1"/>
  <c r="J30" s="1"/>
  <c r="D31"/>
  <c r="F31" s="1"/>
  <c r="G31" s="1"/>
  <c r="I31" s="1"/>
  <c r="J31" s="1"/>
  <c r="D32"/>
  <c r="F32" s="1"/>
  <c r="G32" s="1"/>
  <c r="I32" s="1"/>
  <c r="J32" s="1"/>
  <c r="D33"/>
  <c r="F33" s="1"/>
  <c r="G33" s="1"/>
  <c r="I33" s="1"/>
  <c r="J33" s="1"/>
  <c r="D34"/>
  <c r="F34" s="1"/>
  <c r="G34" s="1"/>
  <c r="I34" s="1"/>
  <c r="J34" s="1"/>
  <c r="D35"/>
  <c r="F35" s="1"/>
  <c r="G35" s="1"/>
  <c r="I35" s="1"/>
  <c r="J35" s="1"/>
  <c r="D36"/>
  <c r="F36" s="1"/>
  <c r="G36" s="1"/>
  <c r="I36" s="1"/>
  <c r="J36" s="1"/>
  <c r="D37"/>
  <c r="F37" s="1"/>
  <c r="G37" s="1"/>
  <c r="I37" s="1"/>
  <c r="J37" s="1"/>
  <c r="D38"/>
  <c r="F38" s="1"/>
  <c r="G38" s="1"/>
  <c r="I38" s="1"/>
  <c r="J38" s="1"/>
  <c r="G6"/>
  <c r="I6" s="1"/>
  <c r="G7"/>
  <c r="I7"/>
  <c r="G9"/>
  <c r="I9" s="1"/>
  <c r="G21"/>
  <c r="I21"/>
  <c r="M35"/>
  <c r="M7"/>
  <c r="M12"/>
  <c r="M14"/>
  <c r="M15"/>
  <c r="M17"/>
  <c r="M18"/>
  <c r="M19"/>
  <c r="M20"/>
  <c r="M21"/>
  <c r="M22"/>
  <c r="M23"/>
  <c r="Q23" s="1"/>
  <c r="M24"/>
  <c r="M26"/>
  <c r="M27"/>
  <c r="M28"/>
  <c r="M29"/>
  <c r="M30"/>
  <c r="M31"/>
  <c r="M32"/>
  <c r="M34"/>
  <c r="M36"/>
  <c r="M37"/>
  <c r="M38"/>
  <c r="Q25"/>
  <c r="D6"/>
  <c r="K6" s="1"/>
  <c r="D7"/>
  <c r="D9"/>
  <c r="K9" s="1"/>
  <c r="D21"/>
  <c r="L6"/>
  <c r="T6" s="1"/>
  <c r="L7"/>
  <c r="L8"/>
  <c r="T8" s="1"/>
  <c r="L9"/>
  <c r="L10"/>
  <c r="T10" s="1"/>
  <c r="L11"/>
  <c r="T11" s="1"/>
  <c r="L12"/>
  <c r="T12" s="1"/>
  <c r="L13"/>
  <c r="L14"/>
  <c r="T14" s="1"/>
  <c r="L15"/>
  <c r="T15" s="1"/>
  <c r="L16"/>
  <c r="L17"/>
  <c r="L18"/>
  <c r="L19"/>
  <c r="T19" s="1"/>
  <c r="L20"/>
  <c r="T20" s="1"/>
  <c r="L21"/>
  <c r="L22"/>
  <c r="T22" s="1"/>
  <c r="L23"/>
  <c r="L24"/>
  <c r="L26"/>
  <c r="L27"/>
  <c r="T27" s="1"/>
  <c r="L28"/>
  <c r="T28" s="1"/>
  <c r="L29"/>
  <c r="T29" s="1"/>
  <c r="L30"/>
  <c r="T30" s="1"/>
  <c r="L31"/>
  <c r="T31" s="1"/>
  <c r="L32"/>
  <c r="T32" s="1"/>
  <c r="L33"/>
  <c r="L34"/>
  <c r="T34" s="1"/>
  <c r="L35"/>
  <c r="T35" s="1"/>
  <c r="L36"/>
  <c r="T36" s="1"/>
  <c r="L37"/>
  <c r="T37" s="1"/>
  <c r="L38"/>
  <c r="T38" s="1"/>
  <c r="R25"/>
  <c r="K8"/>
  <c r="K10"/>
  <c r="K11"/>
  <c r="K12"/>
  <c r="K13"/>
  <c r="K14"/>
  <c r="K15"/>
  <c r="K16"/>
  <c r="K17"/>
  <c r="K18"/>
  <c r="K19"/>
  <c r="K20"/>
  <c r="K21"/>
  <c r="K23"/>
  <c r="K28"/>
  <c r="K32"/>
  <c r="K36"/>
  <c r="C39"/>
  <c r="T33"/>
  <c r="T26"/>
  <c r="T25"/>
  <c r="T24"/>
  <c r="T21"/>
  <c r="T18"/>
  <c r="T17"/>
  <c r="T16"/>
  <c r="T13"/>
  <c r="V8"/>
  <c r="V12" s="1"/>
  <c r="V11"/>
  <c r="T9"/>
  <c r="T7"/>
  <c r="F228" i="74"/>
  <c r="F229"/>
  <c r="F226" s="1"/>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210"/>
  <c r="F191"/>
  <c r="F183"/>
  <c r="F149"/>
  <c r="F140"/>
  <c r="F119" s="1"/>
  <c r="F97"/>
  <c r="F98"/>
  <c r="F99"/>
  <c r="F95" s="1"/>
  <c r="F100"/>
  <c r="F102"/>
  <c r="F103"/>
  <c r="F104"/>
  <c r="F105"/>
  <c r="F106"/>
  <c r="F107"/>
  <c r="F108"/>
  <c r="F111"/>
  <c r="F112"/>
  <c r="F113"/>
  <c r="F114"/>
  <c r="F115"/>
  <c r="F116"/>
  <c r="F65"/>
  <c r="F63" s="1"/>
  <c r="F66"/>
  <c r="F67"/>
  <c r="F68"/>
  <c r="F69"/>
  <c r="F70"/>
  <c r="F71"/>
  <c r="F72"/>
  <c r="F73"/>
  <c r="F74"/>
  <c r="F75"/>
  <c r="F76"/>
  <c r="F77"/>
  <c r="F78"/>
  <c r="F79"/>
  <c r="F81"/>
  <c r="F83"/>
  <c r="F84"/>
  <c r="F85"/>
  <c r="F86"/>
  <c r="F87"/>
  <c r="F89"/>
  <c r="F90"/>
  <c r="F91"/>
  <c r="F92"/>
  <c r="F49"/>
  <c r="F50"/>
  <c r="F51"/>
  <c r="F47" s="1"/>
  <c r="F52"/>
  <c r="F54"/>
  <c r="F55"/>
  <c r="F56"/>
  <c r="F57"/>
  <c r="F58"/>
  <c r="F59"/>
  <c r="F60"/>
  <c r="F20"/>
  <c r="F21"/>
  <c r="F22"/>
  <c r="F18" s="1"/>
  <c r="F23"/>
  <c r="F24"/>
  <c r="F25"/>
  <c r="F26"/>
  <c r="F27"/>
  <c r="F28"/>
  <c r="F29"/>
  <c r="F30"/>
  <c r="F31"/>
  <c r="F32"/>
  <c r="F33"/>
  <c r="F34"/>
  <c r="F35"/>
  <c r="F36"/>
  <c r="F37"/>
  <c r="F38"/>
  <c r="F39"/>
  <c r="F40"/>
  <c r="F41"/>
  <c r="F42"/>
  <c r="F43"/>
  <c r="F45"/>
  <c r="F3"/>
  <c r="K38" i="44" l="1"/>
  <c r="K34"/>
  <c r="K30"/>
  <c r="K26"/>
  <c r="E12" i="77"/>
  <c r="E10" s="1"/>
  <c r="D39" i="44"/>
  <c r="F41" s="1"/>
  <c r="K37"/>
  <c r="K35"/>
  <c r="K33"/>
  <c r="K31"/>
  <c r="K29"/>
  <c r="K27"/>
  <c r="K24"/>
  <c r="K22"/>
  <c r="K7"/>
  <c r="E14" i="112"/>
  <c r="N22" i="44" s="1"/>
  <c r="K14" i="108"/>
  <c r="K12" s="1"/>
  <c r="K14" i="109"/>
  <c r="N34" i="44" s="1"/>
  <c r="F49" i="75"/>
  <c r="F36"/>
  <c r="F30"/>
  <c r="F22"/>
  <c r="E10"/>
  <c r="E48" i="117"/>
  <c r="E13" s="1"/>
  <c r="N27" i="44" s="1"/>
  <c r="E43" i="118"/>
  <c r="E14" s="1"/>
  <c r="L39" i="44"/>
  <c r="T39" s="1"/>
  <c r="N11"/>
  <c r="J22" i="5"/>
  <c r="I12"/>
  <c r="J42" i="26"/>
  <c r="J43"/>
  <c r="J60"/>
  <c r="F98" i="110"/>
  <c r="G10" i="81"/>
  <c r="N21" i="44"/>
  <c r="Q21" s="1"/>
  <c r="F54" i="110"/>
  <c r="F15"/>
  <c r="E14" s="1"/>
  <c r="R23" i="44"/>
  <c r="V9"/>
  <c r="E8" i="86"/>
  <c r="E6" s="1"/>
  <c r="E8" i="83"/>
  <c r="N18" i="44" s="1"/>
  <c r="M39"/>
  <c r="M41" s="1"/>
  <c r="I64" i="26"/>
  <c r="I14"/>
  <c r="J7" i="44"/>
  <c r="J21"/>
  <c r="J9"/>
  <c r="G57" i="78"/>
  <c r="G12"/>
  <c r="N36" i="44" s="1"/>
  <c r="K65" i="115"/>
  <c r="N55"/>
  <c r="M39"/>
  <c r="O13" i="76"/>
  <c r="N11" i="101"/>
  <c r="E14" i="114"/>
  <c r="E12" s="1"/>
  <c r="F313" i="74"/>
  <c r="F315" s="1"/>
  <c r="M226"/>
  <c r="M228" s="1"/>
  <c r="F39" i="44"/>
  <c r="G10"/>
  <c r="I10" s="1"/>
  <c r="J10" s="1"/>
  <c r="J6"/>
  <c r="I8"/>
  <c r="J8" s="1"/>
  <c r="T23"/>
  <c r="J36" i="5"/>
  <c r="O12" i="75"/>
  <c r="E55"/>
  <c r="N10" i="44"/>
  <c r="N13"/>
  <c r="N11" i="102"/>
  <c r="L68" i="63"/>
  <c r="L10"/>
  <c r="L8" s="1"/>
  <c r="M11"/>
  <c r="M68" s="1"/>
  <c r="I10" i="5"/>
  <c r="N9" i="44"/>
  <c r="N19"/>
  <c r="E11" i="117"/>
  <c r="L10" i="47"/>
  <c r="Q12"/>
  <c r="N31" i="44"/>
  <c r="M11" i="62"/>
  <c r="M34" s="1"/>
  <c r="L10"/>
  <c r="L8" s="1"/>
  <c r="L34"/>
  <c r="K13" i="48"/>
  <c r="I11"/>
  <c r="K11" s="1"/>
  <c r="N17" i="44"/>
  <c r="E6" i="84"/>
  <c r="N24" i="44"/>
  <c r="N10" i="104"/>
  <c r="N26" i="44"/>
  <c r="N11" i="103"/>
  <c r="N28" i="44"/>
  <c r="E6" i="85"/>
  <c r="N32" i="44"/>
  <c r="K12" i="106"/>
  <c r="N6" i="44"/>
  <c r="G11" i="82"/>
  <c r="E6" i="95"/>
  <c r="N12" i="44"/>
  <c r="N14"/>
  <c r="E12" i="118"/>
  <c r="E12" i="113"/>
  <c r="N20" i="44"/>
  <c r="G70" i="115"/>
  <c r="G71" s="1"/>
  <c r="G12"/>
  <c r="M22"/>
  <c r="I36" i="5"/>
  <c r="F13" i="75"/>
  <c r="E16" i="116"/>
  <c r="O13" i="75"/>
  <c r="F42"/>
  <c r="E12" i="76"/>
  <c r="M50" i="115"/>
  <c r="M14" i="62"/>
  <c r="K39" i="44" l="1"/>
  <c r="E12" i="112"/>
  <c r="N38" i="44"/>
  <c r="K12" i="109"/>
  <c r="K13" i="107"/>
  <c r="P21" i="44"/>
  <c r="R21"/>
  <c r="F14" i="110"/>
  <c r="N35" i="44"/>
  <c r="P35" s="1"/>
  <c r="E6" i="83"/>
  <c r="T14" i="26"/>
  <c r="T41" s="1"/>
  <c r="G39" i="44"/>
  <c r="I39"/>
  <c r="I44" s="1"/>
  <c r="I46" s="1"/>
  <c r="J39"/>
  <c r="N15"/>
  <c r="Q15" s="1"/>
  <c r="N33"/>
  <c r="Q33" s="1"/>
  <c r="Q10" i="47" s="1"/>
  <c r="Q36" i="44"/>
  <c r="P36"/>
  <c r="R36"/>
  <c r="P32"/>
  <c r="Q32"/>
  <c r="R32"/>
  <c r="P26"/>
  <c r="Q26"/>
  <c r="R26"/>
  <c r="P17"/>
  <c r="Q17"/>
  <c r="R17"/>
  <c r="Q11"/>
  <c r="T10" i="5" s="1"/>
  <c r="P11" i="44"/>
  <c r="R11"/>
  <c r="P22"/>
  <c r="Q22"/>
  <c r="R22"/>
  <c r="P18"/>
  <c r="Q18"/>
  <c r="R18"/>
  <c r="E10" i="76"/>
  <c r="N30" i="44"/>
  <c r="O12" i="76"/>
  <c r="J15" i="26"/>
  <c r="J64" s="1"/>
  <c r="P14" i="44"/>
  <c r="Q14"/>
  <c r="R14"/>
  <c r="P34"/>
  <c r="R34"/>
  <c r="Q34"/>
  <c r="P27"/>
  <c r="Q27"/>
  <c r="R27"/>
  <c r="P19"/>
  <c r="Q19"/>
  <c r="R19"/>
  <c r="T12" i="5"/>
  <c r="I40" i="44"/>
  <c r="N37"/>
  <c r="G10" i="115"/>
  <c r="P20" i="44"/>
  <c r="R20"/>
  <c r="Q20"/>
  <c r="Q12"/>
  <c r="R12"/>
  <c r="P12"/>
  <c r="P6"/>
  <c r="Q6"/>
  <c r="R6"/>
  <c r="V10"/>
  <c r="P28"/>
  <c r="Q28"/>
  <c r="R28"/>
  <c r="P24"/>
  <c r="R24"/>
  <c r="Q24"/>
  <c r="H16" i="110"/>
  <c r="V16" i="48"/>
  <c r="V17" s="1"/>
  <c r="V14"/>
  <c r="V15" s="1"/>
  <c r="P31" i="44"/>
  <c r="Q31"/>
  <c r="R31"/>
  <c r="Q9"/>
  <c r="P9"/>
  <c r="R9"/>
  <c r="P13"/>
  <c r="Q13"/>
  <c r="R13"/>
  <c r="R38"/>
  <c r="Q38"/>
  <c r="P38"/>
  <c r="Q10"/>
  <c r="P10"/>
  <c r="R10"/>
  <c r="K43" l="1"/>
  <c r="N7"/>
  <c r="Q35"/>
  <c r="R35"/>
  <c r="T11" i="26"/>
  <c r="R15" i="44"/>
  <c r="P15"/>
  <c r="R33"/>
  <c r="P33"/>
  <c r="P7"/>
  <c r="Q7"/>
  <c r="R7"/>
  <c r="L10" i="75"/>
  <c r="P11" i="26"/>
  <c r="P10" i="5"/>
  <c r="Q16" i="44"/>
  <c r="R16"/>
  <c r="P16"/>
  <c r="V5"/>
  <c r="P37"/>
  <c r="Q37"/>
  <c r="R37"/>
  <c r="Q8"/>
  <c r="P8"/>
  <c r="R8"/>
  <c r="Q30"/>
  <c r="R30"/>
  <c r="P30"/>
  <c r="G15" i="80"/>
  <c r="G14" s="1"/>
  <c r="G12" s="1"/>
  <c r="N29" i="44" l="1"/>
  <c r="J14" i="80"/>
  <c r="P29" i="44" l="1"/>
  <c r="P39" s="1"/>
  <c r="N39"/>
  <c r="R29"/>
  <c r="R39" s="1"/>
  <c r="Q29"/>
  <c r="Q39" s="1"/>
  <c r="N43" l="1"/>
  <c r="Q42"/>
  <c r="Q41" s="1"/>
  <c r="N53"/>
  <c r="N48"/>
  <c r="P47"/>
  <c r="Q46"/>
  <c r="Q47" s="1"/>
  <c r="S46"/>
  <c r="S48" s="1"/>
  <c r="S49" s="1"/>
  <c r="S50"/>
  <c r="P46"/>
  <c r="P40"/>
  <c r="P41" s="1"/>
  <c r="S43" l="1"/>
  <c r="O49"/>
</calcChain>
</file>

<file path=xl/sharedStrings.xml><?xml version="1.0" encoding="utf-8"?>
<sst xmlns="http://schemas.openxmlformats.org/spreadsheetml/2006/main" count="7765" uniqueCount="4556">
  <si>
    <t>PROVINSI KEPULAUAN BANGKA BELITUNG</t>
  </si>
  <si>
    <t>Kode</t>
  </si>
  <si>
    <t>Prioritas Daerah</t>
  </si>
  <si>
    <t>Sasaran Prioritas</t>
  </si>
  <si>
    <t>Lokasi Detail</t>
  </si>
  <si>
    <t>Catatan Penting</t>
  </si>
  <si>
    <t>Prakiraan Maju Rencana Tahun 2020 (N+1)</t>
  </si>
  <si>
    <t>Kebutuhan Dana/ Pagu Indikatif</t>
  </si>
  <si>
    <t>Sumber Dana</t>
  </si>
  <si>
    <t>(1)</t>
  </si>
  <si>
    <t>(2)</t>
  </si>
  <si>
    <t>(3)</t>
  </si>
  <si>
    <t>(4)</t>
  </si>
  <si>
    <t>(5)</t>
  </si>
  <si>
    <t>(6)</t>
  </si>
  <si>
    <t>(7)</t>
  </si>
  <si>
    <t>(8)</t>
  </si>
  <si>
    <t>(9)</t>
  </si>
  <si>
    <t>(10)</t>
  </si>
  <si>
    <t>-</t>
  </si>
  <si>
    <t>PEMBANGUNAAN DEMOKRASI</t>
  </si>
  <si>
    <t>Peningkatan Pembangunan Demokrasi</t>
  </si>
  <si>
    <t>Program Peningkatan Pelayanan Pemerintah</t>
  </si>
  <si>
    <t xml:space="preserve"> Predikat (Nilai) SAKIP Perangkat Daerah; Tingkat kepuasan Aparatur Perangkat Daerah terhadap pelayanan Kesekretariatan</t>
  </si>
  <si>
    <t>3 Nilai;100 %</t>
  </si>
  <si>
    <t>4 Nilai;100 %</t>
  </si>
  <si>
    <t>Pelayanan Administrasi Perkantoran</t>
  </si>
  <si>
    <t>Persentase Aparatur Perangkat Daerah yang terlayani selama 12 bulan</t>
  </si>
  <si>
    <t>100 Persen</t>
  </si>
  <si>
    <t>Berkurang Rp. 460.360.000</t>
  </si>
  <si>
    <t>Peningkatan Sarana dan Prasarana Aparatur</t>
  </si>
  <si>
    <t>SKPD</t>
  </si>
  <si>
    <t>Persentase Aparatur Perangkat Daerah yang memanfaatkan sarana prasarana perkantoran selama 12 bulan</t>
  </si>
  <si>
    <t>Kenaikan ditambah Kendaraan Esselon II</t>
  </si>
  <si>
    <t>Peningkatan Kapasitas Sumber Daya Aparatur</t>
  </si>
  <si>
    <t>Berkurang Rp. 50.000.000</t>
  </si>
  <si>
    <t>Penyusunan Dokumen Perencanaan Perangkat Daerah</t>
  </si>
  <si>
    <t>93 persen</t>
  </si>
  <si>
    <t>Penyusunan Pelaporan Capaian Kinerja dan Keuangan</t>
  </si>
  <si>
    <t>Persentase laporan capaian kinerja dan keuangan Perangkat Daerah dengan realisasi target diatas 90%</t>
  </si>
  <si>
    <t>95 persen</t>
  </si>
  <si>
    <t>Berkuraang Rp. 30.000.000</t>
  </si>
  <si>
    <t xml:space="preserve">PENINGKATAN EKONOMI MASYARAKAT </t>
  </si>
  <si>
    <t>Menurunnya angka Inflasi</t>
  </si>
  <si>
    <t>Program Ketersediaan dan Kerawanan Pangan</t>
  </si>
  <si>
    <t xml:space="preserve"> Persentase Jumlah Penduduk Rawan Pangan yang difasilitasi; Capaian Skor PPH Ketersediaan</t>
  </si>
  <si>
    <t>1,1 Orang;91,5 Skor</t>
  </si>
  <si>
    <t xml:space="preserve">Gerakan Pemenuhan Gizi 1000 hari kehidupan </t>
  </si>
  <si>
    <t>340 orang</t>
  </si>
  <si>
    <t>Pangkal Pinang, Bangka, Bangka Barat, Bangka Selatan, Bangka Tengah, Belitung, Belitung Timur</t>
  </si>
  <si>
    <t>1 laporan</t>
  </si>
  <si>
    <t>8 Desa</t>
  </si>
  <si>
    <t>Belitung Timur, Pangkal Pinang, Bangka, Bangka Barat, Bangka Selatan, Bangka Tengah, Belitung</t>
  </si>
  <si>
    <t>1 Dokumen</t>
  </si>
  <si>
    <t>Penanganan Daerah Rawan Pangan</t>
  </si>
  <si>
    <t>1.000 orang</t>
  </si>
  <si>
    <t>Provinsi</t>
  </si>
  <si>
    <t>1 kali</t>
  </si>
  <si>
    <t>Peningkatan Fungsi Pelayanan Dewan Ketahanan Pangan</t>
  </si>
  <si>
    <t>1 Regulasi</t>
  </si>
  <si>
    <t>Penyusunan Data Daerah Rawan Pangan</t>
  </si>
  <si>
    <t>Program Pengembangan Distribusi, Stabilisasi dan Cadangan Pangan</t>
  </si>
  <si>
    <t xml:space="preserve"> persentase Tersedianya Cadangan Pangan Pemerintah; Coefisien Varian Harga pangan pokok (beras); Coefisien Varian Harga Pangan Hortikultura (Cabe Merah); Coefisien Varian harga pangan hewani (Ayam)</t>
  </si>
  <si>
    <t>2,7 persen;5 Persen;25 persen;10 persen</t>
  </si>
  <si>
    <t>Pengembangan Usaha Pangan Masyarakat (PUPM)</t>
  </si>
  <si>
    <t>5 GAPOKTAN</t>
  </si>
  <si>
    <t>Menambah Kegaitan untuk Operasi Pasar Murah, Pertemuan Koordinasi dan Evaluasi</t>
  </si>
  <si>
    <t>Pengembangan Lumbung Pangan Masyarakat</t>
  </si>
  <si>
    <t>2 Kali</t>
  </si>
  <si>
    <t>Pengendalian Distribusi Pangan</t>
  </si>
  <si>
    <t>4 Pengawasan</t>
  </si>
  <si>
    <t>Provinsi, SKPD</t>
  </si>
  <si>
    <t>50 ton</t>
  </si>
  <si>
    <t>Database Harga dan Stock Pangan Tingkat Distributor</t>
  </si>
  <si>
    <t>Pelatihan Peningkatan Mutu Hasil Gabah dan Beras</t>
  </si>
  <si>
    <t>1 Angkatan</t>
  </si>
  <si>
    <t>Penindakan Hukum Kasus Penyimpangan Pangan</t>
  </si>
  <si>
    <t>Program Peningkatan Konsumsi Dan Keamanan Pangan</t>
  </si>
  <si>
    <t xml:space="preserve"> Peningkatan Skor PPH Konsumsi menjadi 92,50; Persentase Pangan yang aman dikonsumsi</t>
  </si>
  <si>
    <t>90,5 Skor PPH;86 Persen</t>
  </si>
  <si>
    <t>Promosi Konsumsi dan Keamanan Pangan termasuk gerakan makan sayur, buah dan ayam merawang (GEMA SABUK AMANG)</t>
  </si>
  <si>
    <t>3 Kali</t>
  </si>
  <si>
    <t>berkurang Rp. 250.000.000 sesuai target</t>
  </si>
  <si>
    <t>Pengembangan Usaha Pemanfaatan Lahan Pekarangan pada kelompok masyarakat</t>
  </si>
  <si>
    <t>Bantuan kepada kelompok masyarakat masing - masing 6 kelompok di Kab/Kota</t>
  </si>
  <si>
    <t>47 kelompok</t>
  </si>
  <si>
    <t>Gelar Pangan Daerah dan Lomba Cipta Menu Pangan B2SA Provinsi dan Nasional</t>
  </si>
  <si>
    <t>Luar Daerah, Provinsi</t>
  </si>
  <si>
    <t>2 Event</t>
  </si>
  <si>
    <t xml:space="preserve">Pagu bertambah Rp. 500.000.000,- lebih besar dari pagu dalam Renstra untuk mengakomodir Pelaksanaan kegiatan nasional HPS ke 39 di Bangka Belitung sebagai tuan rumah </t>
  </si>
  <si>
    <t>Identifikasi dan Analisis Pola Pangan Harapan</t>
  </si>
  <si>
    <t xml:space="preserve">1 DOkumen </t>
  </si>
  <si>
    <t>Berkurang Rp. 100.000.000,- sesuai target</t>
  </si>
  <si>
    <t>1 Event</t>
  </si>
  <si>
    <t>30 Kelompok</t>
  </si>
  <si>
    <t>Bantuan peralatan untuk pengolahan pangan kepada kelompok wanita</t>
  </si>
  <si>
    <t>40 Kelompok</t>
  </si>
  <si>
    <t>Pengawasan Mutu dan Keamanan Pangan Segar</t>
  </si>
  <si>
    <t>8 Kali</t>
  </si>
  <si>
    <t>50 Pelaku Usaha</t>
  </si>
  <si>
    <t>100 Pelaku Usaha</t>
  </si>
  <si>
    <t>Penguatan Sarana dan Prasarana Pengawasan Keamanan Pangan Segar</t>
  </si>
  <si>
    <t>7 paket</t>
  </si>
  <si>
    <t>Berkurang Rp. 200.000.000,- sesuai target</t>
  </si>
  <si>
    <t>Bimtek Peningkatan kualitas SDM di bidang pengawasan keamanan pangan</t>
  </si>
  <si>
    <t>Koordinasi dengan BKPSDM</t>
  </si>
  <si>
    <t>1 Unit</t>
  </si>
  <si>
    <t>0 Unit</t>
  </si>
  <si>
    <t>Pemberdayaan lahan pekarangan masyarakat melalui program Kampung/Desa KRPL</t>
  </si>
  <si>
    <t>TOTAL</t>
  </si>
  <si>
    <t xml:space="preserve"> Tingkat kepuasan Aparatur Perangkat Daerah terhadap pelayanan Kesekretariatan; Predikat (Nilai) SAKIP Perangkat Daerah</t>
  </si>
  <si>
    <t>100 %;85 %</t>
  </si>
  <si>
    <t>Provinsi, Luar Daerah</t>
  </si>
  <si>
    <t>66 Orang</t>
  </si>
  <si>
    <t>Peningkatan Disiplin Aparatur</t>
  </si>
  <si>
    <t>Pendapatan Daerah</t>
  </si>
  <si>
    <t>61 Orang</t>
  </si>
  <si>
    <t>Luar Daerah, Provinsi, SKPD</t>
  </si>
  <si>
    <t>43 Orang</t>
  </si>
  <si>
    <t>3 Dokumen</t>
  </si>
  <si>
    <t>2 Dokumen</t>
  </si>
  <si>
    <t>Jumlah laporan capaian kinerja dan keuangan Perangkat Daerah dengan realisasi target diatas 90%</t>
  </si>
  <si>
    <t>7 Laporan</t>
  </si>
  <si>
    <t>Wajib</t>
  </si>
  <si>
    <t>Perumahan Rakyat dan Kawasan Permukiman</t>
  </si>
  <si>
    <t>PENGEMBANGAN ENERGI DAN INFRASTRUKTUR KEWILAYAHAN</t>
  </si>
  <si>
    <t>Meningkatnya Pemenuhan Infrastruktur Masyarakat</t>
  </si>
  <si>
    <t>Program Keciptakaryaan dan Permukiman</t>
  </si>
  <si>
    <t xml:space="preserve"> Persentase bangunan yang tertata; Persentase lingkungan yang tertata; Persentase berkurangnya luasan kawasan kumuh; Persentase rumah tangga berakses air minum layak ; Persentase rumah tinggal berakses sanitasi layak; Persentase jalan  permukiman dalam kondisi baik  di Pengembangan kawasan TPA Regional; Persentase drainase dalam kondisi baik/aliran air tidak tersumbat  di Pengembangan kawasan TPA Regional</t>
  </si>
  <si>
    <t>30 persen;10 persen;0,004 Persen;69,21 Persen;83,65 Persen;13 Persen;13 Persen</t>
  </si>
  <si>
    <t>Penyusunan Dokumen Perencanaan Kawasan Permukiman</t>
  </si>
  <si>
    <t>20 peserta</t>
  </si>
  <si>
    <t>Perjalanan Dinas Dalam Daerah dihilangkan, ruang pertemuan ditambah 3 hari</t>
  </si>
  <si>
    <t>Pembangunan/Peningkatan Jalan Lingkungan Permukiman di Kawasan Kumuh</t>
  </si>
  <si>
    <t>Bangka, Bangka Barat, Bangka Selatan, Muntok, Simpang Rimba, Sungai Liat, Tempilang, Toboali, Belinyu, Koba</t>
  </si>
  <si>
    <t>Satuan output kegiatan disesuaikan dengan volume disetiap paket kegiatan serta memunculkan volume disetiap paket kegiatan. konfirmasi ke Bakuda apakah masuk dalam belanja modal atau nelanja yg diserahkan ke masyarakat</t>
  </si>
  <si>
    <t>1.090 Meter</t>
  </si>
  <si>
    <t>Peningkatan / Perluasan Jaringan Distribusi Air Minum dan Sambungan Rumah</t>
  </si>
  <si>
    <t>Bangka Barat, Muntok</t>
  </si>
  <si>
    <t>RKA dan volume pekerjaan menyesuaikan dengan pagu anggaran</t>
  </si>
  <si>
    <t>400 SR</t>
  </si>
  <si>
    <t>Bangka, Bangka Barat, Bangka Selatan, Belinyu, Muntok, Simpang Rimba</t>
  </si>
  <si>
    <t>RKA menyesuaikan dengan pagu anggaran dan panjang/volume drainase yg akan dibangun disesuaikan</t>
  </si>
  <si>
    <t>13.604 Meter</t>
  </si>
  <si>
    <t>Bangka Selatan, Simpang Rimba</t>
  </si>
  <si>
    <t>RKA menyesuaikan dengan pagu anggaran</t>
  </si>
  <si>
    <t>2 Unit</t>
  </si>
  <si>
    <t>Program Pembangunan Perumahan Rakyat</t>
  </si>
  <si>
    <t xml:space="preserve"> Persentase Rumah Layak Huni; Persentase Rumah akibat bencana; Persentase relokasi kawasan hilir daerah rawan bencana teluk bayur</t>
  </si>
  <si>
    <t>22,54 persen;0 Pesen;0,27 Persen</t>
  </si>
  <si>
    <t>Peningkatan Kualitas Rumah Tidak Layak Huni</t>
  </si>
  <si>
    <t>Bangka Tengah, Belitung, Belitung Timur, Pangkal Pinang, Bangka, Bangka Barat, Bangka Selatan</t>
  </si>
  <si>
    <t>RKA Menyesuaikan dengan pagu anggaran, dan lokasi disesuaikan dengan kewenangan Provinsi yaitu di Kawasan kumuh Provinsi dan Kawasan Strategis Provinsi</t>
  </si>
  <si>
    <t>300 Unit</t>
  </si>
  <si>
    <t>Rapat Koordinasi Bidang Perumahan</t>
  </si>
  <si>
    <t>50 Orang</t>
  </si>
  <si>
    <t>Merubah RKA, menyesuaikan dengan pagu anggaran</t>
  </si>
  <si>
    <t>Merubah RKA, Menyesuaikan dengan pagu anggaran</t>
  </si>
  <si>
    <t>Survey dan Pendataan Rumah Tidak Layak Huni</t>
  </si>
  <si>
    <t>Belitung, Bangka, Belitung Timur, Bangka Barat, Pangkal Pinang, Bangka Selatan, Bangka Tengah</t>
  </si>
  <si>
    <t>1 Laporan</t>
  </si>
  <si>
    <t>Survey Pembiayaan Micro Perumahan Bagi Masyarakat Berpenghasilan Tidak Tetap</t>
  </si>
  <si>
    <t>Belitung Timur</t>
  </si>
  <si>
    <t>Jumlah Aparatur Perangkat Daerah yang terlayani selama 12 bulan</t>
  </si>
  <si>
    <t>Jumlah Aparatur Perangkat Daerah yang memanfaatkan sarana prasarana perkantoran selama 12 bulan</t>
  </si>
  <si>
    <t>Luar Daerah, Provinsi, SKPD, Bangka Selatan, Bangka Tengah, Belitung, Belitung Timur, Pangkal Pinang, Bangka, Bangka Barat</t>
  </si>
  <si>
    <t>Jumlah Aparatur Perangkat Daerah yang meningkat disiplinnya</t>
  </si>
  <si>
    <t>Jumlah Aparatur Perangkat Daerah yang meningkat kapasitasnya</t>
  </si>
  <si>
    <t>30 Orang</t>
  </si>
  <si>
    <t>Jumlah dokumen perencanaan tahunan Perangkat Daerah dengan tingkat konsistensinya terhadap perencanaan jangka menengah Perangkat Daerah diatas 85%</t>
  </si>
  <si>
    <t>Penyusunan Sistem Database Kehutanan Berbasis IT</t>
  </si>
  <si>
    <t>Tersedianya sistem informasi pembangunan kehutanan</t>
  </si>
  <si>
    <t>Pilihan</t>
  </si>
  <si>
    <t>PENGEMBANGAN PEMBANGUNAN AGROPOLITAN</t>
  </si>
  <si>
    <t>Meningkatnya produksi sub sektor pertanian, peternakan  dan jasa perkebunan</t>
  </si>
  <si>
    <t>Program Peningkatan Tata Kelola dan Pemanfaatan Kawasan Hutan</t>
  </si>
  <si>
    <t>Pemanfaatan Kawasan Hutan</t>
  </si>
  <si>
    <t>Jumlah Izin Pemanfaatan dan Penggunaan Kawasan Hutan</t>
  </si>
  <si>
    <t>Pengembangan Hasil Hutan Bukan Kayu</t>
  </si>
  <si>
    <t xml:space="preserve">Jumlah hasil hutan bukan kayu yang dikembangkan </t>
  </si>
  <si>
    <t>Penyusunan Rencana Pengelolaan Kawasan Hutan</t>
  </si>
  <si>
    <t>Jumlah Kawasan Hutan yang dikelola</t>
  </si>
  <si>
    <t xml:space="preserve">Peningkatan Usaha Hasil Hutan Kayu </t>
  </si>
  <si>
    <t>Jumlah izin usaha hasil hutan kayu</t>
  </si>
  <si>
    <t>12 Izin</t>
  </si>
  <si>
    <t>Expo Pengembangan dan Promosi Hasil Hutan</t>
  </si>
  <si>
    <t>Terlaksananya keikutsertaan dalam Expo Pengembangan dan Promosi Hasil Hutan</t>
  </si>
  <si>
    <t>Penyelesaian usulan perubahan status kawasan hutan / TORA</t>
  </si>
  <si>
    <t>3.600 Hektar</t>
  </si>
  <si>
    <t>3.000 Hektar</t>
  </si>
  <si>
    <t>Pembangunan sumber benih dan konservasi exsitu Gaharu dan Pelawan</t>
  </si>
  <si>
    <t>20 Hektar</t>
  </si>
  <si>
    <t>Program Peningkatan Perlindungan dan Konservasi SDA Dan Ekosistem</t>
  </si>
  <si>
    <t>Penertiban Pelanggaran Tindak Pidana Kehutanan</t>
  </si>
  <si>
    <t>Jumlah tindak pidana kehutanan yang ditangani</t>
  </si>
  <si>
    <t>Pengendalian Kebakaran Hutan dan Lahan</t>
  </si>
  <si>
    <t>Penurunan Luas Kebakaran Hutan dan Lahan</t>
  </si>
  <si>
    <t>Masyarakat Mitra Polisi Kehutanan</t>
  </si>
  <si>
    <t>Jumlah Masyarakat Mitra Polisi Kehutanan</t>
  </si>
  <si>
    <t>60 Orang</t>
  </si>
  <si>
    <t>Penyelenggaraan Perlindungan dan Pengamanan Hutan oleh POLHUT</t>
  </si>
  <si>
    <t>Luas kawasan hutan yang terlindungi</t>
  </si>
  <si>
    <t>155.000 Hektar</t>
  </si>
  <si>
    <t>Tenaga Pendukung Polisi Kehutanan</t>
  </si>
  <si>
    <t xml:space="preserve">Jumlah Tenaga Pendukung Polisi Kehutanan/PAMHUT </t>
  </si>
  <si>
    <t>15 Orang</t>
  </si>
  <si>
    <t>2 Kawasan</t>
  </si>
  <si>
    <t>Program Peningkatan Pengelolaan DAS dan Pemberdayaan Masyarakat</t>
  </si>
  <si>
    <t xml:space="preserve">Pembinaan Pegelolaan Daerah Aliran Sungai </t>
  </si>
  <si>
    <t>200 Hektar</t>
  </si>
  <si>
    <t>Pemenuhan Kewajiban Rehabilitasi DAS bagi Pemegang IPPKH</t>
  </si>
  <si>
    <t>Jumlah pemegang IPPKH yang memenuhi kewajiban rehabilitasi DAS</t>
  </si>
  <si>
    <t>6 Izin</t>
  </si>
  <si>
    <t>Penyelenggaraan Rehabilitasi Hutan dan Lahan</t>
  </si>
  <si>
    <t>Penyelenggaaraan Penyuluhan Kehutanan</t>
  </si>
  <si>
    <t xml:space="preserve">Jumlah Kelompok Tani Hutan (KTH) yang terbina </t>
  </si>
  <si>
    <t>Rehabilitasi Hutan dan Lahan</t>
  </si>
  <si>
    <t>Luas rehabilitasi hutan dan lahan</t>
  </si>
  <si>
    <t>80 Hektar</t>
  </si>
  <si>
    <t>Pengembangan Perhutanan Sosial</t>
  </si>
  <si>
    <t>20.000 Hektar</t>
  </si>
  <si>
    <t>Penumbuhan dan pengembangan kelompok pecinta alam/ pramuka/siswa sekolah</t>
  </si>
  <si>
    <t>Jumlah kelompok kelompok pecinta alam/pramuka</t>
  </si>
  <si>
    <t>2 Kelompok</t>
  </si>
  <si>
    <t>Program Peningkatan Pelayanan Teknis Tata Kelola Kehutanan</t>
  </si>
  <si>
    <t xml:space="preserve"> Persentase pengelolaan hutan oleh UPTD KPH</t>
  </si>
  <si>
    <t>Pelayanan Teknis UPTD KPHP Sigambir Kotawaringin</t>
  </si>
  <si>
    <t>4 Dokumen</t>
  </si>
  <si>
    <t>Pelayanan Teknis UPTD KPHP Bubus Panca</t>
  </si>
  <si>
    <t>Pelayanan Teknis UPTD KPHP Muntai Palas</t>
  </si>
  <si>
    <t>Pelayanan Teknis UPTD KPHP Sungai Sembulan</t>
  </si>
  <si>
    <t>Pelayanan Teknis UPTD KPHP Rambat Menduyung</t>
  </si>
  <si>
    <t>Pelayanan Tenis UPTD KPHP Jebu Bembang Antan</t>
  </si>
  <si>
    <t>Pelayanan Teknis UPTD KPHL Belantu Mendanau</t>
  </si>
  <si>
    <t>Pelayanan Teknis UPTD KPHP Gunung Duren</t>
  </si>
  <si>
    <t>Luas penyelesaian perubahan status kawasan hutan/TORA</t>
  </si>
  <si>
    <t>Jumlah aparatur perangkat daerah yang terlayani selama 12 bulan</t>
  </si>
  <si>
    <t>65 orang</t>
  </si>
  <si>
    <t>2 dokumen</t>
  </si>
  <si>
    <t>6 dokumen/laporan</t>
  </si>
  <si>
    <t>Ketentraman, Ketertiban Umum dan Perlindungan Masyarakat</t>
  </si>
  <si>
    <t>Program Peningkatan Ketertiban Umum dan Ketentraman Masyarakat</t>
  </si>
  <si>
    <t>Penyelenggaraan ketertiban umum dan ketentraman masyarakat</t>
  </si>
  <si>
    <t>12 bulan</t>
  </si>
  <si>
    <t>Patroli</t>
  </si>
  <si>
    <t>Provinsi, Pangkal Pinang</t>
  </si>
  <si>
    <t>1.080 kali</t>
  </si>
  <si>
    <t>Gelar pasukan dalam rangka peningkatan penyelenggaraan Tibumtranmas &amp; Linmas serta kesiapsiagaan Tim Pemadam Kebakaran</t>
  </si>
  <si>
    <t>600 orang</t>
  </si>
  <si>
    <t>Penyelenggaraan Deteksi Dini Pelanggaran Tibumtranmas</t>
  </si>
  <si>
    <t>12 kali</t>
  </si>
  <si>
    <t>Program Pembinaan dan Pengembangan Personil Satuan Polisi Pamong Praja</t>
  </si>
  <si>
    <t>Pembinaan peningkatan personil bagi Satuan Polisi Pamong Praja</t>
  </si>
  <si>
    <t>740 orang kali</t>
  </si>
  <si>
    <t>30 orang</t>
  </si>
  <si>
    <t>50 orang</t>
  </si>
  <si>
    <t>Pangkal Pinang</t>
  </si>
  <si>
    <t>100 orang</t>
  </si>
  <si>
    <t>80 orang</t>
  </si>
  <si>
    <t>Pengiriman Peserta Bimtek dan Diklat Peningkatan Kompetensi Aparatur</t>
  </si>
  <si>
    <t>25 orang</t>
  </si>
  <si>
    <t>Pembinaan jabatan fungsional polisi pamong praja</t>
  </si>
  <si>
    <t>Program Penegakan Perda dan Perkada</t>
  </si>
  <si>
    <t>Pembinaan dan penindakan non yustisial terhadap pelanggar Perda dan Perkada</t>
  </si>
  <si>
    <t>Penindakan yustisial terhadap pelanggar perda dan perkada</t>
  </si>
  <si>
    <t>10 Orang</t>
  </si>
  <si>
    <t>Penatakelolaan Sekretariat PPNS Prov. Kep. Babel</t>
  </si>
  <si>
    <t>10 kali kegiatan rapat</t>
  </si>
  <si>
    <t>Rapat Koordinasi Satpol PP se-Provinsi Kep. Babel dengan PPNS di lingkungan Pemprov Kepulauan Bangka Belitung</t>
  </si>
  <si>
    <t>Program Peningkatan Perlindungan Masyarakat</t>
  </si>
  <si>
    <t>Jambore satlinmas seprovinsi kepulauan Bangka Belitung</t>
  </si>
  <si>
    <t>198 orang satlinmas</t>
  </si>
  <si>
    <t>Penyelenggaraan peningkatan kapasitas anggota satuan perlindungan masyarakat se provinsi kepulauan Bangka Belitung</t>
  </si>
  <si>
    <t>60 orang satlinmas</t>
  </si>
  <si>
    <t>0 orang</t>
  </si>
  <si>
    <t>Pendidikan dan pelatihan bencana dan kebakaran bagi Satlinmas</t>
  </si>
  <si>
    <t>200 orang</t>
  </si>
  <si>
    <t>0 Dokumen</t>
  </si>
  <si>
    <t>0 dokumen</t>
  </si>
  <si>
    <t>Simulasi akbar pemadam kebakaran</t>
  </si>
  <si>
    <t>3 nilai;100 %</t>
  </si>
  <si>
    <t>4 nilai;100 %</t>
  </si>
  <si>
    <t>Persentase Jumlah Aparatur Perangkat Daerah yang terlayani selama 12 bulan</t>
  </si>
  <si>
    <t>3 dokumen</t>
  </si>
  <si>
    <t>Disetujui. Pagu anggaran tetap</t>
  </si>
  <si>
    <t>Peningkatan kapasitas sumber daya aparatur</t>
  </si>
  <si>
    <t>Jumlah ASN yang meningkat kapasitasnya setelah mengikuti Bimtek/Diklat</t>
  </si>
  <si>
    <t>28 orang</t>
  </si>
  <si>
    <t>7 laporan</t>
  </si>
  <si>
    <t>Pengelolaan Kehumasan pada Bakuda</t>
  </si>
  <si>
    <t>Jumlah bulan layanan Pengelolaan Kehumasan pada BAKUDA</t>
  </si>
  <si>
    <t>Disetujui. Pagu anggaran berubah dari 146.000.000 menjadi 125.000.000</t>
  </si>
  <si>
    <t>Menurunnya angka kemiskinan</t>
  </si>
  <si>
    <t>Program Peningkatan Tata Kelola Pendapatan Pajak Daerah</t>
  </si>
  <si>
    <t xml:space="preserve"> Prosentase kontribusi Pajak Daerah terhadap Pendapatan Daerah; Nilai rata-rata Indeks Kepuasan Masyarakat terhadap pelayanan Publik Unit Pelaksana Teknis Badan Keuangan Daerah :                                     </t>
  </si>
  <si>
    <t>24,19 %;3 NILAI</t>
  </si>
  <si>
    <t>24,62 %;3 NILAI</t>
  </si>
  <si>
    <t>Intensifikasi Sumber-sumber Pajak Daerah</t>
  </si>
  <si>
    <t>Luar Daerah, Provinsi, Bangka Barat, Bangka Selatan, Bangka Tengah, Belitung, Belitung Timur, Pangkal Pinang, Bangka</t>
  </si>
  <si>
    <t>Tercapainya realisasi penerimaan pendapatan pajak daerah melalui PKB, BBNKB, PAP, PBBKB dan Pajak Rokok</t>
  </si>
  <si>
    <t>673.279.876.467 Rp</t>
  </si>
  <si>
    <t>disetujui dengan pagu tetap</t>
  </si>
  <si>
    <t>740.607.864.113 Rp</t>
  </si>
  <si>
    <t>Peningkatan Fungsi Pelayanan dan Pemeliharaan Sistem Informasi Pajak Daerah</t>
  </si>
  <si>
    <t>Luar Daerah, Provinsi, SKPD, Bangka Barat, Bangka Selatan, Bangka Tengah, Belitung, Pangkal Pinang, Belitung Timur, Bangka</t>
  </si>
  <si>
    <t xml:space="preserve">Jumlah Bulan Layanan Fungsi Pelayanan dan Pemeliharaan Sistem Informasi Pajak Daerah </t>
  </si>
  <si>
    <t>12 Bulan</t>
  </si>
  <si>
    <t>dissetujui pagu semula 834.186.000 menjadi 800.000.000,00</t>
  </si>
  <si>
    <t>Peningkatan Fungsi Pelayanan Samsat Keliling (PPRG)</t>
  </si>
  <si>
    <t>Luar Daerah, Provinsi, SKPD, Bangka Barat, Belitung Timur, Bangka Selatan, Bangka Tengah, Belitung, Pangkal Pinang, Bangka</t>
  </si>
  <si>
    <t>Jumlah Bulan Layanan Peningkatan Fungsi Pelayanan Samsat Keliling</t>
  </si>
  <si>
    <t>Peningkatan Fungsi Pelayanan Samsat Corner</t>
  </si>
  <si>
    <t>Pangkal Pinang, Bukit Intan</t>
  </si>
  <si>
    <t xml:space="preserve">Jumlah Bulan Layanan Fungsi Pelayanan Samsat Corner </t>
  </si>
  <si>
    <t>Rapat Koordinasi PKB dan BBNKB dengan instansi Terkait</t>
  </si>
  <si>
    <t>Jumlah penyelenggaraan Rapat Koordinasi PKB dan BBNKB dengan instansi Terkait</t>
  </si>
  <si>
    <t>2 kali</t>
  </si>
  <si>
    <t>Sosialisasi Pajak Daerah</t>
  </si>
  <si>
    <t>Provinsi, Pangkal Pinang, Belitung Timur, Bangka, Bangka Barat, Bangka Selatan, Bangka Tengah, Belitung</t>
  </si>
  <si>
    <t>jumlah peserta Sosialisasi Perda Pajak Daerah</t>
  </si>
  <si>
    <t>280 orang</t>
  </si>
  <si>
    <t>disetujui dengan pagu tetap, dengan ouput kegiatan perubahan jumlah hari pameran selama 4 hari</t>
  </si>
  <si>
    <t>Peningkatan Pelayanan Pemerintah pada UPTB Wilayah Kota Pangkalpinang</t>
  </si>
  <si>
    <t>Jumlah bulan layanan Peningkatan Pelayanan Pemerintah pada UPTB Wilayah Kota Pangkalpinang</t>
  </si>
  <si>
    <t>Peningkatan pelayanan pemerintahan pada UPTB wilayah Kabupaten Bangka</t>
  </si>
  <si>
    <t>Bangka</t>
  </si>
  <si>
    <t>Jumlah bulan layanan Peningkatan pelayanan pemerintahan pada UPTB wilayah Kabupaten Bangka</t>
  </si>
  <si>
    <t>Peningkatan pelayanan pemerintah pada UPTB wilayah Kabupaten Belitung</t>
  </si>
  <si>
    <t>Belitung</t>
  </si>
  <si>
    <t>Jumlah bulan layanan Peningkatan pelayanan pemerintah pada UPTB wilayah Kabupaten Belitung</t>
  </si>
  <si>
    <t>Peningkatan pelayanan pemerintah pada UPTB Wilayah Kabupaten Bangka Tengah</t>
  </si>
  <si>
    <t>Bangka Tengah</t>
  </si>
  <si>
    <t>Jumlah bulan layanan Peningkatan pelayanan pemerintah pada UPTB Wilayah Kabupaten Bangka Tengah</t>
  </si>
  <si>
    <t>Peningkatan Pelayanan pemerintah pada UPTB Kabupaten Bangka Barat</t>
  </si>
  <si>
    <t>Bangka Barat</t>
  </si>
  <si>
    <t>Jumlah bulan layanan Peningkatan Pelayanan pemerintah pada UPTB Kabupaten Bangka Barat</t>
  </si>
  <si>
    <t>Peningkatan pelayanan pemerintah pada UPTB Kabupaten Bangka Selatan</t>
  </si>
  <si>
    <t>Bangka Selatan</t>
  </si>
  <si>
    <t>Jumlah bulan layanan Peningkatan pelayanan pemerintah pada UPTB Kabupaten Bangka Selatan</t>
  </si>
  <si>
    <t>Peningkatan pelayanan pemerintah pada UPTB Kabupaten Belitung Timur</t>
  </si>
  <si>
    <t>Jumlah bulan layanan Peningkatan pelayanan pemerintah pada UPTB Kabupaten Belitung Timur</t>
  </si>
  <si>
    <t>Penyusuna Regulasi/Kebijakan Bidang Tata Kelola Pajak Daerah</t>
  </si>
  <si>
    <t>SKPD, Pangkal Pinang</t>
  </si>
  <si>
    <t>Jumlah Peraturan tentang tata kelola pajak daerah tersusun</t>
  </si>
  <si>
    <t>3 Peraturan</t>
  </si>
  <si>
    <t>Program Peningkatan Tata Kelola Pendapatan, Retribusi Daerah dan Pendapatan Lain-lain yang Sah</t>
  </si>
  <si>
    <t xml:space="preserve"> Prosentase kontribusi retribusi daerah dan pendapatan lain-lain terhadap Pendapatan Daerah</t>
  </si>
  <si>
    <t>75,81 %</t>
  </si>
  <si>
    <t>75,38 %</t>
  </si>
  <si>
    <t>Intensifikasi dan Ekstensifikasi Sumber-sumber Penerimaan Restribusi Daerah dan Pendapatan Lain-lain</t>
  </si>
  <si>
    <t>Provinsi, Belitung, Belitung Timur, Bangka, Bangka Barat, Pangkal Pinang, Bangka Selatan, Bangka Tengah</t>
  </si>
  <si>
    <t>jumlah Perangkat Daerah dan pihak terkait penerimaan retribusi dan pendapatan lain-lain</t>
  </si>
  <si>
    <t>45 instansi</t>
  </si>
  <si>
    <t>disetujui dengan pagu awal 443.900.000 
 menjadi 350.000.000</t>
  </si>
  <si>
    <t>Rapat Kerja Restribusi Daerah dan Pendapatan Lain-lain</t>
  </si>
  <si>
    <t>Provinsi, Bangka</t>
  </si>
  <si>
    <t>Jumlah penyelenggaraan Rapat Kerja Restribusi Daerah dan Pendapatan Lain-lain</t>
  </si>
  <si>
    <t>10 kali</t>
  </si>
  <si>
    <t>Rakor Dana Bagi Hasil Pajak dan Bukan Pajak</t>
  </si>
  <si>
    <t>Jumlah peseerta Rakor Dana Bagi Hasil Pajak dan Bukan Pajak</t>
  </si>
  <si>
    <t>Anggaran menjadi 110.000.000 dari 187.000.000</t>
  </si>
  <si>
    <t>Tim pengawasan peningkatan pendapatan daerah</t>
  </si>
  <si>
    <t>Provinsi, Belitung, Belitung Timur, Bangka, Bangka Barat, Bangka Selatan, Bangka Tengah, Pangkal Pinang</t>
  </si>
  <si>
    <t>Realisasi pendapatan daerah Provinsi Kepulauan Bangka Belitung</t>
  </si>
  <si>
    <t>2.902.308.971.303,4 Rp</t>
  </si>
  <si>
    <t>Disetujui pagu tetap</t>
  </si>
  <si>
    <t>3.221.562.958.146,77 Rp</t>
  </si>
  <si>
    <t>Penyusunan Regulasi/Kebijakan Bidang Tata Kelola Retribusi dan Pendapatan lain-lain yang Sah</t>
  </si>
  <si>
    <t>Jumlah Peraturan Tentang Regulasi/Kebijakan Bidang tata Kelola retribusi dan pendapatan lain-lain yang sah</t>
  </si>
  <si>
    <t>1 Peraturan</t>
  </si>
  <si>
    <t>2 Peraturan</t>
  </si>
  <si>
    <t>Program Penganggaran Pembangunan Daerah</t>
  </si>
  <si>
    <t xml:space="preserve"> Tingkat kesesuaian dengan ketentuan peraturan perundang-undangan dan jadwal penetapan APBD dan perubahan APBD; Prosentase kesesuaian antara RAPBD dengan dokumen KUA-PPAS</t>
  </si>
  <si>
    <t>Penyusunan Rancangan Peraturan Daerah dan Rancangan Peraturan Gubernur Tentang APBD</t>
  </si>
  <si>
    <t>Jumlah Rancangan Peraturan Daerah dan Rancangan Peraturan Gubernur Tentang APBD</t>
  </si>
  <si>
    <t>4 rancangan peraturan</t>
  </si>
  <si>
    <t>Sosialisasi Permendagri tentang Pedoman Penyusunan APBD (PPRG)</t>
  </si>
  <si>
    <t xml:space="preserve">Jumlah peserta Sosialisasi Permendagri tentang Pedoman Penyusunan APBD </t>
  </si>
  <si>
    <t>Anggaran menjadi 225.000.000 dari 350.000.000</t>
  </si>
  <si>
    <t xml:space="preserve">Evaluasi Raperda Kab/Kota tentang APBD </t>
  </si>
  <si>
    <t xml:space="preserve">Jumlah Keputusan Gubernur tentang Evaluasi Raperda Kab/Kota tentang APBD </t>
  </si>
  <si>
    <t>7 keputusan</t>
  </si>
  <si>
    <t>Disetujui pagu tetap- Disetujui pagu tetap</t>
  </si>
  <si>
    <t>Rapat-rapat Koordinasi Pembinaan Keuangan Pemerintah Kabupaten/Kota</t>
  </si>
  <si>
    <t>Provinsi, Bangka Tengah, Belitung, Bangka, Belitung Timur, Pangkal Pinang, Bangka Barat, Bangka Selatan</t>
  </si>
  <si>
    <t>Jumlah Rapat-rapat Koordinasi Pembinaan Keuangan Pemerintah Kabupaten/Kota</t>
  </si>
  <si>
    <t>8 kali</t>
  </si>
  <si>
    <t>1 rancangan peraturan</t>
  </si>
  <si>
    <t>Penyusunan Raperda tentang Pokok-pokok Pengelolaan Keuangan Daerah</t>
  </si>
  <si>
    <t>Jumlah Raperda tentang Pokok-pokok Pengelolaan Keuangan Daerah</t>
  </si>
  <si>
    <t>0 rancangan peraturan</t>
  </si>
  <si>
    <t>Penyusunan KUA dan PPAS</t>
  </si>
  <si>
    <t>Jumlah dokumen KUA-PPAS dan KUPA-PPAS Perubahan</t>
  </si>
  <si>
    <t>4 DOKUMEN</t>
  </si>
  <si>
    <t>Penyusunan regulasi/kebijakan bidang anggaran</t>
  </si>
  <si>
    <t>jumlah peraturan tentang regulasi/kebijakan bidang anggaran</t>
  </si>
  <si>
    <t>Program Peningkatan Pelayanan Akutansi dan Pelaporan</t>
  </si>
  <si>
    <t xml:space="preserve"> Prosentase laporan keuangan Perangkat Daerah yang sesuai dengan Standar Akuntansi Pemerintah (SAP)</t>
  </si>
  <si>
    <t>Penyusunan Rancangan Peraturan Daerah Tentang Pertanggungjawaban Pelaksanaan APBD</t>
  </si>
  <si>
    <t>Luar Daerah, SKPD, Pangkal Pinang</t>
  </si>
  <si>
    <t>Jumlah Rancangan Peraturan Daerah Tentang Pertanggungjawaban Pelaksanaan APBD</t>
  </si>
  <si>
    <t>Peningkatan Fungsi Pelayanan Aplikasi SIMDA Keuangan</t>
  </si>
  <si>
    <t>Jumlah bulan layanan Fungsi Pelayanan Aplikasi SIMDA Keuangan</t>
  </si>
  <si>
    <t>12 bulan layanan</t>
  </si>
  <si>
    <t>PAgu anggaran berubah menjadii 340.000.000 dari 670.000.000</t>
  </si>
  <si>
    <t>Penyusunan Laporan Keuangan Semesteran</t>
  </si>
  <si>
    <t>Jumlah Laporan Keuangan Semesteran</t>
  </si>
  <si>
    <t>Disetujui pagu anggaran tetap</t>
  </si>
  <si>
    <t>Evaluasi Raperda Kab/Kota dan Peraturan Bupati/Walikota tentang Pertanggung Jawaban Pelaksanaan APBD</t>
  </si>
  <si>
    <t>Jumlah Keputusan Gubernur tentang Evaluasi Raperda Kab/Kota dan Peraturan Bupati/Walikota tentang Pertanggung Jawaban Pelaksanaan APBD</t>
  </si>
  <si>
    <t>Rapat Koordinasi Penyusunan Laporan Keuangan Pemerintah Provinsi Kepulauan Bangka Belitung</t>
  </si>
  <si>
    <t>Jumlah Nota Kesepakatan antara Organisasi Perangkat Daerah di Lingkungan Provinsi Kepulauan Bangka Belitung dalam Penyusunan Laporan Keuangan</t>
  </si>
  <si>
    <t>1 dokumen</t>
  </si>
  <si>
    <t>PAgu anggaran berubah menjadi 135.000.000 dari 220.000.000</t>
  </si>
  <si>
    <t>Program Peningkatan Tata Kelola Aset Daerah</t>
  </si>
  <si>
    <t xml:space="preserve"> Nilai aset daerah yang dapat diyakini kewajarannya; Prosentase kontribusi kemanfaatan aset daerah terhadap PAD</t>
  </si>
  <si>
    <t>4.929.403.053.587,66 Rp;0,34 %</t>
  </si>
  <si>
    <t>5.244.499.204.715,99 Rp;0,36 %</t>
  </si>
  <si>
    <t>Pembinaan teknis Pejabat Penata Usahaan Pengguna Barang, Pengurus Barang dan Pengurus Barang Pembantu di Lingkungan Pemerintah Provinsi Kepulauan Bangka Belitung</t>
  </si>
  <si>
    <t>Jumlah Peserta Pembinaan teknis Pejabat Penata Usahaan Pengguna Barang, Pengurus Barang dan Pengurus Barang Pembantu di Lingkungan Pemerintah Provinsi Kepulauan Bangka Belitung</t>
  </si>
  <si>
    <t>PAgu berubah menjadi dari 252.000.000 menjadi 175.000.000</t>
  </si>
  <si>
    <t>Pengamanan dan Pengawasan Barang Milik Daerah</t>
  </si>
  <si>
    <t>Provinsi, Bangka, Bangka Barat, Pangkal Pinang, Bangka Selatan, Bangka Tengah, Belitung, Belitung Timur</t>
  </si>
  <si>
    <t>Jumlah Laporan Pengamanan dan Pengawasan Barang Milik Daerah</t>
  </si>
  <si>
    <t>2 laporan</t>
  </si>
  <si>
    <t>Disetujui. Pagu anggaran berubah dari 205.318.850 menjadi 140.000.000</t>
  </si>
  <si>
    <t>Penyusunan Harga Satuan Barang dan Jasa Provinsi Kepulauan Bangka Belitung</t>
  </si>
  <si>
    <t>SKPD, Pangkal Pinang, Bangka, Bangka Barat, Bangka Selatan, Bangka Tengah, Belitung, Belitung Timur</t>
  </si>
  <si>
    <t>Jumlah Keputusan Gubernur tentang Penetapan Harga Satuan Barang dan Jasa Provinsi Kepulauan Bangka Belitung</t>
  </si>
  <si>
    <t>1 keputusan</t>
  </si>
  <si>
    <t>Disetujui. Pagu anggaran berubah dari 250.000.000 menjadi 150.000.000</t>
  </si>
  <si>
    <t>Penghapusan barang milik daerah Provinsi Kepulauan Bangka Belitung</t>
  </si>
  <si>
    <t>Jumlah Keputusan Gubernur tentang penetapan penghapusan barang milik daerah Provinsi Kepulauan Bangka Belitung</t>
  </si>
  <si>
    <t>Disetujui. Pagu anggaran berubah dari 135.000.000 menjadi 120.000.000, dengan catatan penting untuk merubah output kegiatan menjadi jumlah asset yang di hapuskan dari neraca daerah (indikator ouput yang terukur)</t>
  </si>
  <si>
    <t>Penyusunan laporan barang milik daerah</t>
  </si>
  <si>
    <t>Jumlah Laporan Barang Milik Daerah Provinsi Kepulauan Bangka Belitung</t>
  </si>
  <si>
    <t>Disetujui. Pagu anggaran berubah dari 187.000.000 menjadi 125.000.000. dengan catatan penting untuk membuat indikataor output kegiatan yang terukur</t>
  </si>
  <si>
    <t>Sertifikasi Lahan Milik pemerintah daerah</t>
  </si>
  <si>
    <t>Provinsi, Bangka, Pangkal Pinang, Bangka Barat, Bangka Selatan, Bangka Tengah, Belitung, Belitung Timur</t>
  </si>
  <si>
    <t>Jumlah Sertifikat lahan milik Pemerintah Provinsi Kepulauan Bangka Belitung</t>
  </si>
  <si>
    <t>20 sertifikat bidang tanah</t>
  </si>
  <si>
    <t>Disetujui. Pagu anggaran berubah dari 350.000.000 menjadi 165.000.000</t>
  </si>
  <si>
    <t>Penyusunan rencana Kebutuhan Barang Milik Daerah Pengadaan dan Pemeliharaan</t>
  </si>
  <si>
    <t>Jumlah Keputusan Gubernur tentang Penetapan Rencana Kebutuhan Barang Milik Daerah (RKBMD)Pengadaan dan Pemeliharaan</t>
  </si>
  <si>
    <t>Disetujui. Pagu anggaran berubah dari 75.000.000 menjadi  50.000.000</t>
  </si>
  <si>
    <t>Peningkatan Fungsi Pelayanan Aplikasi SIMDA BMD</t>
  </si>
  <si>
    <t>jumlah bulan layanan aplikasi SIMDA BMD terupdate</t>
  </si>
  <si>
    <t>Disetujui. Pagu anggaran berubah dari 480.000.000 menjadi 250.000.000</t>
  </si>
  <si>
    <t>Penilaian/Appraisal Barang Milik Daerah/Asset Daerah</t>
  </si>
  <si>
    <t>Jumlah Dokumen Penilaian Asset yang sebelumnya bernilai Rp.0,00/Rp 1,00 dan Asset yang dimanfaatkan oleh Pihak Ketiga</t>
  </si>
  <si>
    <t xml:space="preserve">Disetujui. Pagu anggaran berubah dari 261.580.000 menjadi 180.000.000
</t>
  </si>
  <si>
    <t>Program Peningkatan Fungsi Perbendaharaan dan Verifikasi</t>
  </si>
  <si>
    <t xml:space="preserve"> prosentase bendahara perangkat daerah yang berkompeten</t>
  </si>
  <si>
    <t>Pembinaan Teknis Bendahara Pengeluaran dan PPK SKPD (PPRG)</t>
  </si>
  <si>
    <t>Jumlah peserta Pembinaan Teknis Bendahara Pengeluaran dan PPK SKPD</t>
  </si>
  <si>
    <t>120 orang</t>
  </si>
  <si>
    <t>Disetujui. Pagu anggaran berubah dari 335.524.200 menjadi 155.000.000</t>
  </si>
  <si>
    <t>Sosialisasi Penata usahaan Keuangan</t>
  </si>
  <si>
    <t>Jumlah Peserta sosialisasi</t>
  </si>
  <si>
    <t>Pengelolaan Perbendaharaan dan Kas Daerah</t>
  </si>
  <si>
    <t>Jumlah dokumen register SP2D, Buku Kas Umum B.IX BUD, Laporan posisi kas harian dan laporan posisi kas bulanan</t>
  </si>
  <si>
    <t>4 dokumen</t>
  </si>
  <si>
    <t>Peningkatan fungsi pelayanan dan pemeliharaan sistem penggajian ASN Provinsi Kepulauan Bangka Belitung</t>
  </si>
  <si>
    <t>Jumlah bulan layanan Jasa Pemeliharaan Sistem Penggajian PNS SKPD di Lingkungan Prov Kep Bangka Belitung</t>
  </si>
  <si>
    <t>95 Orang</t>
  </si>
  <si>
    <t>20 Paket</t>
  </si>
  <si>
    <t>4 Laporan</t>
  </si>
  <si>
    <t>Penyusunan dan Penetapan Kebijakan Daerah di Bidang Lingungan Hidup</t>
  </si>
  <si>
    <t>Jumlah Peraturan dan Kebijakan Daerah di Bidang Lingkungan Hidup yang Tersusun</t>
  </si>
  <si>
    <t>1 Jenis Peraturan Daerah</t>
  </si>
  <si>
    <t>Program Peningkatan Tata Kelola Lingkungan Hidup</t>
  </si>
  <si>
    <t xml:space="preserve">Penyusunan Dokumen Kajian Lingkungan Hidup Strategis </t>
  </si>
  <si>
    <t xml:space="preserve">Jumlah dokumen Kajian Lingkungan Hidup Strategis yang tersusun </t>
  </si>
  <si>
    <t>Validasi Kajian Lingkungan Hidup Strategis Kabupaten/Kota</t>
  </si>
  <si>
    <t xml:space="preserve">Jumlah Rekomendasi Hasil Validasi KLHS Kabupaten/Kota </t>
  </si>
  <si>
    <t>7 Rekomendasi</t>
  </si>
  <si>
    <t>Analisis data dan informasi Lingkungan Hidup</t>
  </si>
  <si>
    <t>Luar Daerah, Provinsi, SKPD, Belitung, Belitung Timur, Pangkal Pinang, Bangka, Bangka Barat, Bangka Selatan, Bangka Tengah</t>
  </si>
  <si>
    <t>Layanan Penilaian dan Pemeriksaan Dokumen Lingkungan</t>
  </si>
  <si>
    <t>Evaluasi Kinerja Penilaian AMDAL dan Pemeriksaan UKL-UPL serta Penerbitan Izin Lingkungan yang dilakukan Kabupaten/Kota</t>
  </si>
  <si>
    <t>7 Komisi Penilai Amdal</t>
  </si>
  <si>
    <t>Program Peningkatan Pengendalian dan Penaatan Lingkungan Hidup</t>
  </si>
  <si>
    <t xml:space="preserve">Pengendalian Beban Pencemaran Air </t>
  </si>
  <si>
    <t>21 Titik Pantau</t>
  </si>
  <si>
    <t>Penguatan Upaya Peningkatan Kualitas Air Sungai Berbasis Kinerja Tim Pokja</t>
  </si>
  <si>
    <t>Pengawasan Pelaksanaan Pengelolaan Lingkungan Hidup Bagi Pelaku Usaha/Kegiatan</t>
  </si>
  <si>
    <t>Jumlah Usaha/Kegiatan yang diawasi</t>
  </si>
  <si>
    <t>Penerimaan, penelaahan, dan verifikasi pengaduan masyarakat</t>
  </si>
  <si>
    <t>Jumlah Pengaduan masyarakat yang diverifikasi</t>
  </si>
  <si>
    <t>14 Kasus</t>
  </si>
  <si>
    <t>Program Peningkatan Pengolahan Sampah, Pemeliharaan dan Peningkatan Kapasitas</t>
  </si>
  <si>
    <t>Persiapan Rencana Pra Pembangunan Kawasan Tempat Pembuangan akhir Sampah Terpadu Regional</t>
  </si>
  <si>
    <t>Peningkatan Kapasitas Masyarakat dalam Perlindungan dan Pengelolaan Lingkungan Hidup</t>
  </si>
  <si>
    <t>Jumlah Kader/Kelompok Masyarakat yang Terlatih</t>
  </si>
  <si>
    <t>Inventarisasi emisi gas rumah kaca</t>
  </si>
  <si>
    <t>Luar Daerah, Provinsi, Bangka, Bangka Barat, Bangka Selatan, Bangka Tengah, Belitung, Belitung Timur, Pangkal Pinang</t>
  </si>
  <si>
    <t>Dokumen Inventarisasi emisi gas rumah kaca</t>
  </si>
  <si>
    <t>Pemberian Penghargaan Bidang Lingkungan Hidup Tingkat Provinsi</t>
  </si>
  <si>
    <t>Program Peningkatan Pelayanan Teknis Laboratorium Lingkungan Hidup</t>
  </si>
  <si>
    <t xml:space="preserve">Peningkatan Mutu Pemeriksaan Kualitas Lingkungan di Laboratorium Provinsi Kepulauan Bangka Belitung </t>
  </si>
  <si>
    <t xml:space="preserve">Peningkatan Fungsi Pelayanan Laboratorium </t>
  </si>
  <si>
    <t>Jumlah sampel yang dilayani dalam 1 tahun</t>
  </si>
  <si>
    <t>Pengadaan Sarana dan Prasarana Laboratorium</t>
  </si>
  <si>
    <t>2 Paket</t>
  </si>
  <si>
    <t xml:space="preserve">Peningkatan Kapasitas SDM UPT Laboratorium Lingkungan </t>
  </si>
  <si>
    <t>Jumlah SDM UPT Laboratorium Lingkungan yang terlatih</t>
  </si>
  <si>
    <t>40 Orang</t>
  </si>
  <si>
    <t>100 pegawai</t>
  </si>
  <si>
    <t>Penyusunan Pelaporan Capaian Kinerja dan Keuangan Perangkat Daerah</t>
  </si>
  <si>
    <t>5 Dokumen</t>
  </si>
  <si>
    <t>Penyusunan Dokumen Perencananan Perangkat Daerah</t>
  </si>
  <si>
    <t>Program Rehabilitasi Sosial</t>
  </si>
  <si>
    <t xml:space="preserve"> Persentase korban napza; Persentase PMKS yang mendapatkan pelayanan, perlindungan dan rehabilitasi sosial; Persentase Perempuan korban kekerasan yang mendapatkan pelayanan, perlindungan dan rehabilitasi sosial; Persentase anak  yang mendapatkan hak dalam pelayanan, perlindungan dan rehabilitasi sosial</t>
  </si>
  <si>
    <t>300 Orang</t>
  </si>
  <si>
    <t>Rehabilitasi dan Perlindungan Sosial Anak</t>
  </si>
  <si>
    <t>Pembinaan Sosial Korban Penyalahgunaan NAPZA</t>
  </si>
  <si>
    <t>100 Orang</t>
  </si>
  <si>
    <t>Pembinaan Sosial Tuna Sosial</t>
  </si>
  <si>
    <t>140 Orang</t>
  </si>
  <si>
    <t>Pertimbangan Perizinan Pengangkatan Anak atau Tim PIPA</t>
  </si>
  <si>
    <t>Pendampingan dan advokasi sosial klien bagi Anak Berhadapan Dengan Hukum</t>
  </si>
  <si>
    <t>Program Perlindungan dan Jaminan Sosial</t>
  </si>
  <si>
    <t xml:space="preserve"> Persentase PMKS/PSKS yang mendapatkan perlindungan dan jaminan sosial; Persentase desa/kelurahan rawan bencana yang mendapatkan perlindungan dan jaminan sosial; Persentase korban bencana yang mendapat perlindungan dan jaminan sosial; Persentase PSKS yang mendapatkan peningkatan kapasitas berkaitan dengan Kesiapsiagaan bencana </t>
  </si>
  <si>
    <t>Pengelolaan Posko Kebencanaan Alam</t>
  </si>
  <si>
    <t>Pengelolaan Posko Kebencanaan Sosial</t>
  </si>
  <si>
    <t xml:space="preserve">Penguatan Akses Jaminan Sosial Keluarga </t>
  </si>
  <si>
    <t>Program Penanganan Farkir Miskin</t>
  </si>
  <si>
    <t xml:space="preserve"> Persentase PMKS yang mendapatkan Bantuan Beras Sejahtera; Persentase PMKS yang mendapatkan Bantuan Usaha; Persentase debitur yang membayar tunggakan kredit usaha peningkatan ekonomi masyarakat (KUPEM)</t>
  </si>
  <si>
    <t>Simulan Penguatan Sosial Ekonomi Keluarga Miskin dan Rentan</t>
  </si>
  <si>
    <t>Peningkatan Kualitas Dukungan Program Pusat</t>
  </si>
  <si>
    <t>Program Pemberdayaan Sosial</t>
  </si>
  <si>
    <t xml:space="preserve"> Persentase PMKS/PSKS yang mendapatkan pemberdayaan sosial</t>
  </si>
  <si>
    <t>Penyuluhan Sosial</t>
  </si>
  <si>
    <t xml:space="preserve">Asistensi dan Advokasi Pengelolaan Sumber Dana Bantuan Sosial </t>
  </si>
  <si>
    <t>Pemberdayaan Sosial Kelembagaan Masyarakat</t>
  </si>
  <si>
    <t>Program Peningkatan Pelayanan Teknis Panti Sosial</t>
  </si>
  <si>
    <t xml:space="preserve"> Persentase PMKS penerima manfaat yang mampu melaksanakan peranan dan fungsi sosial melalui Pelayanan Teknis Panti Sosial</t>
  </si>
  <si>
    <t>Pelayanan Psikososial bagi PMKS di Panti Sosial Bina Serumpun</t>
  </si>
  <si>
    <t>Bimbingan dan Pelatihan Keterampilan Kerja bagi Warga Bina Sosial di PSBS</t>
  </si>
  <si>
    <t>Advokasi dan Pemulangan Klien/Warga Binaan Sosial</t>
  </si>
  <si>
    <t>1 tahun</t>
  </si>
  <si>
    <t>Program Penguatan Penyelenggaraan Panti Sosial</t>
  </si>
  <si>
    <t>Pendidikan dan pelatihan keterampilan bagi penghuni panti</t>
  </si>
  <si>
    <t>Pengelolaan Fungsi Pelayanan dan rehabiltasi Sosial Dalam Panti</t>
  </si>
  <si>
    <t>20 Orang</t>
  </si>
  <si>
    <t>Penyediaan bantuan UEP bagi eks Penghuni panti</t>
  </si>
  <si>
    <t>Peningkatan Kapasitas dan Keterampilan Pengelola Panti</t>
  </si>
  <si>
    <t>Peningkatan Fungsi UPT Disbudpar di Belitung</t>
  </si>
  <si>
    <t>3 kawasan</t>
  </si>
  <si>
    <t>10 orang</t>
  </si>
  <si>
    <t>15 orang</t>
  </si>
  <si>
    <t>Peningkatan Pengembangan Sistem Pelaporan dan Capaian Kinerja dan Keuangan</t>
  </si>
  <si>
    <t>6 dokumen</t>
  </si>
  <si>
    <t>PENGEMBANGAN PARIWISATA</t>
  </si>
  <si>
    <t>Meningkatnya pengembangan pembangunan pariwisata</t>
  </si>
  <si>
    <t>Program Pelestarian Budaya</t>
  </si>
  <si>
    <t>Kajian Tradisi Bangka Belitung</t>
  </si>
  <si>
    <t>Jumlah naskah kajian tradisi</t>
  </si>
  <si>
    <t>Penulisan Sejarah Bangka Belitung</t>
  </si>
  <si>
    <t>Jumlah Naskah Sejarah Bangka Belitung</t>
  </si>
  <si>
    <t>Partisipasi dan Penghargaan serta kerjasama di bidang budaya</t>
  </si>
  <si>
    <t>Gita bahana dan Aubade Kemerdekaan RI</t>
  </si>
  <si>
    <t>Jumlah peserta gita bahana dan aubade</t>
  </si>
  <si>
    <t>300 orang</t>
  </si>
  <si>
    <t>Pengelolaan cagar budaya</t>
  </si>
  <si>
    <t>1 Cagar budaya</t>
  </si>
  <si>
    <t>Penyelenggaraan Festival Kesenian Daerah</t>
  </si>
  <si>
    <t>Jumlah Festival yang diselenggarakan</t>
  </si>
  <si>
    <t>Pentas seni budaya</t>
  </si>
  <si>
    <t>jumlah sanggar yang dipentaskan</t>
  </si>
  <si>
    <t>Festival Budaya Melayu</t>
  </si>
  <si>
    <t>Jumlah Festival Budaya yang diselenggarakan</t>
  </si>
  <si>
    <t>1 Festival/event</t>
  </si>
  <si>
    <t>Program Pengembangan Destinasi Pariwisata</t>
  </si>
  <si>
    <t>Pengembangan kawasan pariwisata provinsi</t>
  </si>
  <si>
    <t>Jumlah kawasan pariwisata provinsi yang dikembangkan</t>
  </si>
  <si>
    <t>Pemberdayaan Masyarakat di Destinasi Pariwisata</t>
  </si>
  <si>
    <t>Penyusunan Interpretasi Berbasis Geowisata di Daya Tarik Wisata di Pulau Belitung</t>
  </si>
  <si>
    <t>Tersusunnya intreprestasi di Daya Tarik Wisata</t>
  </si>
  <si>
    <t>Program Pengembangan Pemasaran Pariwisata</t>
  </si>
  <si>
    <t>Peningkatan Pencitraan Pariwisata Kepulauan Bangka Belitung</t>
  </si>
  <si>
    <t>Tersedianya Bahan Promosi Pariwisata</t>
  </si>
  <si>
    <t>Pelayanan Informasi Pariwisata</t>
  </si>
  <si>
    <t>Tersedianya informasi destinasi pariwisata Bangka Belitung</t>
  </si>
  <si>
    <t>4 TIC</t>
  </si>
  <si>
    <t>Pelaksanaan Promosi Pariwisata Dalam Negeri</t>
  </si>
  <si>
    <t>Jumlah partisipasi event promosi pariwisata di dalam dan luar daerah</t>
  </si>
  <si>
    <t>Partisipasi Event Promosi Pariwisata</t>
  </si>
  <si>
    <t>Pelaksanaan Fam Trip</t>
  </si>
  <si>
    <t>Pelaksanaan Promosi Pariwisata melalui media</t>
  </si>
  <si>
    <t>Luar Daerah</t>
  </si>
  <si>
    <t>Penyusunan Profil Pariwisata Bangka Belitung</t>
  </si>
  <si>
    <t>Pengembangan Promosi Kawasan Ekonomi Khusus</t>
  </si>
  <si>
    <t>Terselenggaranya event promosi pariwisata</t>
  </si>
  <si>
    <t>2 event</t>
  </si>
  <si>
    <t>Pelaksanaan Promosi Geowisata</t>
  </si>
  <si>
    <t>Program Pengembangan Sumber Daya Pariwisata, Ekonomi Kreatif dan Kelembagaan Kepariwisataan</t>
  </si>
  <si>
    <t>100 %;100 %</t>
  </si>
  <si>
    <t>Jumlah peserta sertifikasi sumber daya pariwisata</t>
  </si>
  <si>
    <t>350 orang</t>
  </si>
  <si>
    <t>penyelengaraan pemilihan putra-putri kepariwisataan provinsi kepulauan bangka belitung</t>
  </si>
  <si>
    <t>10 Dokumen</t>
  </si>
  <si>
    <t>Partisipasi Event Festival Nusantara</t>
  </si>
  <si>
    <t>Jumlah event / festival yang diselenggarakan</t>
  </si>
  <si>
    <t>30 duk event / festival</t>
  </si>
  <si>
    <t xml:space="preserve"> Indeks Kepuasan Pelayanan Kesekretariatan (); Predikat SAKIP Sekretariat DPRD </t>
  </si>
  <si>
    <t>90 %;76 Predikat</t>
  </si>
  <si>
    <t>Jumlah laporan capaian kinerja dan keuangan Perangkat Daerah (laporan)</t>
  </si>
  <si>
    <t>Penyusunan Dokumen Perencanaan Pembangunan</t>
  </si>
  <si>
    <t>562 stel</t>
  </si>
  <si>
    <t>Luar Daerah, SKPD</t>
  </si>
  <si>
    <t>77 orang</t>
  </si>
  <si>
    <t>Jumlah Anggota DPRD dan pegawai (ASN dan THL) Perangkat Daerah yang terlayani (Orang)</t>
  </si>
  <si>
    <t>255 orang</t>
  </si>
  <si>
    <t>265 orang</t>
  </si>
  <si>
    <t>Program Pengembangan Risalah Rapat dan Kajian Produk Hukum Perundang-Undangan</t>
  </si>
  <si>
    <t xml:space="preserve"> Persentase peningkatan fungsi legislasi lembaga DPRD dan alat kelengkapan lainnya</t>
  </si>
  <si>
    <t xml:space="preserve">Rapat-rapat paripurna </t>
  </si>
  <si>
    <t>Jumlah rapat paripurna yang dilaksanakan (paripurna istimewa/biasa)</t>
  </si>
  <si>
    <t>15 kali</t>
  </si>
  <si>
    <t>Pembahasan rancangan peraturan daerah dan produk hukum lainnya</t>
  </si>
  <si>
    <t>Jumlah raperda dan produk hukum yang dibahas (Perda )</t>
  </si>
  <si>
    <t>20 Perda/produk hukum lainnya</t>
  </si>
  <si>
    <t>23 Perda/produk hukum lainnya</t>
  </si>
  <si>
    <t xml:space="preserve">Pembahasan anggaran pemerintah prov.kep.babel </t>
  </si>
  <si>
    <t>Dokumen nota/kesepakatan (dokumen/laporan)</t>
  </si>
  <si>
    <t>4 laporan</t>
  </si>
  <si>
    <t>Reses</t>
  </si>
  <si>
    <t xml:space="preserve">	Jumlah pokok-pokok pikiran DPRD bersumber dari aspirasi masyarakat (dokumen/laporan)</t>
  </si>
  <si>
    <t>Peningkatan kapasitas pimpinan dan anggota DPRD</t>
  </si>
  <si>
    <t>Jumlah keikutsertaan pimpinan dan anggota DPRD pada diklat (anggota)</t>
  </si>
  <si>
    <t>90 anggota</t>
  </si>
  <si>
    <t>Rapat koordinasi asosiasi DPRD provinsi seluruh indonesia (ADPSI)</t>
  </si>
  <si>
    <t>Jumlah rekomendasi / kesepakatan</t>
  </si>
  <si>
    <t>3 kesepakatan</t>
  </si>
  <si>
    <t>Penyediaan tenaga ahli dan kegiatan akademik</t>
  </si>
  <si>
    <t>Jumlah tenaga ahli dan pakar hukum</t>
  </si>
  <si>
    <t>9 tenaga ahli dan pakar hukum</t>
  </si>
  <si>
    <t>10 tenaga ahli dan pakar hukum</t>
  </si>
  <si>
    <t>Koordinasi dan konsultasi masalah hukum dan administrasi kesekretariatan</t>
  </si>
  <si>
    <t>Jumlah dokumen/laporan kegiatan koordinasi dan konsultasi (laporan)</t>
  </si>
  <si>
    <t>5 laporan</t>
  </si>
  <si>
    <t>Kunjungan kerja komisi</t>
  </si>
  <si>
    <t>Jumlah dokumen/laporan kegiatan komisi (dokumen/laporan)</t>
  </si>
  <si>
    <t>288 laporan</t>
  </si>
  <si>
    <t>384 laporan</t>
  </si>
  <si>
    <t>Kunjungan kerja badan musyawarah</t>
  </si>
  <si>
    <t>Jumlah dokumen/laporan kegiatan Banmus</t>
  </si>
  <si>
    <t>Kunjungan kerja badan anggaran</t>
  </si>
  <si>
    <t>Jumlah dokumen/laporan kegiatan Banggar</t>
  </si>
  <si>
    <t>6 Dokumen/laporan</t>
  </si>
  <si>
    <t>Kunjungan kerja badan legislasi/pembentukan perda</t>
  </si>
  <si>
    <t>Jumlah dokumen/laporan kegiatan Bapemperda</t>
  </si>
  <si>
    <t>Kunjungan kerja badan kehormatan</t>
  </si>
  <si>
    <t>Jumlah dokumen/laporan kegiatan Badan Kehormatan</t>
  </si>
  <si>
    <t>Program Peningkatan Pelayanan Kerumahtanggaan, Kehumasan dan Protokoler Dewan</t>
  </si>
  <si>
    <t xml:space="preserve"> Persentase Kesesuaian antar informasi yang dipublikasikan dan layanan keprotokoler dewan dengan arah kebijakan pembangunan Pemerintah Daerah ; Persentase ketersediaan sarana dan prasarana lembaga DPRD</t>
  </si>
  <si>
    <t>95 %;76 %</t>
  </si>
  <si>
    <t>95 %;77 %</t>
  </si>
  <si>
    <t>Publikasi pelaksanaan tugas dan fungsi DPRD</t>
  </si>
  <si>
    <t>Jumlah publikasi fungsi kelembagaan</t>
  </si>
  <si>
    <t>30 publikasi</t>
  </si>
  <si>
    <t>Peningkatan Sarana dan Prasarana DPRD dan Sekretariat</t>
  </si>
  <si>
    <t>Persentase pelaksanaan pekerjaan peningkatan sarana prasarana perkantoran</t>
  </si>
  <si>
    <t>Persentase aparatur perangkat daerah yang terlayani selama 12 bulan</t>
  </si>
  <si>
    <t>Jumlah laporan capaian kinerja dan keuangan perangkat daerah dengan realisasi target diatas 90%</t>
  </si>
  <si>
    <t>Program Peningkatan Pemberdayaan dan Pengembangan Pemuda</t>
  </si>
  <si>
    <t>Pemberdayaan Peran serta Pemuda</t>
  </si>
  <si>
    <t>Jumlah pemuda yang mengikuti pemberdayaan peran serta pemuda</t>
  </si>
  <si>
    <t xml:space="preserve">Pemberdayaan Pemuda Lintas Negara </t>
  </si>
  <si>
    <t>10 Pemuda</t>
  </si>
  <si>
    <t>Pengembangan, Pembinaan dan Pelatihan Generasi Pemuda</t>
  </si>
  <si>
    <t>Jumlah pemuda yang Mengikuti pengembangan, pembinaan dan pelatihan generasi pemuda</t>
  </si>
  <si>
    <t>Pengembangan dan Penumbuhan Kewirausahaan Pemuda</t>
  </si>
  <si>
    <t>Jumlah pemuda yang mengikuti pengembangan dan penumbuhan kewirausahaan pemuda</t>
  </si>
  <si>
    <t>Program Peningkatan Pembudayaan dan Peningkatan Prestasi Olah Raga</t>
  </si>
  <si>
    <t>Pembibitan, Pembinaan dan Pelatihan Olahragawan Berbakat pada Sentra Keolahragaan dan Klub Olahraga</t>
  </si>
  <si>
    <t>Pembudayaan dan Pemassalan Olahraga Rekreasi, Tradisional dan Olahraga Layanan Khusus</t>
  </si>
  <si>
    <t>Bangka Belitung Sport Tourism</t>
  </si>
  <si>
    <t>Penyelenggaraan Kejuaraan Olahraga</t>
  </si>
  <si>
    <t>Peningkatan Kemampuan Atlet Berprestasi</t>
  </si>
  <si>
    <t>Pengiriman Kontingen yang Berprestasi</t>
  </si>
  <si>
    <t>Jumlah medali yang diperoleh atlet berprestasi</t>
  </si>
  <si>
    <t>Program Pengembangan Standarisasi Sarana dan Prasarana Kepemudaan dan Olah Raga</t>
  </si>
  <si>
    <t>Pengadaan Sarana Kepemudaan dan Olahraga</t>
  </si>
  <si>
    <t>Revitalisasi dan Rehabilitasi Prasarana Kepemudaan dan Olahraga</t>
  </si>
  <si>
    <t>3 Laporan</t>
  </si>
  <si>
    <t>5 Nilai;100 %</t>
  </si>
  <si>
    <t>Persentase Aparatur Perangkat Daerah yang meningkat disiplinnya</t>
  </si>
  <si>
    <t>Persentase Aparatur Perangkat Daerah yang meningkat kapasitasnya</t>
  </si>
  <si>
    <t>Kelautan dan Perikanan</t>
  </si>
  <si>
    <t>Program Pengembangan Pengelolaan Ruang Laut</t>
  </si>
  <si>
    <t>Pembangunan Dermaga Jetty</t>
  </si>
  <si>
    <t>Peningkatan Fungsi Pengelolaan Ruang Laut</t>
  </si>
  <si>
    <t>Pengelolaan Kawasan Konservasi Daerah</t>
  </si>
  <si>
    <t>Desalinasi Air Laut</t>
  </si>
  <si>
    <t>3 Unit</t>
  </si>
  <si>
    <t>Identifikasi dan Survey Pengembangan dan Pemanfaatan Ruang Laut</t>
  </si>
  <si>
    <t>Program Pengembangan Perikanan Tangkap</t>
  </si>
  <si>
    <t xml:space="preserve">Peningkatan Fungsi Pelayanan Pangkalan Pendaratan Ikan (PPI) </t>
  </si>
  <si>
    <t>12 Bulan Layanan</t>
  </si>
  <si>
    <t xml:space="preserve">Peningkatan dan Pengembangan PPI </t>
  </si>
  <si>
    <t>Pengadaan sarana dan prasarana perikanan tangkap</t>
  </si>
  <si>
    <t>Peningkatan kualitas SDM perikanan tangkap</t>
  </si>
  <si>
    <t>70 orang</t>
  </si>
  <si>
    <t>Peningkatan pengelolaan sumber daya ikan</t>
  </si>
  <si>
    <t>peningkatan kesejahteraan nelayan</t>
  </si>
  <si>
    <t>peningkatan pelayanan perizinan perikanan tangkap</t>
  </si>
  <si>
    <t>Program Pengembangan Usaha Perikanan Budidaya dan Pengolahan Hasil Perikanan</t>
  </si>
  <si>
    <t>Pembinaan Pra-Sertifikasi Kelayakan Pengolahan (SKP) untuk Unit Pengolahan Ikan</t>
  </si>
  <si>
    <t>Pengembangan dan Pembinaan Promosi serta Kerjasama Pemasaran</t>
  </si>
  <si>
    <t>5 Kegiatan</t>
  </si>
  <si>
    <t>Pameran Sektor Kelautan dan Perikanan</t>
  </si>
  <si>
    <t>Pembinaan Pasar Hasil Perikanan se- Bangka Belitung</t>
  </si>
  <si>
    <t>7 Pasar</t>
  </si>
  <si>
    <t>Pengembangan Sarana dan Prasarana Usaha Pengolahan Hasil Perikanan</t>
  </si>
  <si>
    <t>Pengadaan Sarana dan Prasarana Perikanan Budidaya</t>
  </si>
  <si>
    <t>Program  Peningkatan Pengawasan Sumber Daya Kelautan dan Perikanan</t>
  </si>
  <si>
    <t xml:space="preserve"> Persentase Pelaku Usaha yang Taat Aturan</t>
  </si>
  <si>
    <t>Pengawasan sumber daya kelautan</t>
  </si>
  <si>
    <t>Pengawasan sumber daya perikanan</t>
  </si>
  <si>
    <t>Pengawasan tindak pidana kelautan dan perikanan</t>
  </si>
  <si>
    <t>Program Peningkatan Pelayanan Teknis Pengujian dan Pengendalian Mutu Hasil Perikanan</t>
  </si>
  <si>
    <t xml:space="preserve"> Persentase Produk Hasil Kelautan dan Perikanan yang memenuhi standar mutu dan keamanan pangan</t>
  </si>
  <si>
    <t>Pembinaan,supervisi dan sosialisasi penerapan standar mutu dan keamanan pangan produk hasil kelautan dan perikanan</t>
  </si>
  <si>
    <t xml:space="preserve">Jumlah UPI yang dibina dalam rangka memenuhi standar sertifikasi mutu dan keamanan pangan hasil produk kelautan dan perikanan </t>
  </si>
  <si>
    <t>Peningkatan kapasitas pengujian mutu hasil produk kelautan dan perikanan</t>
  </si>
  <si>
    <t xml:space="preserve">Jumlah sampel yang diuji untuk keamanan pangan produk kelautan dan perikanan dari bahan berbahaya </t>
  </si>
  <si>
    <t>Program Peningkatan Pelayanan Teknis Pembenihan Ikan Air Payau</t>
  </si>
  <si>
    <t xml:space="preserve"> Jumlah Produksi Benih Ikan yang Unggul; Pertumbuhan pendapatan asli daerah</t>
  </si>
  <si>
    <t>Jumlah Bulan layanan fungsi produksi dan penanganan hama dan penyakit</t>
  </si>
  <si>
    <t xml:space="preserve">Jumlah produksi benih </t>
  </si>
  <si>
    <t>Program Peningkatan Pelayanan Teknis Pembenihan Ikan Laut</t>
  </si>
  <si>
    <t>0,06 Juta Ekor;82,5 Juta Rupiah</t>
  </si>
  <si>
    <t>280 orang (140org)</t>
  </si>
  <si>
    <t>Pelaksanaan Ujian Nasional (UN) dan Ujian Sekolah Berstandar Nasional (USBN)</t>
  </si>
  <si>
    <t>Terlaksananya Ujian Nasional dan Ujian Sekolah Berstandar Nasional</t>
  </si>
  <si>
    <t>3 Jenjang</t>
  </si>
  <si>
    <t>Pelaksanaan Lomba-Lomba Siswa dan PTK Tingkat Provinsi</t>
  </si>
  <si>
    <t>Pemberian Beasiswa Kepada Siswa/Mahasiswa Tidak Mampu dan/atau berprestasi</t>
  </si>
  <si>
    <t>600 Orang</t>
  </si>
  <si>
    <t>Pelaksanaan Kegiatan Siswa dan PTK Tingkat Nasional</t>
  </si>
  <si>
    <t>Peningkatan Pelaksanaan Pendidikan PAUD oleh Kab/Kota</t>
  </si>
  <si>
    <t>Terbinanya Pendidikan PAUD oleh Kab/Kota</t>
  </si>
  <si>
    <t>7 Kab/Kota</t>
  </si>
  <si>
    <t>Studi Kelayakan Pendirian Perguruan Tinggi</t>
  </si>
  <si>
    <t>Tersedianya Dokumen Studi Kelayakan Pendirian Perguruan Tinggi</t>
  </si>
  <si>
    <t>1 Dok</t>
  </si>
  <si>
    <t>Pendidikan</t>
  </si>
  <si>
    <t>Program Peningkatan dan Pengembangan Pelayanan Pendidikan Kejuruan-</t>
  </si>
  <si>
    <t xml:space="preserve"> Persentase SMK Kejuruan yang mendukung pengembangan pekonomi berbasis potensi lokal; Persentase SMK Pertaniaan Terkareditasi A; Persentase SMK Pertanian dan Peternakan memiliki lembaga Sertifikasi Profesi pihak 1 (LSP-P1) ; Persentase SMK Kelautan dan perikanaan Terkareditasi l A; Persentase SMK Program Keahlian Kelautan dan Perikanan  memiliki lembaga Sertifikasi Profesi pihak 1 (LSP-P1) ; Persentase SMK pariwisata Terkareditasi  A; Persentase SMK Program Keahlian Pariwisata  memiliki lembaga Sertifikasi Profesi pihak 1 (LSP-P1) ; Persentase siswa SMK  miskin yang mendapatkan beasiswa miskin; APK SMK; Rata-rata nilai UN SMA; Persentase SMK Kejuruan yang mendukung pengembangan pekonomi berbasis potensi lokal; Persentase SMK Program Keahlian Kesehatan Terkareditasi A; Persentase SMK Program Keahlian Kesehatan  memiliki lembaga Sertifikasi Profesi pihak 1 (LSP-P1) ; APK SMK Laki-laki; APK SMK Perempuan</t>
  </si>
  <si>
    <t>100 Persen;100 Persen;50 %;100 Persen;100 Persen;100 Persen;66,66 Persen;100 Persen;40,63 Persen;6,7 Poin;100 Persen;100 Persen;100 Persen;41,15 Persen;40,09 Persen</t>
  </si>
  <si>
    <t>Peningkatan Sarana/Prasarana dan Pengembangan Kleembagaan SMK</t>
  </si>
  <si>
    <t>Terbangunnya RKB SMK</t>
  </si>
  <si>
    <t>15 Paket</t>
  </si>
  <si>
    <t>Peningkatan Kualitas Kesiswaan SMK</t>
  </si>
  <si>
    <t>Pengembangan Kurikulum SMK</t>
  </si>
  <si>
    <t>Tersedianya analisis instrumen kurikulum SMK</t>
  </si>
  <si>
    <t>Pemberian Beasiswa Siswa SMK</t>
  </si>
  <si>
    <t>Jumlah Siswa Tidak Mampu terbiayai</t>
  </si>
  <si>
    <t>Pengembangan Sarana Pendidikan SMK (DAK Penugasan)</t>
  </si>
  <si>
    <t>30 Ruang</t>
  </si>
  <si>
    <t>4 Unit</t>
  </si>
  <si>
    <t>Menurunnya angka Pengangguran</t>
  </si>
  <si>
    <t>Program Peningkatan dan Pegembangan Pelayanan Pendidikan Menengah Atas-</t>
  </si>
  <si>
    <t>100 Persen;40,63 Persen;50 Persen;6,8 point;43,52 Persen;37,91 %</t>
  </si>
  <si>
    <t>Peningkatan Sarana/Prasarana dan Pengembangan Kelembagaan SMA</t>
  </si>
  <si>
    <t>Tersedianya Peralatan Lab SMA</t>
  </si>
  <si>
    <t>7 Paket</t>
  </si>
  <si>
    <t>12 Unit</t>
  </si>
  <si>
    <t>Peningkatan Kualitas Kesiswaan SMA</t>
  </si>
  <si>
    <t>Pengembangan Kurikulum SMA</t>
  </si>
  <si>
    <t>SMA melaksanakan pendidikan karakter</t>
  </si>
  <si>
    <t>68 Sekolah</t>
  </si>
  <si>
    <t>Pemberian Beasiswa Siswa SMA</t>
  </si>
  <si>
    <t>Jumlah siswa SMA tidak mampu mendapat beasiswa</t>
  </si>
  <si>
    <t>2.534 Siswa</t>
  </si>
  <si>
    <t>Pengembangan Sarana Pendidikan SMA (DAK Reguler)</t>
  </si>
  <si>
    <t>Terlaksananya rehabilitasi sekolah</t>
  </si>
  <si>
    <t>25 Paket</t>
  </si>
  <si>
    <t>Program Peningkatanan dan Pengembangan Pelayanan Pendidikan Khusus-</t>
  </si>
  <si>
    <t xml:space="preserve"> APK SLB; Persentase SLB  terakreditasi   A</t>
  </si>
  <si>
    <t>29,47 Persen;100 Persen</t>
  </si>
  <si>
    <t>Peningkatan sarana/prasarana dan pengembangan kelembagaan pendidikan khusus</t>
  </si>
  <si>
    <t>1 Paket</t>
  </si>
  <si>
    <t>0 Paket</t>
  </si>
  <si>
    <t>Peningkatan kualitas kesiswaan Pendidikan Khusus</t>
  </si>
  <si>
    <t>Terbinanya kegiatan kesiswaan di SLB</t>
  </si>
  <si>
    <t>9 Sekolah</t>
  </si>
  <si>
    <t>Pengembangan kurikulum pendidikan khusus</t>
  </si>
  <si>
    <t>Jumlah SLB yang menerapkan Kurikulum 2016 dan Kurikulum 2006</t>
  </si>
  <si>
    <t>Peningkatan Fungsi Pelayanan Pusat Layanan Autis</t>
  </si>
  <si>
    <t>Terlaksananya pelayanan Pusat layanan Autis</t>
  </si>
  <si>
    <t>Pengembangan Sarana dan Prasarana Pendidikan Khusus (DAK Fisik)</t>
  </si>
  <si>
    <t>Tersedianya RKB SLB</t>
  </si>
  <si>
    <t>Program Peningkatan dan Pengembangan Kuantitas dan Kualitas Guru Serta Tenaga Kependidikan-</t>
  </si>
  <si>
    <t>100 Persen;45 Persen;95 Persen</t>
  </si>
  <si>
    <t>Peningkatan Mutu PTK SMA</t>
  </si>
  <si>
    <t>25 Orang</t>
  </si>
  <si>
    <t>Peningkatan Mutu PTK SMK</t>
  </si>
  <si>
    <t>Peningkatan Mutu PTK SLB</t>
  </si>
  <si>
    <t>150 Orang</t>
  </si>
  <si>
    <t>Program Pengelolaan Bantuan Operasional Sekolah (BOS) (DAK Non Fisik)</t>
  </si>
  <si>
    <t>Pengelolaan Dana BOS di SLB Negeri Pangkalpinang (DAK Non Fisik)</t>
  </si>
  <si>
    <t>Pengelolaan Dana BOS di SLB Negeri Toboali (DAK Non Fisik)</t>
  </si>
  <si>
    <t>Pengelolaan Dana BOS di SLB Negeri Koba (DAK Non Fisik)</t>
  </si>
  <si>
    <t>Pengelolaan Dana BOS di SMAN 3 Pangkalpinang (DAK Non Fisik)</t>
  </si>
  <si>
    <t>Pengelolaan Dana BOS di SMKN 3 Pangkalpinang (DAK Non Fisik)</t>
  </si>
  <si>
    <t>Pengelolaan Dana BOS di SMAN 1 Kep. Pongok (DAK Non Fisik)</t>
  </si>
  <si>
    <t>Pengelolaan Dana BOS di SMKN 1 Pulau Besar (DAK Non Fisik)</t>
  </si>
  <si>
    <t>Program Pelayanan Pendidikan Wilayah Pangkalpinang dan Bangka</t>
  </si>
  <si>
    <t>81,97 Persen</t>
  </si>
  <si>
    <t>Peningkatan Fungsi Pelayanan Pendidikan Wilayah Pangkalpinang dan Bangka</t>
  </si>
  <si>
    <t>Jumlah sekolah terlayani</t>
  </si>
  <si>
    <t>27 Sekolah</t>
  </si>
  <si>
    <t>Peningkatan Fungsi Pelayanan KBM di SMK Negeri 1 Pangkalpinang</t>
  </si>
  <si>
    <t>Jumlah siswa SMK N 1 Pangkalpinang terlayani</t>
  </si>
  <si>
    <t>Peningkatan Fungsi Pelayanan KBM di SMK Negeri 2 Pangkalpinang</t>
  </si>
  <si>
    <t>Peningkatan Fungsi Pelayanan KBM di SMK Negeri 3 Pangkalpinang</t>
  </si>
  <si>
    <t>Jumlah Siswa SMK N 3 Pangkalpinang terlayani</t>
  </si>
  <si>
    <t>Peningkatan Fungsi Pelayanan KBM di SMK Negeri 4 Pangkalpinang</t>
  </si>
  <si>
    <t>Jumlah siswa SMK N 4 Pangkalpinang terlayani</t>
  </si>
  <si>
    <t>Peningkatan Fungsi Pelayanan KBM di SMK Negeri 5 Pangkalpinang</t>
  </si>
  <si>
    <t>Jumlah siswa SMK N 5 Pangkalpinang terlayani</t>
  </si>
  <si>
    <t>Peningkatan Fungsi Pelayanan KBM di SMA Negeri 1 Kota Pangkalpinang</t>
  </si>
  <si>
    <t>Jumlah siswa SMA N 1 Pangkalpinang terlayani</t>
  </si>
  <si>
    <t>800 Siswa</t>
  </si>
  <si>
    <t>Peningkatan Fungsi Pelayanan KBM di SMA Negeri 2 Kota Pangkalpinang</t>
  </si>
  <si>
    <t>Peningkatan Fungsi Pelayanan KBM di SMA Negeri 3 Kota Pangkalpinang</t>
  </si>
  <si>
    <t>Jumlah Siswa SMA N 3 Pangkalpinang terlayani</t>
  </si>
  <si>
    <t>Peningkatan Fungsi Pelayanan KBM di SMA Negeri 4 Kota Pangkalpinang</t>
  </si>
  <si>
    <t>Jumlah Siswa SMA N 4 Pangkalpinang terlayani</t>
  </si>
  <si>
    <t>Peningkatan Fungsi Pelayanan KBM di SLB Negeri Pangkalpinang</t>
  </si>
  <si>
    <t>Jumlah siswa SLB N Pangkalpinang terlayani</t>
  </si>
  <si>
    <t>270 Siswa</t>
  </si>
  <si>
    <t>Peningkatan Fungsi Pelayanan KBM di SMK Negeri 1 Sungailiat, Bangka</t>
  </si>
  <si>
    <t>Jumlah siswa SMKN 1 Sungailiat terlayani</t>
  </si>
  <si>
    <t>Peningkatan Fungsi Pelayanan KBM di SMK Negeri 2 Sungailiat, Bangka</t>
  </si>
  <si>
    <t>Jumlah siswa SMK N 2 Sungailiat terlayani</t>
  </si>
  <si>
    <t>691 Siswa</t>
  </si>
  <si>
    <t>Peningkatan Fungsi Pelayanan KBM di SMK Negeri 1 Mendo Barat, Bangk</t>
  </si>
  <si>
    <t>Jumlah siswa SMKN 1 Mendobarat terlayani</t>
  </si>
  <si>
    <t>Peningkatan Fungsi Pelayanan KBM di SMK Negeri 1 Belinyu, Bangka</t>
  </si>
  <si>
    <t>Jumlah siswa SMKN 1 Belinyu terlayani</t>
  </si>
  <si>
    <t>Peningkatan Fungsi Pelayanan KBM di SMK Negeri 1 Bakam, Bangka</t>
  </si>
  <si>
    <t>Jumlah siswa SMK N 1 Bakam terlayani</t>
  </si>
  <si>
    <t>345 Siswa</t>
  </si>
  <si>
    <t>Peningkatan Fungsi Pelayanan KBM di SMA Negeri 1 Bakam, Kabupaten Bangka</t>
  </si>
  <si>
    <t>Jumlah siswa SMAN 1 Bakam terlayani</t>
  </si>
  <si>
    <t>Peningkatan Fungsi Pelayanan KBM di SMA Negeri 1 Belinyu, Kabupaten Bangka</t>
  </si>
  <si>
    <t>Jumlah siswa SMAN 1 Belinyu Terlayani</t>
  </si>
  <si>
    <t>514 Siswa</t>
  </si>
  <si>
    <t>Peningkatan Fungsi Pelayanan KBM di SMA Negeri 1 Mendobarat, Kabupaten Bangka</t>
  </si>
  <si>
    <t>Jumlah siswa SMA N 1 Mendobarat terlayani</t>
  </si>
  <si>
    <t>Peningkatan Fungsi Pelayanan KBM di SMA Negeri 2 Mendobarat, Kabupaten Bangka</t>
  </si>
  <si>
    <t>Jumlah Siswa SMAN 2 Mendobarat terlayani</t>
  </si>
  <si>
    <t>Peningkatan Fungsi Pelayanan KBM di SMA Negeri 1 Merawang, Kabupaten Bangka</t>
  </si>
  <si>
    <t>Jumlah siswa SMA N 1 Merawang terlayani</t>
  </si>
  <si>
    <t>Peningkatan Fungsi Pelayanan KBM di SMA Negeri 1 Pemali, Kabupaten Bangka</t>
  </si>
  <si>
    <t>Jumlah siswa SMA N 1 Pemali terlayani</t>
  </si>
  <si>
    <t>Peningkatan Fungsi Pelayanan KBM di SMA Negeri 1 Puding Besar, Kabupaten Bangka</t>
  </si>
  <si>
    <t>Jumlah siswa SMA N 1 Puding Besar terlayani</t>
  </si>
  <si>
    <t>Peningkatan Fungsi Pelayanan KBM di SMA Negeri 1 Riau Silip, Kabupaten Bangka</t>
  </si>
  <si>
    <t>Jumlah siswa SMA N 1 Riau Silip terlayani</t>
  </si>
  <si>
    <t>Peningkatan Fungsi Pelayanan KBM di SMA Negeri 1 Sungailiat, Kabupaten Bangka</t>
  </si>
  <si>
    <t>Jumlah siswa SMA N 1 Sungailiat terlayani</t>
  </si>
  <si>
    <t>Peningkatan Fungsi Pelayanan KBM di SMA Negeri 2 Puding Besar, Kabupaten Bangka</t>
  </si>
  <si>
    <t>Jumlah siswa SMA N 2 Puding Besar terlayani</t>
  </si>
  <si>
    <t>Peningkatan Fungsi Pelayanan KBM di SLB Negeri Sungailiat</t>
  </si>
  <si>
    <t>Jumlah Siswa SLB N Sungailiat terlayani</t>
  </si>
  <si>
    <t>Program Pelayanan Pendidikan Wilayah Bangka Barat</t>
  </si>
  <si>
    <t xml:space="preserve"> Survey Kepuasaan Masyarakat Terhadap Pelayanaan Publik Pendidikan SMA, SMK, SLB di wilayah  Bangka Barat</t>
  </si>
  <si>
    <t>Peningkatan Fungsi Pelayanan Pendidikan Kabupaten Bangka Barat</t>
  </si>
  <si>
    <t>Jumlah Sekolah terlayani</t>
  </si>
  <si>
    <t>12 Sekolah</t>
  </si>
  <si>
    <t>Peningkatan Fungsi Pelayanan KBM di SMK Negeri 1 Mentok, Bangka Barat</t>
  </si>
  <si>
    <t>Jumlah Siswa SMK N 1 Muntok Terlayani</t>
  </si>
  <si>
    <t>Peningkatan Fungsi Pelayanan KBM di SMK Negeri 1 Kelapa, Bangka Barat</t>
  </si>
  <si>
    <t>Jumlah siswa SMK N 1 Kelapa terlayani</t>
  </si>
  <si>
    <t>Peningkatan Fungsi Pelayanan KBM di SMK Negeri 1 Parittiga, Bangka Barat</t>
  </si>
  <si>
    <t>Jumlah siswa SMK N 1 Parit tiga terlayani</t>
  </si>
  <si>
    <t>Peningkatan Fungsi Pelayanan KBM di SMK Negeri 1 Tempilang, Bangka Barat</t>
  </si>
  <si>
    <t>Jumlah Siswa SMK N 1 Tempilang terlayani</t>
  </si>
  <si>
    <t>Peningkatan Fungsi Pelayanan KBM di SMK Negeri 1 Simpang Teritip, Bangka Barat</t>
  </si>
  <si>
    <t>Jumlah Siswa SMK N 1 Simpang Teritip Terlayani</t>
  </si>
  <si>
    <t>Peningkatan Fungsi Pelayanan KBM di SMA Negeri 1 Jebus, Kabupaten Bangka Barat</t>
  </si>
  <si>
    <t>Jumlah siswa SMA N 1 Jebus terlayani</t>
  </si>
  <si>
    <t>Peningkatan Fungsi Pelayanan KBM di SMA Negeri 1 Kelapa, Kabupaten Bangka Barat</t>
  </si>
  <si>
    <t>Jumlah siswa SMA N 1 Kelapa Terlayani</t>
  </si>
  <si>
    <t>665 Siswa</t>
  </si>
  <si>
    <t>Peningkatan Fungsi Pelayanan KBM di SMA Negeri 1 Muntok, Kabupaten Bangka Barat</t>
  </si>
  <si>
    <t>Jumlah siswa SMA N 1 Muntok terlayani</t>
  </si>
  <si>
    <t>Peningkatan Fungsi Pelayanan KBM di SMA Negeri 1 Parit Tiga, Kabupaten Bangka Barat</t>
  </si>
  <si>
    <t>Jumlah siswa SMA N 1 Parit Tiga terlayani</t>
  </si>
  <si>
    <t>Peningkatan Fungsi Pelayanan KBM di SMA Negeri 1 Simpang Teritip, Kabupaten Bangka Barat</t>
  </si>
  <si>
    <t>Jumlah siswa SMA N 1 Simpang Teritip Terlayani</t>
  </si>
  <si>
    <t>655 Siswa</t>
  </si>
  <si>
    <t>Peningkatan Fungsi Pelayanan KBM di SMA Negeri 1 Tempilang, Kabupaten Bangka Barat</t>
  </si>
  <si>
    <t>Jumlah Siswa SMA N 1 Tempilang terlayani</t>
  </si>
  <si>
    <t>406 Siswa</t>
  </si>
  <si>
    <t>Peningkatan Fungsi Pelayanan KBM di SLB Negeri Muntok</t>
  </si>
  <si>
    <t>Jumlah siswa SLB N Muntok terlayani</t>
  </si>
  <si>
    <t>Program Pelayanan Pendidikan Wilayah Bangka Tengah dan Bangka Selatan</t>
  </si>
  <si>
    <t xml:space="preserve"> Survey Kepuasaan Masyarakat Terhadap Pelayanaan Publik Pendidikan SMA, SMK, SLB di wilayah  Bangka Tengah dan Bangka Selatan</t>
  </si>
  <si>
    <t>Peningkatan Fungsi Pelayanan Pendidikan Wilayah Bangka Tengah dan Bangka Selatan</t>
  </si>
  <si>
    <t>Peningkatan Fungsi Pelayanan KBM di SMK Negeri 1 Koba, Bangka Tengah</t>
  </si>
  <si>
    <t>Jumlah Siswa SMK N 1 Koba Terlayani</t>
  </si>
  <si>
    <t>Peningkatan Fungsi Pelayanan KBM di SMK Negeri 2 Koba, Bangka Tengah</t>
  </si>
  <si>
    <t>Jumlah siswa SMK N 2 Koba terlayani</t>
  </si>
  <si>
    <t>Peningkatan Fungsi Pelayanan KBM di SMK Negeri 1 Simpangkatis, Bangka Tengah</t>
  </si>
  <si>
    <t>Jumlah Siswa SMK N 1 Simpang katis terlayani</t>
  </si>
  <si>
    <t>Peningkatan Fungsi Pelayanan KBM di SMK Negeri 1 Pangkalanbaru, Bangka Tengah</t>
  </si>
  <si>
    <t>Jumlah siswa SMK N 1 Pangkalan baru terlayani</t>
  </si>
  <si>
    <t>Peningkatan Fungsi Pelayanan KBM di SMK Negeri 1 Sungaiselan, Bangka Tengah</t>
  </si>
  <si>
    <t>Jumlah Siswa SMK N 1 Sungai Selan Terlayani</t>
  </si>
  <si>
    <t>Peningkatan Fungsi Pelayanan KBM di SMA Negeri 1 Koba, Kabupaten Bangka Tengah</t>
  </si>
  <si>
    <t>Jumlah siswa SMA N 1 Koba terlayani</t>
  </si>
  <si>
    <t>Peningkatan Fungsi Pelayanan KBM di SMA Negeri 1 Lubukbesar, Kabupaten Bangka Tengah</t>
  </si>
  <si>
    <t>Jumlah siswa SMA N 1 LubukBesar terlayani</t>
  </si>
  <si>
    <t>Peningkatan Fungsi Pelayanan KBM di SMA Negeri 1 Namang, Kabupaten Bangka Tengah</t>
  </si>
  <si>
    <t>Jumlah siswa SMA N 1 Namang terlayani</t>
  </si>
  <si>
    <t>Peningkatan Fungsi Pelayanan KBM di SMA Negeri 1 Pangkalanbaru, Kabupaten Bangka Tengah</t>
  </si>
  <si>
    <t>Jumlah siswa SMA N 1 Pangkalan Baru terlayani</t>
  </si>
  <si>
    <t>Peningkatan Fungsi Pelayanan KBM di SMA Negeri 1 Sungaiselan, Kabupaten Bangka Tengah</t>
  </si>
  <si>
    <t>Jumlah siswa SMA N 1 Sungaiselan</t>
  </si>
  <si>
    <t>Peningkatan Fungsi Pelayanan KBM di SMA Negeri 2 Sungaiselan, Kabupaten Bangka Tengah</t>
  </si>
  <si>
    <t>Jumlah siswa SMA N 2 Sungaiselan terlayani</t>
  </si>
  <si>
    <t>Peningkatan Fungsi Pelayanan KBM di SMA Negeri Laskar Pelangi (SKO)</t>
  </si>
  <si>
    <t>Jumlah Siswa SMA Laskar Pelangi Terlayani</t>
  </si>
  <si>
    <t>Peningkatan Fungsi Pelayanan KBM di SLB N Koba</t>
  </si>
  <si>
    <t>Jumlah siswa SLB N Koba terlayani</t>
  </si>
  <si>
    <t>80 Siswa</t>
  </si>
  <si>
    <t>Peningkatan Fungsi Pelayanan KBM di SMK Negeri 1 Toboali, Bangka Selatan</t>
  </si>
  <si>
    <t>Jumlah siswa SMK N 1 Toboali terlayani</t>
  </si>
  <si>
    <t>851 Siswa</t>
  </si>
  <si>
    <t>Peningkatan Fungsi Pelayanan KBM di SMK Negeri 1 Payung, Bangka Selatan</t>
  </si>
  <si>
    <t>Jumlah siswa SMK N 1 Payung terlayani</t>
  </si>
  <si>
    <t>Peningkatan Fungsi Pelayanan KBM di SMK Negeri 1 Pulau Besar, Bangka Selatan</t>
  </si>
  <si>
    <t>Jumlah siswa SMK N 1 Pulau Besar Terlayani</t>
  </si>
  <si>
    <t>Peningkatan Fungsi Pelayanan KBM di SMK Negeri 1 Tukak Sadai, Bangka Selatan</t>
  </si>
  <si>
    <t>Jumlah siswa SMK N 1 Tukak Sadai terlayani</t>
  </si>
  <si>
    <t>Peningkatan Fungsi Pelayanan KBM di SMK Negeri 1 Simpangrimba, Bangka Selatan</t>
  </si>
  <si>
    <t>Jumlah siswa SMK N 1 Simpang Rimba terlayani</t>
  </si>
  <si>
    <t>Peningkatan Fungsi Pelayanan KBM di SMK Negeri 1 Airgegas , Bangka Selatan</t>
  </si>
  <si>
    <t>Jumlah Siswa SMK N 1 Air Gegas terlayani</t>
  </si>
  <si>
    <t>Peningkatan Fungsi Pelayanan KBM di SMA Negeri 1 Air Gegas, Kabupaten Bangka Selatan</t>
  </si>
  <si>
    <t>Jumlah siswa SMA N 1 Air Gegas terlayani</t>
  </si>
  <si>
    <t>Peningkatan Fungsi Pelayanan KBM di SMA Negeri 1 Lepar Pongok, Kabupaten Bangka Selatan</t>
  </si>
  <si>
    <t>Jumlah siswa SMA N 1 Lepar Pongok Terlayani</t>
  </si>
  <si>
    <t>Peningkatan Fungsi Pelayanan KBM di SMA Negeri 1 Kep. Pongok, Kabupaten Bangka Selatan</t>
  </si>
  <si>
    <t>Jumlah siswa SMAN 1 Kep. Pongok terlayani</t>
  </si>
  <si>
    <t>Peningkatan Fungsi Pelayanan KBM di SMA Negeri 1 Payung, Kabupaten Bangka Selatan</t>
  </si>
  <si>
    <t>Jumlah siswa SMA N 1 Payung terlayani</t>
  </si>
  <si>
    <t>Peningkatan Fungsi Pelayanan KBM di SMA Negeri 1 Pulau Besar, Kabupaten Bangka Selatan</t>
  </si>
  <si>
    <t>Jumlah siswa SMA N 1 Pulau Besar terlayani</t>
  </si>
  <si>
    <t>Peningkatan Fungsi Pelayanan KBM di SMA Negeri 1 Simpang Rimba, Kabupaten Bangka Selatan</t>
  </si>
  <si>
    <t>Jumlah siswa SMA N Simpang Rimba terlayani</t>
  </si>
  <si>
    <t>Peningkatan Fungsi Pelayanan KBM di SMA Negeri 1 Toboali, Kabupaten Bangka Selatan</t>
  </si>
  <si>
    <t>Jumlah siswa SMA N 1 Toboali terlayani</t>
  </si>
  <si>
    <t>Peningkatan Fungsi Pelayanan KBM di SMA Negeri 2 Toboali, Kabupaten Bangka Selatan</t>
  </si>
  <si>
    <t>Jumlah siswa SMA N 2 Toboali terlayani</t>
  </si>
  <si>
    <t>Peningkatan Fungsi Pelayanan KBM di SLB N Toboali, Kabupaten Bangka Selatan</t>
  </si>
  <si>
    <t>Jumlah siswa SLB N Toboali terlayani</t>
  </si>
  <si>
    <t>Program Pelayanan Pendidikan Wilayah Belitung dan Belitung Timur</t>
  </si>
  <si>
    <t xml:space="preserve"> Survey Kepuasaan Masyarakat Terhadap Pelayanaan Publik Pendidikan SMA, SMK, SLB di wilayah  Belitung dan Belitung Timur</t>
  </si>
  <si>
    <t>Peningkatan Fungsi Pelayanan Pendidikan Kabupaten Belitung</t>
  </si>
  <si>
    <t>21 Sekolah</t>
  </si>
  <si>
    <t>Peningkatan Fungsi Pelayanan KBM di SMK Negeri 1 Tanjungpandan, Belitung</t>
  </si>
  <si>
    <t>Jumlah siswa SMK N 1 Tanjungpandan terlayani</t>
  </si>
  <si>
    <t>Peningkatan Fungsi Pelayanan KBM di SMK Negeri 2 Tanjungpandan, Belitung</t>
  </si>
  <si>
    <t>Jumlah siswa SMK N 2 Tanjungpandan terlayani</t>
  </si>
  <si>
    <t>Peningkatan Fungsi Pelayanan KBM di SMK Negeri 3 Tanjungpandan, Belitung</t>
  </si>
  <si>
    <t>Jumlah siswa SMK N 3 Tanjungpandan terlayani</t>
  </si>
  <si>
    <t>Peningkatan Fungsi Pelayanan KBM di SMK Negeri 1 Badau, Belitung</t>
  </si>
  <si>
    <t>Jumlah siswa SMK N Badau Terlayani</t>
  </si>
  <si>
    <t>Peningkatan Fungsi Pelayanan KBM di SMK Negeri 1 Selat Nasik, Belitung</t>
  </si>
  <si>
    <t>Jumlah Siswa SMK N 1 Selat nasik Terlayani</t>
  </si>
  <si>
    <t>Peningkatan Fungsi Pelayanan KBM di SMA Negeri 1 Membalong, Kabupaten Belitung</t>
  </si>
  <si>
    <t>Jumlah siswa SMA N 1 Membalong terlayani</t>
  </si>
  <si>
    <t>528 Siswa</t>
  </si>
  <si>
    <t>Peningkatan Fungsi Pelayanan KBM di SMA Negeri 1 Sijuk, Kabupaten Belitung</t>
  </si>
  <si>
    <t>Jumlah siswa SMA N 1 Sijuk terlayani</t>
  </si>
  <si>
    <t>507 Siswa</t>
  </si>
  <si>
    <t>Peningkatan Fungsi Pelayanan KBM di SMA Negeri 1 Tanjung Pandan, Kabupaten Belitung</t>
  </si>
  <si>
    <t>Jumlah siswa SMA N 1 Tanjungpandan terlayani</t>
  </si>
  <si>
    <t>750 Siswa</t>
  </si>
  <si>
    <t>Peningkatan Fungsi Pelayanan KBM di SMA Negeri 2 Tanjung Pandan, Kabupaten Belitung</t>
  </si>
  <si>
    <t>Jumlah siswa SMA N 2 Tanjungpandan terlayani</t>
  </si>
  <si>
    <t>Peningkatan Fungsi Pelayanan KBM di SLB Negeri Tanjung Pandan, Kabupaten Belitung</t>
  </si>
  <si>
    <t>Jumlah siswa SLB N Tanjungpandan terlayani</t>
  </si>
  <si>
    <t>150 Siswa</t>
  </si>
  <si>
    <t>Peningkatan Fungsi Pelayanan KBM di SMK Negeri 1 Manggar, Belitung Timur</t>
  </si>
  <si>
    <t>Jumlah siswa SMK N 1 Manggar Terlayani</t>
  </si>
  <si>
    <t>Peningkatan Fungsi Pelayanan KBM di SMK Negeri 1 Kelapa Kampit, Belitung Timur</t>
  </si>
  <si>
    <t>Jumlah siswa SMK N 1 Kelapa Kampit terlayani</t>
  </si>
  <si>
    <t>Peningkatan Fungsi Pelayanan KBM di SMK Negeri 1 Dendang, Belitung Timur</t>
  </si>
  <si>
    <t>Jumlah siswa SMK N 1 Dendang terlayani</t>
  </si>
  <si>
    <t>Peningkatan Fungsi Pelayanan KBM di SMK Negeri 1 Simpang Renggiang, Belitung Timur</t>
  </si>
  <si>
    <t>Jumlah siswa SMK N 1 Simpang Renggiang terlayani</t>
  </si>
  <si>
    <t>Peningkatan Fungsi Pelayanan KBM di SMA Negeri 1 Damar, Kabupaten Belitung Timur</t>
  </si>
  <si>
    <t>Jumlah siswa SMA N 1 Damar terlayani</t>
  </si>
  <si>
    <t>Peningkatan Fungsi Pelayanan KBM di SMA Negeri 1 Gantung, Kabupaten Belitung Timur</t>
  </si>
  <si>
    <t>Jumlah siswa SMA N 1 Gantung terlayani</t>
  </si>
  <si>
    <t>Peningkatan Fungsi Pelayanan KBM di SMA Negeri 1 KelapaKampit, Kabupaten Belitung Timur</t>
  </si>
  <si>
    <t>Jumlah siswa SMA N 1 Kelapa kampit terlayani</t>
  </si>
  <si>
    <t xml:space="preserve">Peningkatan Fungsi Pelayanan KBM di SMA Negeri 1 Manggar, Kabupaten Belitung Timur </t>
  </si>
  <si>
    <t>Jumlah siswa SMA N 1 Manggar terlayani</t>
  </si>
  <si>
    <t xml:space="preserve">Peningkatan Fungsi Pelayanan KBM di SMA Negeri 1 Simpangpesak, Kabupaten Belitung Timur </t>
  </si>
  <si>
    <t>Jumlah siswa SMA N 1 Simpang Pesak terlayani</t>
  </si>
  <si>
    <t>525 Siswa</t>
  </si>
  <si>
    <t xml:space="preserve">Peningkatan Fungsi Pelayanan KBM di SLB Negeri Manggar, Kabupaten Belitung Timur </t>
  </si>
  <si>
    <t>Jumlah siswa SLB N Manggar terlayani</t>
  </si>
  <si>
    <t>Peningkatan Fungsi Pelayanan KBM di SMK N 1 Sijuk, Kabupaten Belitung</t>
  </si>
  <si>
    <t>Jumlah Siswa SMK N 1 Sijuk terlayani</t>
  </si>
  <si>
    <t>pelayanan administrasi perkantoran</t>
  </si>
  <si>
    <t>Peningkatan sarana dan prasarana aparatur</t>
  </si>
  <si>
    <t>Penyusunan pelaporan capaian kinerja dan keuangan</t>
  </si>
  <si>
    <t>Peningkatan Pelayanan UPTD Balai Labkes</t>
  </si>
  <si>
    <t>Program Kesehatan Masyarakat</t>
  </si>
  <si>
    <t>Peningkatan kesehatan masyarakat</t>
  </si>
  <si>
    <t>Upaya Peningkatan kesehatan Keluarga</t>
  </si>
  <si>
    <t>Penurunan angka kematian bayi</t>
  </si>
  <si>
    <t>Peningkatan kesehatan gizi anak dan keluarga</t>
  </si>
  <si>
    <t>Peningkatan Penyehatan lingkungan</t>
  </si>
  <si>
    <t>peningkatan kesehatan kerja dan olahraga</t>
  </si>
  <si>
    <t>Proram Pencegahan dan Pengendalian Penyakit</t>
  </si>
  <si>
    <t>pencegahan dan pengendalian penyakit menular TB</t>
  </si>
  <si>
    <t>Peningkatan pencegahan dan pengendalian HIV</t>
  </si>
  <si>
    <t>Peningkatan pengendalian penyakit malaria</t>
  </si>
  <si>
    <t>Penanganan penyakit menular lainnya (hepatitis, ISPA, diare, kusta, filariasis, DBD, zoonosis)</t>
  </si>
  <si>
    <t>Peningkatan pengendalian dan pencegahan penyakit kanker</t>
  </si>
  <si>
    <t>Peningkatan pencegahan penyakit tidak menular lainnya (tekanan darah tinggi, obesitas, diabetes militus)</t>
  </si>
  <si>
    <t>Peningkatan penanganan pelayanan kesehatan jiwa</t>
  </si>
  <si>
    <t xml:space="preserve"> Peningkatan surveilans, imunisasi dan kesehatan situasi khusus</t>
  </si>
  <si>
    <t>Program Pelayanan Kesehatan</t>
  </si>
  <si>
    <t xml:space="preserve">Peningkatan pelayanan kesehatan primer </t>
  </si>
  <si>
    <t xml:space="preserve">Peningkatan pelayanan kesehatan rujukan </t>
  </si>
  <si>
    <t>Pembiayaan jaminan kesehatan masyarakat</t>
  </si>
  <si>
    <t>Pengembangan pelayanan kesehatan tradisional</t>
  </si>
  <si>
    <t>Program Pengembangan Sumber Daya Kesehatan</t>
  </si>
  <si>
    <t>Pengembangan sumberdaya manusia kesehatan / SDMK</t>
  </si>
  <si>
    <t>Peningkatan pelayanan kefarmasian</t>
  </si>
  <si>
    <t>Peningkatan ketersediaan alkes dan PKRT</t>
  </si>
  <si>
    <t>Program Pelayanan Teknis Laboratoruim Kesehatan</t>
  </si>
  <si>
    <t>Peningkatan dan pengembangan pelayanan teknis laboratorium kesehatan</t>
  </si>
  <si>
    <t xml:space="preserve"> Tingkat Kepuasan Aparatur Perangkat Daerah terhadap Pelayanan Kesekretariatan; Nilai SAKIP Perangkat Daerah; Persentase Sarana dan Prasarana Yang Layak Fungsi; Persentase Kenaikan Nilai Indeks Profesionalitas ASN</t>
  </si>
  <si>
    <t xml:space="preserve">92 %;62 ;90 %;7 </t>
  </si>
  <si>
    <t>Jumlah Pegawai BKPSDMD yang terlayani</t>
  </si>
  <si>
    <t>179 Orang</t>
  </si>
  <si>
    <t>Jumlah Paket Pemenuhan Sarana dan Prasarana Kantor</t>
  </si>
  <si>
    <t>11 Paket</t>
  </si>
  <si>
    <t>Jumlah Dokumen Rencana Kerja</t>
  </si>
  <si>
    <t>Penguatan Kelembagaan / Organisasi</t>
  </si>
  <si>
    <t>Jumlah Dokumen</t>
  </si>
  <si>
    <t>Jumlah Aparatur yang meningkat kapasitasnya</t>
  </si>
  <si>
    <t>1.092 Orang</t>
  </si>
  <si>
    <t>Penyusunan Laporan Kinerja dan Keuangan Perangkat Daerah</t>
  </si>
  <si>
    <t>Jumlah Laporan</t>
  </si>
  <si>
    <t>9 Laporan</t>
  </si>
  <si>
    <t xml:space="preserve">Program Pengadaan Pegawai, Mutasi, Promosi, dan Kepangkatan </t>
  </si>
  <si>
    <t xml:space="preserve"> Persentase Pegawai ASN Yang Ditempatkan Sesuai Dengan Kompetensi; Persentase Pemenuhan Pegawai Sesuai Dengan Kebutuhan dan Formasi; Persentase Pegawai ASN Naik Pangkat dan Pensiun Tepat Waktu</t>
  </si>
  <si>
    <t>74 %;87 %;0 %</t>
  </si>
  <si>
    <t>Perencanaan dan Pengadaan ASN</t>
  </si>
  <si>
    <t>Jumlah Dokumen Perencanaan Aparatur Sipil Negara</t>
  </si>
  <si>
    <t>Pengelolaan Administrasi Kepangkatan dan Pensiun</t>
  </si>
  <si>
    <t>Jumlah ASN yang Diusulkan Naik Pangkat dan Pensiun</t>
  </si>
  <si>
    <t>900 Orang</t>
  </si>
  <si>
    <t>Promosi dan Mutasi ASN</t>
  </si>
  <si>
    <t>Jumlah ASN yang Lulus Seleksi Mutasi</t>
  </si>
  <si>
    <t>Program Penilaian Kinerja, Disiplin, Informasi Dan Kesejahteraan Aparatur Sipil Negara</t>
  </si>
  <si>
    <t xml:space="preserve"> Persentase ASN Yang SKP nya Dinilai Tepat Waktu; Persentase Akurasi Data dan Informasi Kepegawaian; Persentase Kasus Pelanggaran Disiplin Minimal Sedang; Persentase ASN Yang Menerima Penghargaan</t>
  </si>
  <si>
    <t>65 %;84 %;0,15 %;2,19 %</t>
  </si>
  <si>
    <t>Monitoring dan Evaluasi Kinerja ASN</t>
  </si>
  <si>
    <t>Jumlah ASN yang dimonitoring dan dievaluasi SKP-nya</t>
  </si>
  <si>
    <t>3.000 Orang</t>
  </si>
  <si>
    <t>Pembinaan dan Penyelesaian Kasus Pelanggaran Disiplin ASN</t>
  </si>
  <si>
    <t>Jumlah ASN Yang Dibina Disiplinnya</t>
  </si>
  <si>
    <t>2.000 Orang</t>
  </si>
  <si>
    <t>500 Orang</t>
  </si>
  <si>
    <t>3 Orang</t>
  </si>
  <si>
    <t>Penguatan Sistem Informasi dan Pengelolaan Database / Arsip Kepegawaian</t>
  </si>
  <si>
    <t>Jumlah ID Card</t>
  </si>
  <si>
    <t>2.500 Buah</t>
  </si>
  <si>
    <t>Peningkatan Kesejahteraan, Pemberian Penghargaan dan Pengembangan Profesi ASN</t>
  </si>
  <si>
    <t>Jumlah ASN yang menerima KARIS / KARSU / KARPEG / KGB</t>
  </si>
  <si>
    <t>2.100 Orang</t>
  </si>
  <si>
    <t>800 Orang</t>
  </si>
  <si>
    <t>0 Orang</t>
  </si>
  <si>
    <t>Program Pengembangan Sumber Daya Manusia Aparatur Sipil Negara</t>
  </si>
  <si>
    <t xml:space="preserve"> Persentase Pegawai ASN Yang Memenuhi Kompetensi Dasar dan Manajerial; Persentase Pegawai ASN Yang Meningkat Kompetensi Teknis dan Fungsional; Nilai Akreditasi Diklat; Persentase Pegawai ASN Yang Meningkat Pendidikan Formalnya</t>
  </si>
  <si>
    <t>96 %;42 %;81 ;39,9 %</t>
  </si>
  <si>
    <t>Pengembangan Kompetensi Dasar dan Manajerial</t>
  </si>
  <si>
    <t>umlah ASN yang Lulus Diklat Kepemimpinan</t>
  </si>
  <si>
    <t>Pengembangan Kompetensi Teknis dan Fungsional</t>
  </si>
  <si>
    <t>Jumlah ASN yang Mengikuti Diklat teknis dan fungsional</t>
  </si>
  <si>
    <t>660 Orang</t>
  </si>
  <si>
    <t>1.000 Orang</t>
  </si>
  <si>
    <t>Peningkatan Pendidikan Formal</t>
  </si>
  <si>
    <t>Jumlah ASN yang Yang Menerima Beasiswa dan Cost Sharing</t>
  </si>
  <si>
    <t>Peningkatan Mutu Kediklatan</t>
  </si>
  <si>
    <t>Nilai akreditasi diklat</t>
  </si>
  <si>
    <t>2 Nilai</t>
  </si>
  <si>
    <t>Program Penilaian dan Pemetaan Kompetensi ASN</t>
  </si>
  <si>
    <t xml:space="preserve"> Persentase ASN Yang Mempunyai Profil Kompetensi Sesuai Dengan Standar Penilaian </t>
  </si>
  <si>
    <t>30,67 %</t>
  </si>
  <si>
    <t>Pengukuran dan Penilaian Kompetensi Aparatur</t>
  </si>
  <si>
    <t>Jumlah ASN yang Mengikuti Assesment</t>
  </si>
  <si>
    <t>65 Orang</t>
  </si>
  <si>
    <t>Program Penguatan Kewaspadaan Nasional</t>
  </si>
  <si>
    <t xml:space="preserve"> Tingkat Kerawanan Konflik Kabupaten/kota</t>
  </si>
  <si>
    <t>2 Laporan</t>
  </si>
  <si>
    <t>Program Bina Ideologi dan Wawasan Kebangsaan</t>
  </si>
  <si>
    <t xml:space="preserve"> persentase kasus terhadap simbol negara yg dapat diantisipasi; persentase kasus konflik sara yg dapat diantisipasi</t>
  </si>
  <si>
    <t>3 Rekomendasi</t>
  </si>
  <si>
    <t>1 Rekomendasi</t>
  </si>
  <si>
    <t>Program Pembinaan Politik dalam Negeri</t>
  </si>
  <si>
    <t xml:space="preserve"> Pertumbuhan Cakupan Pembinaan Politik Daerah; persentase rekomendasi pengembangan berdemokrasi yg ditindak lanjuti</t>
  </si>
  <si>
    <t>280 Orang</t>
  </si>
  <si>
    <t>350 Orang</t>
  </si>
  <si>
    <t>Monitoring dan Pemantauan Perkembangan Situasi Politik di Daerah</t>
  </si>
  <si>
    <t>Penguatan Kapasitas Kelembagaan/Institusi Demokrasi dalam Pembangunan Bidang Politik</t>
  </si>
  <si>
    <t>Program Ketahanan Ekonomi, Seni, Budaya, Agama dan Kemasyarakatan</t>
  </si>
  <si>
    <t xml:space="preserve"> Persentase Ormas/LSM dan OKP yang ikut serta dalam kegiatan Pembangunan; pertumbuhan masyarakat yg sadar bahaya napza; Persentase Jumlah sanggar/paguyuban yang melestarikan seni dan budaya</t>
  </si>
  <si>
    <t>Forum Komunikasi dan Kerjasama antar Umat Beragama</t>
  </si>
  <si>
    <t>Jumlah rekomendasi</t>
  </si>
  <si>
    <t>90 Orang</t>
  </si>
  <si>
    <t>80 Orang</t>
  </si>
  <si>
    <t>Program Pencegahan dan Kesiapsiagaan Penanggulangan Bencana</t>
  </si>
  <si>
    <t>Mitigasi Penanggulangan Bencana di Daerah Rawan Bencana</t>
  </si>
  <si>
    <t>Pembekalan Tentang Penanggulangan Bencana Kepada Aparatur Perangkat Daerah, Aparatur Desa/Kelurahan Dan Masyarakat</t>
  </si>
  <si>
    <t>1 Kegiatan</t>
  </si>
  <si>
    <t>Publikasi Panduan Standar Minimum Penyelamatan Dini Saat Terjadi Bencana</t>
  </si>
  <si>
    <t>Pelatihan Pemberdayaan Masyarakat untuk Pencegahan Banjir di Provinsi Kepulauan Bangka Belitung</t>
  </si>
  <si>
    <t>Program Rehabilitasi dan Rekonstruksi Penanggulangan Bencana</t>
  </si>
  <si>
    <t>Bimbingan Teknis Pemulihan Kesehatan Psikis Masyarakat Pasaca Bencana Kabupaten/Kota dan Provinsi</t>
  </si>
  <si>
    <t xml:space="preserve">Bimbingan Teknis Aparatur Bidang Rehabilitasi Dan Rekonstruksi Dalam Menangani Tindakan Dini Pascabencana </t>
  </si>
  <si>
    <t>Bimbingan Teknis Kajian Kebutuhan Pasca Bencana (Jitu Pasna) Aparatur Provinsi,Kab/Kota</t>
  </si>
  <si>
    <t>7 Kabupaten/Kota</t>
  </si>
  <si>
    <t>Pemeliharaan Jembatan Portable</t>
  </si>
  <si>
    <t>Bongkar Dan Atau Pasang Jembatan Portable</t>
  </si>
  <si>
    <t>Monitoring Dan Evaluasi Pascabencana Ke Kabupaten/Kota</t>
  </si>
  <si>
    <t>Program Kedaruratan dan logistik Penanggulangan Bencana</t>
  </si>
  <si>
    <t>Pos Komando Tim Reaksi Cepat Badan Penanggulangan Bencana Daerah</t>
  </si>
  <si>
    <t>Pengerahan Dan Mobilisasi Tim Reaksi Cepat</t>
  </si>
  <si>
    <t>Pengadaan/Penyediaan Logistik untuk Penanggulangan Bencana</t>
  </si>
  <si>
    <t>Pengadaan/Penyediaan Peralatan Untuk Penanggulangan Bencana</t>
  </si>
  <si>
    <t>Pemeliharaan / Perawatan Logistik Dan Peralatan Penanggulangan Bencana</t>
  </si>
  <si>
    <t>Pengambilan Serta Pendistribusian Logistik Dan Peralatan Penanggulangan Bencana</t>
  </si>
  <si>
    <t>Jumlah Pegawai (ASN dan PHL) Perangkat Daerah yang Terlayani</t>
  </si>
  <si>
    <t>70 Orang</t>
  </si>
  <si>
    <t>5 Laporan</t>
  </si>
  <si>
    <t>1 paket</t>
  </si>
  <si>
    <t>0 paket</t>
  </si>
  <si>
    <t>Program Peningkatan Informasi, Investasi dan Pelayanan Serta Hubungan antar Lembaga Penghubung Provinsi</t>
  </si>
  <si>
    <t xml:space="preserve"> Persentase Promosi, Informasi dan Hubungan Antar Lembaga serta Pelayanan Penyelenggaraan Pemerintah Daerah di Ibukota Jakarta</t>
  </si>
  <si>
    <t>Penyelenggaraan Keprotokolan dan pelayanan tamu serta pimpinan daerah</t>
  </si>
  <si>
    <t xml:space="preserve">Jumlah Penyelenggaraan Keprotokolan di Jabodetabek </t>
  </si>
  <si>
    <t>24 kali</t>
  </si>
  <si>
    <t>Koordinasi dengan Pemerintah Pusat dan Pemerintah Daerah Lainnya</t>
  </si>
  <si>
    <t>12 Kali</t>
  </si>
  <si>
    <t>Dialog/Audiensi dengan Tokoh-Tokoh Masyarakat, Pimpinan/Anggota Organisasi Sosial dan Masyarakat</t>
  </si>
  <si>
    <t>Jumlah Kegiatan Dialog/Audiensi dengan Tokoh-Tokoh Masyarakat, Pimpinan/Anggota Organisasi Sosial dan Masyarakat</t>
  </si>
  <si>
    <t>Rehabilitasi Berat Anjungan Provinsi Kepulauan Bangka Belitung di Taman Mini</t>
  </si>
  <si>
    <t>1 Anjungan</t>
  </si>
  <si>
    <t>Kegiatan Pengembangan Seni dan Budaya daerah</t>
  </si>
  <si>
    <t>Kerjasama Peliputan Kegiatan Gubernur, Wakil Gubernur dan Sekretaris Daerah dengan Media Massa dan Elektronik</t>
  </si>
  <si>
    <t>72,5 Predikat;75 Predikat</t>
  </si>
  <si>
    <t>Pelayanan Administrasi Perkantorann</t>
  </si>
  <si>
    <t>13 Paket</t>
  </si>
  <si>
    <t>200 Stel</t>
  </si>
  <si>
    <t xml:space="preserve">Jumlah laporan capaian kinerja dan keuangan Perangkat Daerah </t>
  </si>
  <si>
    <t xml:space="preserve">0 </t>
  </si>
  <si>
    <t xml:space="preserve">Perencanaan </t>
  </si>
  <si>
    <t>Program Perencanaan, Evaluasi Dan Informasi Pembangunan Daerah</t>
  </si>
  <si>
    <t xml:space="preserve"> Persentase dokumen perencanaan pembangunan yang disusun sesuai dengan kaidah peraturan yang berlaku; Persentase rumusan hasil pengendalian dan evaluasi  dokumen perencanaan pembangunan daerah yang ditindaklanjuti; Persentase pemutakhiran data dan informasi dalam SIPD</t>
  </si>
  <si>
    <t>85 Persen;70 Persen;85 Persen</t>
  </si>
  <si>
    <t>90 Persen;75 Persen;90 Persen</t>
  </si>
  <si>
    <t>Penyusunan Dokumen Perencanaan Pembangunan Daerah</t>
  </si>
  <si>
    <t>Pengembangan Sistem Informasi Perencanaan Pembangunan Daerah</t>
  </si>
  <si>
    <t xml:space="preserve">Jumlah Sistem Informasi Perencanaan Pembangunan Daerah yang terkelola </t>
  </si>
  <si>
    <t>2 Aplikasi</t>
  </si>
  <si>
    <t>Penyusunan Rumusan Kebijakan Percepatan Pembangunan Daerah</t>
  </si>
  <si>
    <t>Jumlah laporan/rekomendasi bahan rumusan kebijakan percepatan pembangunan daerah</t>
  </si>
  <si>
    <t>10 laporan/rekomendasi</t>
  </si>
  <si>
    <t>Pengendalian, Evaluasi dan Pelaporan Rencana Pembangunan Daerah</t>
  </si>
  <si>
    <t>Jumlah Laporan Pengendalian dan Evaluasi yang disusun</t>
  </si>
  <si>
    <t>16 Laporan</t>
  </si>
  <si>
    <t>17 Laporan</t>
  </si>
  <si>
    <t>Pengembangan Data dan Informasi Perencanaan Pembangunan Daerah</t>
  </si>
  <si>
    <t>Jumlah Elemen Data Perencanaan Pembangunan yang Terisi dan Terbarukan</t>
  </si>
  <si>
    <t>500 Elemen Data</t>
  </si>
  <si>
    <t>Pengembangan Sistem Informasi Pengendalian dan Evaluasi Rencana Pembangunan Daerah</t>
  </si>
  <si>
    <t>2 Instrumen</t>
  </si>
  <si>
    <t>Sinkronisasi Perencanaan Pembangunan Pusat dan Daerah</t>
  </si>
  <si>
    <t>Jumlah Laporan Pelaksanaan Kegiatan Sinkronisasi</t>
  </si>
  <si>
    <t>Program Perencanaan Infrastruktur dan Kewilayahan</t>
  </si>
  <si>
    <t>70 Persentase;90 Persentase</t>
  </si>
  <si>
    <t>Perencanaan Sub Bidang Infrastruktur dan Pengembangan Wilayah I</t>
  </si>
  <si>
    <t>Jumlah Rekomendasi/Laporan hasil Koordinasi Perencanaan dan Evaluasi urusan PU dan Penataan Ruang, Pertanahan, Perumahan Rakyat dan Kawasan Permukiman serta pada penunjang urusan Perencanaan yang ditindaklanjuti.</t>
  </si>
  <si>
    <t>4 Rekomendasi/Laporan</t>
  </si>
  <si>
    <t>Perencanaan Sub Bidang Infrastruktur dan Pengembangan Wilayah II</t>
  </si>
  <si>
    <t>Jumlah Rekomendasi/laporan hasil koordinasi Perencanaan dan Evaluasi urusan Pemberdayaan Masyarakat dan Desa, Transmigrasi, Perhubungan, Komunikasi dan Informasi, Statistik serta Persandian yang ditindaklanjuti.</t>
  </si>
  <si>
    <t>Pengendalian dan Evaluasi Sub Bidang Infratruktur dan Pengembangan Wilayah I</t>
  </si>
  <si>
    <t>Pengendalian dan Evaluasi Sub Bidang Infratruktur dan Pengembangan Wilayah II</t>
  </si>
  <si>
    <t>Penyusunan Study Perencanaan Bidang Infrastruktur dan Kewilayahan</t>
  </si>
  <si>
    <t xml:space="preserve">Jumlah dokumen Perencanaan Bidang Infrastruktur dan Kewilayahan </t>
  </si>
  <si>
    <t>Program Perencanaan Perekonomian dan Sumber Daya Alam</t>
  </si>
  <si>
    <t>90 Persentase;70 Persentase</t>
  </si>
  <si>
    <t>Perencanaan Sub Bidang Perekonomian dan Sumber Daya Alam I</t>
  </si>
  <si>
    <t>Jumlah Rekomendasi/Laporan hasil Koordinasi Perencannaan dan Evaluasi urusan Perdagangan, Perindustrian, Koperasi, UKM, Penanaman Modal, Kebudayaan, Tenaga Kerja dan Pariwisata serta pada penunjang urusan Keuangan yang ditindaklanjuti</t>
  </si>
  <si>
    <t>Perencanaan Sub Bidang Perekonomian dan Sumber Daya Alam II</t>
  </si>
  <si>
    <t>Jumlah Rekomendasi/Laporan hasil Koordinasi Perecanaan dan Evaluasi urusan Lingkungan Hidup, Kehutanan, ESDM, Pangan, Pertanian, Kelautan dan Perikanan yang ditindaklanjuti</t>
  </si>
  <si>
    <t>Penyusunan Study Perencanaan Bidang Ekonomi dan SDA</t>
  </si>
  <si>
    <t>Pengendalian dan Evaluasi Sub Bidang Perekonomian dan Sumber Daya Alam I</t>
  </si>
  <si>
    <t>Pengendalian dan Evaluasi Sub Bidang Perekonomian dan Sumber Daya Alam II</t>
  </si>
  <si>
    <t>Program Perencanaan Sosial,Budaya dan Pemerintahan</t>
  </si>
  <si>
    <t>Perencanaan Sub Bidang Sosial, Budaya dan Pemerintahan I</t>
  </si>
  <si>
    <t>Perencanaan Sub Bidang Sosial, Budaya dan Pemerintahan II</t>
  </si>
  <si>
    <t>Jumlah rekomendasi/laporan hasil koordinasi perencanaan dan evaluasi urusan perpustakaan dan trantibbum linmas serta pada penunjang urusan pengawasan, kesekretariatan DPRD, kesekretariatan daerah, badan penghubung daerah, penelitian dan pengembangan kepegawaian dan pengembangan sumber daya manusia.</t>
  </si>
  <si>
    <t>Pengendalian dan Evaluasi Sub Bidang Perencanaan Sosial, Budaya dan Pemerintahan I</t>
  </si>
  <si>
    <t>Pengendalian dan Evaluasi Sub Bidang Perencanaan Sosial, Budaya dan Pemerintahan II</t>
  </si>
  <si>
    <t>Penyusunan Study Perencanaan Bidang Sosial, Budaya dan Pemerintahan</t>
  </si>
  <si>
    <t>Jumlah dokumen Perencanaan Bidang Sosial, Budaya dan Pemerintahan</t>
  </si>
  <si>
    <t>Penelitian dan Pengembangan</t>
  </si>
  <si>
    <t>Program Penelitian dan Pengembangan</t>
  </si>
  <si>
    <t xml:space="preserve"> Persentase hasil penelitian dan pengembangan yang digunakan sebagai bahan perumusan dan persentase hasil inovasi daerah yang dikembangkan</t>
  </si>
  <si>
    <t>80 Persentase</t>
  </si>
  <si>
    <t>Penelitian Prioritas Pembangunan Daerah</t>
  </si>
  <si>
    <t>6 penelitian</t>
  </si>
  <si>
    <t>Bidang Penelitian yang dilakukan
1. Pariwisata
2. Pertambangan
3. Lingkungan
4. Sosial Budaya dan Pemeriintahan
5. Perekonomian dan SDA
6. Infrastruktur Pengembangan Wilayah</t>
  </si>
  <si>
    <t>Penguatan Sistem Inovasi Daerah</t>
  </si>
  <si>
    <t>Jumlah inovasi daerah yang dikembangkan</t>
  </si>
  <si>
    <t>1, Pengembangan produk olahan lada
2. Penguatan klaster inovasi babel
3. Database inovasi
dengan indikator output diatas maka perlu penambahan alokasi dana sesuai dengan kebutuhan real.</t>
  </si>
  <si>
    <t>Penguatan Jaringan Kelitbangan</t>
  </si>
  <si>
    <t>1. Workshop Penguatan SDM Kelitbangan
2. Rakor Kelitbangan Se-Provinsi Babel
3. Majalah Kelitbangan</t>
  </si>
  <si>
    <t>Peningkatan Peran Dewan Riset Daerah Dalam Pembangunan</t>
  </si>
  <si>
    <t>Jumlah rekomendasi kebijakan pembangunan yang dirumuskan oleh DR</t>
  </si>
  <si>
    <t>20 Rekomendasi/Penelitian</t>
  </si>
  <si>
    <t>Penyusunan Laporan Capaian Kinerja dan Keuangan</t>
  </si>
  <si>
    <t>Penyebaraan data informasi bidang Energi dan sumber daya mineral (ESDM)</t>
  </si>
  <si>
    <t>Monitoring dan Evaluasi Program Kinerja SKPD</t>
  </si>
  <si>
    <t xml:space="preserve"> Peningkatan Fungsi Pelayanan Cabang Dinas Wilayah Belitung Timur</t>
  </si>
  <si>
    <t>Pendataan Aset SKPD</t>
  </si>
  <si>
    <t>Peningkatan Fungsi Pelayanan Cabang Dinas Wilayah Bangka</t>
  </si>
  <si>
    <t>Peningkatan Fungsi Pelayanan Cabang Dinas Wilayah Bangka Tengah dan Bangka Selatan</t>
  </si>
  <si>
    <t>Peningkatan Fungsi Pelayanan Cabang Dinas Wilayah Bangka Barat</t>
  </si>
  <si>
    <t xml:space="preserve">Peningkatan Fungsi Pelayanan Cabang Dinas Wilayah Belitung </t>
  </si>
  <si>
    <t>Energi dan Sumber Daya Mineral</t>
  </si>
  <si>
    <t>Program Pengembangan  Pertambangan Mineral Logam</t>
  </si>
  <si>
    <t>20 Perusahaan</t>
  </si>
  <si>
    <t>Optimalisasi Penerimaan Negara Bukan Pajak (PNBP) Sumber Daya Alam (SDA) Mineral dan Batubara</t>
  </si>
  <si>
    <t>80 Milyar</t>
  </si>
  <si>
    <t>Pembinaan Pengembangan dan Pemerdayaan Masyarakat Sekitar (Community Developmen and Carporate Social Responsibilty / CD-CSR)</t>
  </si>
  <si>
    <t xml:space="preserve">Pembinaan dan Pengawasan Kegiatan Usaha Pertambangan Mineral Logam </t>
  </si>
  <si>
    <t xml:space="preserve">Verifikasi , Evaluasi terhadap dokumen Rencana Reklamasi (RR) </t>
  </si>
  <si>
    <t>Program Pengembangan Pertambangan Mineral Bukan Logam dan Batuan</t>
  </si>
  <si>
    <t>Pembinaan dan Pengawasan Kegiatan Usaha Pertambangan Bukan Logam dan Batuan</t>
  </si>
  <si>
    <t>110 Perusahaan</t>
  </si>
  <si>
    <t>Program Peningkatan Pengelolaan Geologi dan Air Tanah</t>
  </si>
  <si>
    <t>Penyelidikan Kebumian di Provinsi Kepulauan Bangka Belitung</t>
  </si>
  <si>
    <t>Pembinaan Supervisi Pengelolaan Air Tanah di Provinsi Kepulauan Bangka Belitung</t>
  </si>
  <si>
    <t>Program Pengembangan Sumber Daya Energi</t>
  </si>
  <si>
    <t>Pembangunan Penerangan Jalan Umum (PJU) dan Sarana Umum menggunakan Energi Baru Terbarukan (EBT) di Provinsi Kepulauan Bangka Belitung</t>
  </si>
  <si>
    <t>Jumah Pengadaan dan Pemasangan Penerangan Jalan Umum (PJU) dan Sarana Umum Menggunakan Energi Baru Terbarukan (EBT)</t>
  </si>
  <si>
    <t>Pembinaan dan Pengawasan di Bidang Ketenagalistrikan di Provinsi Kepulauan Bangka Belitung</t>
  </si>
  <si>
    <t>Pemeliharaan Penerangan Jalan umum Tenaga Surya (PJUTS) dan PLTS di Provinsi Kepulauan Bangka Belitung</t>
  </si>
  <si>
    <t>Kegiatan Pelayanan Administrasi Perkantoran</t>
  </si>
  <si>
    <t>Kegiatan Peningkatan Sarana dan Prasarana Aparatur</t>
  </si>
  <si>
    <t>Kegiatan Peningkatan Kapasitas Sumber Daya Aparatur</t>
  </si>
  <si>
    <t>Kegiatan Penyusunan Laporan Kinerja dan Keuangan Perangkat Daerah</t>
  </si>
  <si>
    <t>Kegiatan Penyusunan Dokumen Perencanaan Perangkat Daerah</t>
  </si>
  <si>
    <t>Perpustakaan</t>
  </si>
  <si>
    <t>Program Pengembangan Bahan Pustaka dan Layanan Perpustakaan</t>
  </si>
  <si>
    <t>Penyusunan Bibliografi Induk Daerah dan Katalog Induk Daerah</t>
  </si>
  <si>
    <t>Pengumpulan Koleksi Hasil Terbitan Daerah</t>
  </si>
  <si>
    <t xml:space="preserve">Kegiatan Pelayanan Perpustakaan Keliling </t>
  </si>
  <si>
    <t>Publikasi dan Sosialisasi Minat Dan Budaya Baca</t>
  </si>
  <si>
    <t>Kegiatan Pengembangan Minat dan Budaya Baca</t>
  </si>
  <si>
    <t>Jumlah peserta lomba menulis puisi untuk anak SD, lomba bercerita bahasa daerah, lomba menulis anak untuk anak SMP dan SMA dan lomba penulisan cerita rakyat daerah</t>
  </si>
  <si>
    <t>program Pengembangan Sumber Daya Perpustakaan</t>
  </si>
  <si>
    <t>Lomba Pustakawan Terbaik Tingkat Provinsi</t>
  </si>
  <si>
    <t>16 Buku</t>
  </si>
  <si>
    <t>4 Perpustakaan</t>
  </si>
  <si>
    <t>Kearsipan</t>
  </si>
  <si>
    <t>Program Peningkatan Pembinaan dan Pengawasan Kearsipan</t>
  </si>
  <si>
    <t>Peningkatan kapasitas SDM Kearsipan</t>
  </si>
  <si>
    <t>Arsip Masuk Desa</t>
  </si>
  <si>
    <t>Lomba kearsipan di provinsi kepulauan bangka belitung</t>
  </si>
  <si>
    <t>Pengawasan kearsipan di pemerintah prov kep babel</t>
  </si>
  <si>
    <t>Program Peningkatan Pengelolaan dan Pelestarian Arsip</t>
  </si>
  <si>
    <t>Pemeliharaan rutin/berkala arsip daerah</t>
  </si>
  <si>
    <t>200 arsip</t>
  </si>
  <si>
    <t>Pengelolaan dan pendataan arsip vital di Kabupaten/kota Provinsi kep. Bangka Belitung</t>
  </si>
  <si>
    <t>Pendampingan pengelolaan arsip dinamis di Kab/Kota</t>
  </si>
  <si>
    <t>Pameran arsip statis Pemerintah Provinsi Kepulauan Bangka Belitung</t>
  </si>
  <si>
    <t>100 %;4 Nilai</t>
  </si>
  <si>
    <t>53 orang</t>
  </si>
  <si>
    <t>Statistik</t>
  </si>
  <si>
    <t>Program Peningkatan Pemberdayaan TIK, Statistik dan Persandian</t>
  </si>
  <si>
    <t xml:space="preserve"> Rasio Ketersediaan informasi sektoral prioritas pertahun</t>
  </si>
  <si>
    <t>Jumlah layanan sistem informasi basis data spatial Prov Bangka Belitung dengan format dashboard</t>
  </si>
  <si>
    <t>1 aplikasi</t>
  </si>
  <si>
    <t>Jumlah ketersediaan data informasi statistik daerah yang telah diinventarisasi dan diolah</t>
  </si>
  <si>
    <t xml:space="preserve">8 kelompok parameter </t>
  </si>
  <si>
    <t>Pengembangan Satu Data/ One Data</t>
  </si>
  <si>
    <t>Komunikasi dan Informatika</t>
  </si>
  <si>
    <t>Program Pengembangan Informasi dan Komunikasi Publik</t>
  </si>
  <si>
    <t xml:space="preserve"> Persentase pemenuhan jaringan informasi di pulau terpencil; -	Rasio intensitas informasi berkaitan dengan pemasaran pariwisata periode satu tahun; -	Persentase jumlah sektor yang ada dengan informasi/ berita tiap sector yang dipublikasikan; Rasio informasi tentang pelayanan kesehatan dengan periode satu tahun; Persentase kesesuaian antara kuantitas berita dengan  informasi yang dipublikasi</t>
  </si>
  <si>
    <t xml:space="preserve">0 ;5 Jenis;13 Jenis;0 ;0 </t>
  </si>
  <si>
    <t>Pengelolaan Saluran Komunikasi Pemerintah Daerah dan Non Pemerintah Daerah</t>
  </si>
  <si>
    <t>Jumlah saluran komunikasi yang dikelola</t>
  </si>
  <si>
    <t>Pengelolaan Kemitraan</t>
  </si>
  <si>
    <t>Pengelolaan Aspirasi Publik Lingkup Pemerintah Daerah</t>
  </si>
  <si>
    <t>Program Peningkatan Penyelenggaraan Pemerintah Berbasis Teknolgi Informasi</t>
  </si>
  <si>
    <t xml:space="preserve"> Rasio luas wilayah desa dengan luas cakupan pelayanan jaringan internet; Persentase SMA/SMK yang telah berbasis IT; Persentase insiden atau penyimpangan keamanan sistem informasi; -	Persentase peningkatan pemberdayaan teknologi informasi dan komunikasi untuk birokrasi</t>
  </si>
  <si>
    <t xml:space="preserve">5 Jaringan;1 Ada;0 ;0 </t>
  </si>
  <si>
    <t>Pengembangan dan Pengelolaan Infrastruktur dan Teknologi</t>
  </si>
  <si>
    <t>Penguatan Jaringan Komunikasi Data Pemerintah</t>
  </si>
  <si>
    <t>Pengawasan dan Pengendalian Keamanan Sistem Informasi</t>
  </si>
  <si>
    <t>Jumlah insiden atau penyimpangan keamanan sistem informasi</t>
  </si>
  <si>
    <t>0 insiden</t>
  </si>
  <si>
    <t>Perumusan Kebijakan Teknis dan SDM Keamanan Informasi</t>
  </si>
  <si>
    <t>2 kebijakan</t>
  </si>
  <si>
    <t xml:space="preserve"> Persentase peningkatan permberdayaan Teknologi Informasi dan komunikasi untuk birokrasi</t>
  </si>
  <si>
    <t xml:space="preserve">6 </t>
  </si>
  <si>
    <t>Pemberdayaan Teknologi Informasi dan Komunikasi</t>
  </si>
  <si>
    <t>Persandian</t>
  </si>
  <si>
    <t xml:space="preserve"> Rasio kualitas layanan persandian yang dimanfaatkan untuk pengamanan informasi berklasifikasi dan strategis milik Pemerintah daerah di lingkungan Pemprov Babel</t>
  </si>
  <si>
    <t>Pengelolaan dan Pengembangan Sumber Daya Persandian</t>
  </si>
  <si>
    <t>Program Peningkatan Pembinaan Kelembagaan dan Pengawasan  Koperasi</t>
  </si>
  <si>
    <t xml:space="preserve"> persentase  pertumbuhan koperasi aktif; persentase pertumbuhan kelembagaan koperasi ; persentase peningkatan koperasi berkualitas</t>
  </si>
  <si>
    <t>15,5 %;12,7 %;6,6 %</t>
  </si>
  <si>
    <t>Peningkatan Kelembagaan dan Perizinan Koperasi</t>
  </si>
  <si>
    <t>Peningkatan Partisipasi Keanggotaan dan Penerapan Peraturan Perkoperasian</t>
  </si>
  <si>
    <t>35 ART dan Persus</t>
  </si>
  <si>
    <t>Pengawasan, Pemeriksaan dan Penilaian Kesehatan Koperasi</t>
  </si>
  <si>
    <t>3 Koperasi</t>
  </si>
  <si>
    <t>Program Peningkatan Pemberdayaan dan Pengembangan Koperasi</t>
  </si>
  <si>
    <t xml:space="preserve"> persentase peningkatan volume usaha koperasi; persentase peningkatan investasi koperasi sektor kelautan dan perikanan; persentase peningkatan investasi koperasi sektor pariwisata</t>
  </si>
  <si>
    <t>11 %;4 %;7 %</t>
  </si>
  <si>
    <t>Pengembangan, Penguatan dan Perlindungan Koperasi</t>
  </si>
  <si>
    <t>Peningkatan Kualitas SDM Koperasi</t>
  </si>
  <si>
    <t>Program Peningkatan Pemberdayaan Usaha Kecil</t>
  </si>
  <si>
    <t xml:space="preserve"> persentase pertumbuhan volume usaha pelaku usaha kecil; persentase pertumbuhan pelaku usaha kecil; persentase pertumbuhan produk usaha kecil yang dikembangkan; pertumbuhan produk usaha kecil yang tersertifikasi</t>
  </si>
  <si>
    <t>Pendampingan dan Promosi Usaha Kecil</t>
  </si>
  <si>
    <t>Pengembangan, Penguatan dan Perlindungan Usaha Kecil</t>
  </si>
  <si>
    <t>Peningkatan kualitas kewirausahaan</t>
  </si>
  <si>
    <t>Program Peningkatan Pelayanan Teknis Latihan Perkoperasian, Usaha Mikro, Kecil dan Menengah</t>
  </si>
  <si>
    <t xml:space="preserve"> persentase SDM koperasi terlatih ; persentase SDM Usaha Kecil terlatih</t>
  </si>
  <si>
    <t>10,32 %;1,12 %</t>
  </si>
  <si>
    <t>Peningkatan fungsi pelayanan pemerintah pada pelatihan koperasi dan UMKM</t>
  </si>
  <si>
    <t>Penyelenggaraan Pelatihan Perkoperasian dan UKM</t>
  </si>
  <si>
    <t>Program Peningkatan Pusat Layanan Usaha Terpadu KUMKM</t>
  </si>
  <si>
    <t xml:space="preserve"> Survey Kepuasaan Masyarakat Terhadap Pelayanaan Publik Pusat Layanaan Usaha Terpadu PLUT KUMKM; Pertumbuhan produk parekraf</t>
  </si>
  <si>
    <t>0 %;10 %</t>
  </si>
  <si>
    <t>Peningkatan Layanan Usaha Terpadu</t>
  </si>
  <si>
    <t>21 produk</t>
  </si>
  <si>
    <t>100 persen;100 persen</t>
  </si>
  <si>
    <t>Jumlah Aparatur Perangkat Daerah yang terlayani</t>
  </si>
  <si>
    <t>160 orang</t>
  </si>
  <si>
    <t>KAK dan RKA Belum Lengkap</t>
  </si>
  <si>
    <t xml:space="preserve">2 Laporan </t>
  </si>
  <si>
    <t xml:space="preserve">5 Laporan </t>
  </si>
  <si>
    <t>Pekerjaan Umum dan Penataan Ruang</t>
  </si>
  <si>
    <t>Pembangunan infrastruktur dan konektivitas mendukung pengembangan potensi daerah</t>
  </si>
  <si>
    <t>Program Pengembangan Sumber Daya Air</t>
  </si>
  <si>
    <t>3 hektar;250 meter;3.000 meter;60 hektar</t>
  </si>
  <si>
    <t>Perlu dilakukan revisi tolak ukur capaian program dan target kinerja sesuai Renstra PD, dan Pengurangan pagu karena keterbatasan anggaran</t>
  </si>
  <si>
    <t xml:space="preserve">1 Dokumen </t>
  </si>
  <si>
    <t>1 ha</t>
  </si>
  <si>
    <t xml:space="preserve">perlu dilakukan revisi tolak ukur capaian program dan target kinerja sesuai renstra PD. dan pengurangan pagu karena keterbatasan anggaran </t>
  </si>
  <si>
    <t>Pembangunan turap / talud / bronjong</t>
  </si>
  <si>
    <t>Bangka, Belitung Timur</t>
  </si>
  <si>
    <t>800 Meter</t>
  </si>
  <si>
    <t>Peningkatan, pembersihan dan pengerukan sungai/kali</t>
  </si>
  <si>
    <t>Belitung Timur, Bangka, Belitung</t>
  </si>
  <si>
    <t>43.000 meter</t>
  </si>
  <si>
    <t>Pembersihan /rehabilitasi/normalisasi/sungai/kali</t>
  </si>
  <si>
    <t>7.500 meter</t>
  </si>
  <si>
    <t xml:space="preserve">Pemberdayaan Petani Pemakai Air </t>
  </si>
  <si>
    <t>Bangka, Bangka Barat, Bangka Selatan</t>
  </si>
  <si>
    <t>4 Kelompok Gapoktan</t>
  </si>
  <si>
    <t>Peningkatan Capaian Kinerja Realisasi Bidang Sumber Daya Air</t>
  </si>
  <si>
    <t>Program  Penataan Ruang dan Pertanahan</t>
  </si>
  <si>
    <t>55 persen;67 persen;85 persen;100 persen</t>
  </si>
  <si>
    <t>Survey pelanggaran Pemanfaatan Ruang dalam RTRW Prov.Kep.Bangka Belitung</t>
  </si>
  <si>
    <t>350 unit</t>
  </si>
  <si>
    <t xml:space="preserve">KAK dalam Proses, RKA Sudah, perlu dilakukan revisi tolak ukur capaian program dan target kinerja sesuai renstra PD. belum ada lokasi detail penempatan papan informasi pelanggaran tata ruang </t>
  </si>
  <si>
    <t>KAK dalam Proses, RKA sudah, perlu dilakukan revisi tolak ukur capaian program dan target kinerja sesuai renstra PD.</t>
  </si>
  <si>
    <t xml:space="preserve">2 Dokumen </t>
  </si>
  <si>
    <t>pada saat pembahasan bappeda menyarankan untuk kegiatan ini di dropkarena merupakan kewenangan biro hukum. menurut perwakilan bidang tata ruang perlu adanya kegiatan ini sebagai pendampingan dari dinas teknis dalam pengajuan legislasi PK RTRW Provinsi.</t>
  </si>
  <si>
    <t>0 Km</t>
  </si>
  <si>
    <t xml:space="preserve">menurut Bappeda kegiatan ini merupakan kewenangan DPPKAD disarankan untuk ditinjau kembali </t>
  </si>
  <si>
    <t xml:space="preserve">Koordinasi Penyelenggaraan Tata Ruang </t>
  </si>
  <si>
    <t xml:space="preserve">KAK dalam Proses, RKA sudah, perlu dilakukan revisi tolak ukur capaian program dan target kinerja sesuai Renstra PD. </t>
  </si>
  <si>
    <t>Program Pembinaan Jasa Konstruksi</t>
  </si>
  <si>
    <t xml:space="preserve"> Tingkat Pengendalian Pelaksanaan Konstruksi</t>
  </si>
  <si>
    <t>20 persen</t>
  </si>
  <si>
    <t>Penyusunan data base konstruksi tahun 2018 yang terkena rasionalisasi anggaran. akan dilaksanakan pada tahun 2019. kegiatan ini di drop.</t>
  </si>
  <si>
    <t xml:space="preserve">Penyelenggaraan Pelatihan Tenaga Ahli Konstruksi </t>
  </si>
  <si>
    <t>merevisi indikator target kinerja output berdasarkan jenis rinci subkegiatan. RKA ada, KAK ada nilai pagu disesuaikan dengan eplanning</t>
  </si>
  <si>
    <t xml:space="preserve">3 lembaga </t>
  </si>
  <si>
    <t>Meningkatnya konektivitas antar wilayah</t>
  </si>
  <si>
    <t>Program Kebinamargaan</t>
  </si>
  <si>
    <t>92,8 persen</t>
  </si>
  <si>
    <t>3.119,37 meter</t>
  </si>
  <si>
    <t xml:space="preserve">KAK ada, RKA ada </t>
  </si>
  <si>
    <t>Inspeksi Kondisi Jembatan</t>
  </si>
  <si>
    <t>7,4 KM</t>
  </si>
  <si>
    <t>KAK ada, RKA ada</t>
  </si>
  <si>
    <t>2 unit</t>
  </si>
  <si>
    <t>Rehabilitasi/Pemeliharaan alat-alat ukur dan bahan labolatorium kebinamargaan</t>
  </si>
  <si>
    <t>825,19 Km</t>
  </si>
  <si>
    <t xml:space="preserve">Perencanaan Pembangunan Jalan </t>
  </si>
  <si>
    <t>Provinsi, Bangka, Bangka Tengah, Belitung, Belitung Timur, Pangkal Pinang</t>
  </si>
  <si>
    <t xml:space="preserve">4 Dokumen </t>
  </si>
  <si>
    <t xml:space="preserve">Pembangunan Jalan </t>
  </si>
  <si>
    <t>Panjang Jalan yang terbangun</t>
  </si>
  <si>
    <t>terjadi penambahan ruas dan panjang efektif jalan dari 11,35 km menjadi 18,4 km yang menyebabkan perubahan biaya dari 51.675.383.878 pada pengisian eplanning menjadi 80.110.090.000 pada desk pembahasan.</t>
  </si>
  <si>
    <t>35 km</t>
  </si>
  <si>
    <t xml:space="preserve">Pembangunan Jembatan </t>
  </si>
  <si>
    <t>10 unit</t>
  </si>
  <si>
    <t>Inspeksi Kondisi Jalan</t>
  </si>
  <si>
    <t>Program Pengawasan dan Peralatan PUPR</t>
  </si>
  <si>
    <t xml:space="preserve"> Tingkat Pendapatan Peralatan Workshop untuk Daerah</t>
  </si>
  <si>
    <t>80 persen</t>
  </si>
  <si>
    <t>0 unit</t>
  </si>
  <si>
    <t>Peningkatan Fungsi UPTD Pengawasan dan Peralatan</t>
  </si>
  <si>
    <t>Rehabilitasi/Pemeliharaan Alat-alat Berat</t>
  </si>
  <si>
    <t>Monitoring dan evaluasi peralatan workshop</t>
  </si>
  <si>
    <t>3 Nilai;3 NILAI;100 %</t>
  </si>
  <si>
    <t>memasukkan indikator capaian dan tolak ukur program</t>
  </si>
  <si>
    <t>17 orang</t>
  </si>
  <si>
    <t>Pemberdayaan Masyarakat dan Desa</t>
  </si>
  <si>
    <t>Program Pengembangan Pendayagunaan Sumber Daya Alam, Teknologi Tepat Guna dan Pelatihan Masyarakat</t>
  </si>
  <si>
    <t>Pengembangan Teknologi Tepat Guna</t>
  </si>
  <si>
    <t xml:space="preserve">Pelatihan dan Pemberdayaan Masyarakat </t>
  </si>
  <si>
    <t>Program Pembangunan Kawasan Perdesaan</t>
  </si>
  <si>
    <t>3 Nilai;3 Nilai</t>
  </si>
  <si>
    <t>Pembangunan Kawasan Perdesaan</t>
  </si>
  <si>
    <t>jumlah dokumen</t>
  </si>
  <si>
    <t>2 Rancangan</t>
  </si>
  <si>
    <t>jumlah kerjasama</t>
  </si>
  <si>
    <t>2 kerjasama</t>
  </si>
  <si>
    <t>Program Pembinaan Pemerintah Desa</t>
  </si>
  <si>
    <t xml:space="preserve"> Persentase  aparatur desa dan lembaga kemansyarakatan  yang terbina; Persentase Akuntabilitas Pengelolaan Keuangan dan Asset Desa yang baik; Persentase desa yang menyusun PERDES (RPJMDES, RKPDES, APBDES tepat waktu)</t>
  </si>
  <si>
    <t>3 Nilai;3 Nilai;3 NILAI</t>
  </si>
  <si>
    <t xml:space="preserve"> Pembinaan, Monitoring dan Evaluasi Bantuan Keuangan kepada Pemerintah Desa/Kelurahan</t>
  </si>
  <si>
    <t>Bangka, Bangka Barat, Bangka Selatan, Bangka Tengah, Belitung, Belitung Timur</t>
  </si>
  <si>
    <t xml:space="preserve">Jumlah Desa yang dimonitoring Bantuan Keuangannya </t>
  </si>
  <si>
    <t>309 desa</t>
  </si>
  <si>
    <t>Peningkatan Kapasitas Perangkat Desa</t>
  </si>
  <si>
    <t>Jumlah BPD yang dibina</t>
  </si>
  <si>
    <t>40 orang</t>
  </si>
  <si>
    <t>RKA dan KAK sub kegiatan belum digabung</t>
  </si>
  <si>
    <t>Penataan Kewenangan Desa</t>
  </si>
  <si>
    <t>Jumlah Desa dan Kelurahan yang Evaluasi Perkembangannya</t>
  </si>
  <si>
    <t>12 Desa/kel</t>
  </si>
  <si>
    <t>Peningkatan Kapasitas Bendahara Desa melalui Siskeudes</t>
  </si>
  <si>
    <t>Jumlah Bendahara Desa yang dibina</t>
  </si>
  <si>
    <t>42 Aparatur Desa, Kabupaten dan Provinsi</t>
  </si>
  <si>
    <t>merubah indikator capaian program, tolak ukur, keluaran, masukan sesuai renstra</t>
  </si>
  <si>
    <t>Program Peningkatan Pembangunan Desa dan Pemberdayaan Masyarakat</t>
  </si>
  <si>
    <t>Pendampingan Kelembagaan Desa</t>
  </si>
  <si>
    <t>10 Lembaga Adat</t>
  </si>
  <si>
    <t>indikator capaian kinerja, keluaran, hasil, disesuaikan dengan renstra</t>
  </si>
  <si>
    <t>30 BUMDes</t>
  </si>
  <si>
    <t>10 Lembaga</t>
  </si>
  <si>
    <t>Pemberdayaan Masyarakat</t>
  </si>
  <si>
    <t>Capacity Building Usaha Ekonomi Masyarakat dalam Sistem Manajemen Integrasi BUMDesa</t>
  </si>
  <si>
    <t>Julmlah Laporan</t>
  </si>
  <si>
    <t xml:space="preserve">Julmlah Peserta </t>
  </si>
  <si>
    <t xml:space="preserve">Jumlah Rakor </t>
  </si>
  <si>
    <t>1 Rakor</t>
  </si>
  <si>
    <t>Pelayanan administrasi perkantoran</t>
  </si>
  <si>
    <t>Biaya listrik, telpon, internet, pemeliharaan kantor baru dan pemeliharaan rumah dinas belum dimasukkan karena pindah kantor baru</t>
  </si>
  <si>
    <t>ada perbedaan antara pagu RKA dan pagu pada Renja (menggunakan pagu RKA yang sudah rinci)</t>
  </si>
  <si>
    <t>perbedaan pagu RKA dengan pagu Renja (menggunakan Pagu RKA yang sudah rinci)</t>
  </si>
  <si>
    <t>Terkendalinya Laju Pertumbuhan Penduduk</t>
  </si>
  <si>
    <t>Program Pengadministrasian Kependudukan dan Catatan Sipil</t>
  </si>
  <si>
    <t xml:space="preserve"> Jumlah penyediaan data base kependudukan tingkat provnsi yang akurat untuk memenuhi semua kepentingan dalam pelayanan publik perencanaan pembangunanalokasi anggaranpembangunan demokrasi serta penegakkan hukum dan pencegahan kriminal; Jumlah pemanfaatan NIK Data base kependudukan dan KTP_el oleh OPD Provinsi; Jumlah pelayanan kependudukan dan pencatatan sipil disemua kabupaten/kota</t>
  </si>
  <si>
    <t>7 Jumlah;5 Jumlah;7 jumlah</t>
  </si>
  <si>
    <t>Pengembangan bank data kependudukan</t>
  </si>
  <si>
    <t>1 Aplikasi</t>
  </si>
  <si>
    <t xml:space="preserve">Rapat teknis penyelenggaraan administrasi kependudukan tingkat provinsi </t>
  </si>
  <si>
    <t>perjalanan dinas dalam daerah dan luar daerah untuk dapat dijelaskan</t>
  </si>
  <si>
    <t>Evaluasi penyelenggaraan kependudukan dan pencatatan sipil se- provinsi kepulauan bangka belitung</t>
  </si>
  <si>
    <t>besaran honor tim kegiatan untuk dicek kembali</t>
  </si>
  <si>
    <t>Kegiatan baru belum ada di Renstra</t>
  </si>
  <si>
    <t>Jumlah peserta</t>
  </si>
  <si>
    <t>Program Peningkatan Kualitas Hidup Perempuan</t>
  </si>
  <si>
    <t>100 %;30 %;100 %</t>
  </si>
  <si>
    <t>Pembinaan Organisasi Perempuan</t>
  </si>
  <si>
    <t>RKA disesuaikan</t>
  </si>
  <si>
    <t>Peningkatan nilai nilai kejuangan perempuan indonesia</t>
  </si>
  <si>
    <t>Penguatan kapasitas Pelaksanaan Pengarusutamaan Gender (PUG) dan PPRG</t>
  </si>
  <si>
    <t>SPPD dalam dan luar daerah disesuaikan</t>
  </si>
  <si>
    <t>Pembinaan dan Monev Pelaksanaan Program Industri Rumahan perempuan di Kab/Kota</t>
  </si>
  <si>
    <t>Advokasi dan KIE Pengarusutamaan Gender dan Peningkatan Kualitas Hidup Perempuan</t>
  </si>
  <si>
    <t>Pagu RKA yang disesuaikan</t>
  </si>
  <si>
    <t>Pemetaan Industri Rumahan di Kab/Kota</t>
  </si>
  <si>
    <t>sesuaikan indikator kegiatan di RKA</t>
  </si>
  <si>
    <t>Program Peningkatan Perlindungan Perempuan dan Anak</t>
  </si>
  <si>
    <t xml:space="preserve"> Rasio Perempuan Korban Kekerasan per 100.000 penduduk usia 18 Tahun keatas di tingkat daerah provinsi ; Rasio Anak yang memerlukan perlindungan khusus per 100.000 anak usia 0-18 Tahun tingkat daerah Provinsi ; Persentase Kab/Kota Layak Anak</t>
  </si>
  <si>
    <t>0 Persen;0 Persen;0 Persen</t>
  </si>
  <si>
    <t xml:space="preserve">Penguatan pembinaan dan Pelayanan Korban Kekerasan </t>
  </si>
  <si>
    <t>Partisipasi Anak dalam pembangunan (Forum Anak)</t>
  </si>
  <si>
    <t>TOT bagi aktifis PATBM tk kab/kota</t>
  </si>
  <si>
    <t>Peningkatan Fungsi Komisi Perlindungan Anak Daerah (KPAD) Provinsi Kepulauan Bangka Belitung</t>
  </si>
  <si>
    <t>7 orang</t>
  </si>
  <si>
    <t>Advokasi dan pembinaan KIE kebijakan Forum Anak kab/Kota</t>
  </si>
  <si>
    <t>26 orang</t>
  </si>
  <si>
    <t xml:space="preserve">Peningkatan Peran Serta Anak dalam Pembangunan </t>
  </si>
  <si>
    <t>Rapat Koordinasi Provinsi Layak Anak (Provila)</t>
  </si>
  <si>
    <t>Jumlah peserta rakor</t>
  </si>
  <si>
    <t>60 orang</t>
  </si>
  <si>
    <t>sppd disesuaikan</t>
  </si>
  <si>
    <t>Program Peningkatan Pengendalian Penduduk dan Keluarga Berencana</t>
  </si>
  <si>
    <t xml:space="preserve"> Persentase PUS yang menggunakan KB MKJP; Persentase keluarga Pra sejahtera dan Keluarga Pra sejahtera I</t>
  </si>
  <si>
    <t>Pembinaan peningkatan peran perempuan dalam kehidupan keluarga</t>
  </si>
  <si>
    <t>3 pemenang</t>
  </si>
  <si>
    <t>Sppd dalam dan luar daerah di sesuaikan</t>
  </si>
  <si>
    <t>Advokasi dan KIE program KKBPK</t>
  </si>
  <si>
    <t>Penguatan Komitmen Peningkatan Kinerja Lini Lapangan</t>
  </si>
  <si>
    <t>Pembinaan dan Penguatan Kampung KB</t>
  </si>
  <si>
    <t>sppd sesuaikan</t>
  </si>
  <si>
    <t>Pelatihan konselor dan pendidik sebaya</t>
  </si>
  <si>
    <t>Peningkatan Pelayanan Kantor UPTD PTSP</t>
  </si>
  <si>
    <t>Program Peningkatan Perencanaan dan Pengembangan Iklim Penanaman Modal</t>
  </si>
  <si>
    <t>Studi Kelayakan Potensi Investasi</t>
  </si>
  <si>
    <t>1 Kajian</t>
  </si>
  <si>
    <t>Pemutakhiran Data Sistem Informasi Potensi Investasi Daerah (SIPID)</t>
  </si>
  <si>
    <t>Pelaksanaan matchmaking daerah</t>
  </si>
  <si>
    <t>Workshop Pengembangan usaha daerah</t>
  </si>
  <si>
    <t>Rapat koordinasi perencanaan dan pelaksanaan penanaman modal daerah (RKPPMD)</t>
  </si>
  <si>
    <t>Forum komunikasi pemberdayaan usaha daerah</t>
  </si>
  <si>
    <t>Jumlah peserta forum komunikasi</t>
  </si>
  <si>
    <t>Program Peningkatan Promosi Penanaman Modal</t>
  </si>
  <si>
    <t>Penyelenggaraan Pameran Investasi</t>
  </si>
  <si>
    <t>Pembuatan Bahan Promosi</t>
  </si>
  <si>
    <t>Program Peningkatan Pengendalian Pelaksanaan Penanaman  Modal dan Sistem Informasi</t>
  </si>
  <si>
    <t>Workshop laporan kegiatan penanaman modal (LKPM) Online</t>
  </si>
  <si>
    <t>Pemantauan pelaksanaan ketentuan penanaman modal</t>
  </si>
  <si>
    <t>Penyusunan Dokumen Laporan Kegiatan Penanaman Modal</t>
  </si>
  <si>
    <t>Program Peningkatan Pelayanan Perizinan Terpadu</t>
  </si>
  <si>
    <t>Rakor Forum PTSP se-Provinsi kepulauan bangka Belitung</t>
  </si>
  <si>
    <t>3 kali</t>
  </si>
  <si>
    <t>Peningkatan Pelayanan Perizinan Terpadu Satu Pintu Provinsi Kepulauan Bangka Belitung</t>
  </si>
  <si>
    <t xml:space="preserve"> Predikat (Nilai) SAKIP Perangkat Daerah; Tingkat kepuasan Aparatur Perangkat Daerah terhadap pelayanan Kesekretariatan; Tingkat kepuasan Masyarakat terhadap pelayanan bidang Perhubungan</t>
  </si>
  <si>
    <t>4 Nilai;100 %;80 %</t>
  </si>
  <si>
    <t>Presentase aparatur perangkat daerah yangmemanfaatkan fasilitas sarana dan prasarana aparatur</t>
  </si>
  <si>
    <t>Pengelolaan dan Pengembangan Website Dinas Perhubungan</t>
  </si>
  <si>
    <t xml:space="preserve">Jumlah Aparatur Perangkat Daerah yang meningkat kapasitasnya </t>
  </si>
  <si>
    <t>Pengumpulan Data Dan Monitoring Pelayananan Jasa Perhubungan</t>
  </si>
  <si>
    <t>Jumlah dokumen perencanaan tahunan Perangkat daerah dengan tingkat konsistensinya terhadap perencanaan jangka menengah Perangkat daerah diatas 85 %</t>
  </si>
  <si>
    <t xml:space="preserve">Penyusunan Pelaporan Capaian Kinerja dan Keuangan </t>
  </si>
  <si>
    <t>Survey Kepuasan Masyarakat terhadap pelayanan di bidang perhubungan</t>
  </si>
  <si>
    <t>Perhubungan</t>
  </si>
  <si>
    <t>Program Pengembangan dan Pembangunan Perhubungan Darat</t>
  </si>
  <si>
    <t xml:space="preserve"> Prosentase pemenuhan Sarana dan Prasarana pendukung Perhubungan Darat menuju Kawasan Strategis Ekonomi Khusus Tanjung Berikat; Persentase pemenuhan sarana parasarana penunjang  Jalan Kawasan Peruntukan Pariwisata Tanjung gunung dan  kawasan lintas timur Pulau Bangka; Persentase pemenuhan Sarana dan Prasarana Perhubungan darat dalam menunjang Daerah Tujuan Wisata; Persentase pemenuhan sarana parasarana penunjang  perhubungan darat di Kawasan Pariwisata Museum Nasional Maritim Beltung; Persentase pemenuhan sarana parasarana perhubungan di Kawasan Strategis Tanjung Kalian; Persentase pemenuhan sarana parasarana penunjang  Jalan Kawasan Peruntukan Pariwisata Tanjung gunung dan  kawasan lintas timur Pulau Bangka; Persentase pemenuhan sarana parasarana penunjang  perhubungan darat di Kawasan Pariwisata Gunung Menumbing; Persentase pemenuhan sarana parasarana penunjang  Jalan di dan menuju Kawasan Ekonomi Khusus (KEK) Pariwisata Tanjung Kelayang; Persentase pemenuhan sarana parasarana penunjang  perhubungan darat di Kawasan Ekonomi Khusus Tanjung Kelayang; Persentase pemenuhan sarana parasarana penunjang  perhubungan darat di Kawasan Kota Tua Muntok; Persentase pemenuhan sarana parasarana penunjang  perhubungan darat di kawasan pariwisata gunung Permisan Simpang Rimba; Persentase desa yang terlayani oleh angkutan perintis lintas kabupaten dalam provinsi; Rasio Jumlah Bus sekolah dengan Jumlah Murid; Persentase penurunan korban meninggal akibat kecelakaan lalu lintas; Prosentase Penurunan Emisi dari Sektor Transportasi</t>
  </si>
  <si>
    <t>0 %;50 %;30 %;15 %;16 %;10 %;5 %;10 %;20 %;20 %;10 %;20 %;7 %;3,72 %;9 %</t>
  </si>
  <si>
    <t>Penilaian Penghargaaan Wahana Tata Nugraha Tingkat Provinsi</t>
  </si>
  <si>
    <t>Jumlah kabupaten/ Kota yang mendapatkan penghargaan wahana tata nugraha</t>
  </si>
  <si>
    <t>5 Kabupaten Kota</t>
  </si>
  <si>
    <t>Pengadaan dan Pemasangan Lampu Penerangan Jalan Umum (LPJU)</t>
  </si>
  <si>
    <t>Jumlah Unit Pengadaan dan Pemasangan Lampu Penerangan Jalan Umum (LPJU)</t>
  </si>
  <si>
    <t>150 unit</t>
  </si>
  <si>
    <t>Pemeliharaan Alat Keselamatan Transportasi</t>
  </si>
  <si>
    <t xml:space="preserve">Pengadaan dan Pemasangan Perlengkapan Jalan di Jalan Provinsi </t>
  </si>
  <si>
    <t>Penyelenggaraan Manajemen Rekayasa Lalu Lintas</t>
  </si>
  <si>
    <t>Penyelenggaraan Penilaian Analisis Dampak Lalu Lintas</t>
  </si>
  <si>
    <t>Jumlah Rekomendasi Penyelenggaraan Penilaian Analisis Dampak Lalu Lintas</t>
  </si>
  <si>
    <t>1 unit</t>
  </si>
  <si>
    <t>Pemilihan dan Pemberian Penghargaan Sopir/ Juru Mudi/ Awak Kendaraan Umum Teladan</t>
  </si>
  <si>
    <t>Jumlah Peserta yang mengikuti Pemilihan dan Pemberian Penghargaan Sopir/ Juru Mudi/ Awak Kendaraan Umum Teladan</t>
  </si>
  <si>
    <t>14 orang</t>
  </si>
  <si>
    <t>Penyelenggaraan Pemilihan Pelajar Pelopor Keselamatan Lalu Lintas dan Angkutan Jalan</t>
  </si>
  <si>
    <t>Jumlah Penyelenggaraan Pemilihan Pelajar Pelopor Keselamatan Lalu Lintas dan Angkutan Jalan</t>
  </si>
  <si>
    <t>Program Pengembangan dan Pembangunan Perhubungan Laut</t>
  </si>
  <si>
    <t xml:space="preserve"> Prosentase Pelabuhan Khusus (Pelsus) dan Terminal Untuk Kepentingan Sendiri (TUKS) yang memiliki izin; Prosentase Pemenuhan Sarana dan Prasana Perhubungan Laut di lokasi wisata; Prosentase pemenuhan Sarana dan Prasarana pendukung Perhubungan Laut di Kawasan Strategis Minapolitan Lepar Pongok; Persentase pemenuhan sarana parasarana penunjang Pelabuhan Tanjung Kalian; Persentase pemenuhan  sarana prasarana penunjang Pelabuhan ASDP Manggar - Ketapang; Presentase sarana dan prasarana perhubungan laut kawasan konektifitas  Pulau Bangka dengan Pulau Sumatera; Persentase pulau-pulau berpenduduk yang terkoneksi kawasan konektivitas Pulau Bangka dengan Pulau Belitung serta pulau-pulau kecil; Jumlah  armada pengangkutan; Prosentase  sarana dan prasana  perhubungan laut Kawasan Industri dan Pelabuhan Terpadu  (KIPT) Tanjung Ular yang terbangun serta digunakan; Prosentase pemenuhan Sarana dan Prasarana pendukung Perhubungan Laut di Kawasan Strategis Industri  Terpadu Air Kelik; Prosentase pemenuhan Sarana dan Prasarana pendukung Perhubungan Laut di Kawasan Strategis Ekonomi Khusus Tanjung Berikat; Prosentase peningkatan sarana dan prasana  perhubungan laut Kawasan Strategis Industri Sadai; Prosentase pemenuhan Sarana dan Prasarana pendukung Perhubungan Laut Kawasan strategis Industri Terpadu di Teluk Klabat Belinyu; Prosentase infrastruktur perhubungan laut dalam kondisi baik terhadap kondisi optimal</t>
  </si>
  <si>
    <t>25 %;30 %;30 %;50 %;20 %;4 %;25 %;0 unit;7 %;0 %;10 %;7 %;30 %;40 %</t>
  </si>
  <si>
    <t xml:space="preserve">SID dan DED Pembangunan Sarana Bantu Navigasi Pelayaran (SBNP) </t>
  </si>
  <si>
    <t>Jumlah Dokumen SID dan DED Pembangunan Sarana Bantu Navigasi Pelayaran (SBNP) di Kawasan Strategis Minapolitan Lepar Pongok</t>
  </si>
  <si>
    <t>Pemeliharaan Sarana Bantu Navigasi Pelayaran (SBNP)</t>
  </si>
  <si>
    <t>Jumlah Sarana Bantu Navigasi Pelayaran (SBNP) yang dipelihara</t>
  </si>
  <si>
    <t>3 unit</t>
  </si>
  <si>
    <t>6 unit</t>
  </si>
  <si>
    <t>Program Peningkatan Pengendalian, Oprasional dan Kebandarudaraan</t>
  </si>
  <si>
    <t xml:space="preserve"> Prosentase Angkutan Umum yang laik jalan; Prosentase pertambahan  pendapatan dari pengelolahan perhubungan udara; Persentase sarana dan prasarana fasilitas bandara kewenangan provinsi yang tersedia dan beroperasi.</t>
  </si>
  <si>
    <t>15 %;10 %;30 %</t>
  </si>
  <si>
    <t>Pengendalian Disiplin Pengoperasian Angkutan Umum di Jalan Raya</t>
  </si>
  <si>
    <t>Pengawasan dan Pengendalian Angkutan pada Hari Besar Keagamaan</t>
  </si>
  <si>
    <t>100 unit</t>
  </si>
  <si>
    <t>Pengadaan Peralatan dan Perlengkapan Gedung VIP Bandara Depati Amir</t>
  </si>
  <si>
    <t>Pengendalian dan Pengawasan Angkutan Pada Hari-Hari Peringatan Daerah dan Nasional</t>
  </si>
  <si>
    <t>Jumlah Pelaksanaan Pengawasan dan Pengendalian Angkutan Pada Hari-Hari Peringatan Daerah dan Nasional</t>
  </si>
  <si>
    <t>132 orang</t>
  </si>
  <si>
    <t>Jumlah Laporan Capaian Kinerja dan Keuangan Perangkat Daerah dengan Realisasi Target diatas 90%</t>
  </si>
  <si>
    <t xml:space="preserve">5 Jenis Dokumen </t>
  </si>
  <si>
    <t>Perdagangan</t>
  </si>
  <si>
    <t>Program Pengembangan Perdagangan</t>
  </si>
  <si>
    <t xml:space="preserve"> Pertumbuhan Volume Ekspor; Persentase rumah tangga miskin yang bekerja di sektor perdagangan; Persentase pemantauan dan pengawasan distribusi dan ketersediaan barang kebutuhan pokok dan barang penting (18 bahan pokok); Persentase peningkatan sarana dan sarana perdagangan yang dibangun; Pertumbuhan nilai resi gudang yang diterbitkan; Pertumbuhan komoditi yang terjual malalui Pasar Lelang; Persentasse peningkatan promosi produk dalam negeri</t>
  </si>
  <si>
    <t>Pelaksanaan Pasar murah</t>
  </si>
  <si>
    <t>Verifikasi dan Pengawasan Perdagangan Sumber Daya Mineral</t>
  </si>
  <si>
    <t>Jumlah Pelaku usaha</t>
  </si>
  <si>
    <t>Pengadaan lahan dan Pembangunan PUJASERA</t>
  </si>
  <si>
    <t>jumlah lahan yang dibebaskan</t>
  </si>
  <si>
    <t>Pembinaan, monitoring dan evaluasi pelaku usaha</t>
  </si>
  <si>
    <t>Peningkatan dan perluasan akses pasar</t>
  </si>
  <si>
    <t>Informasi perdagangan dalam negeri</t>
  </si>
  <si>
    <t>Tersedianya data informasi harga barang pokok dan barang penting lainnya</t>
  </si>
  <si>
    <t>Partisipasi Pepper Day</t>
  </si>
  <si>
    <t>Peningkatan Kemampuan Pengelola Resi Gudang</t>
  </si>
  <si>
    <t>Perindustrian</t>
  </si>
  <si>
    <t>Program Pengembangan Sumberdaya, Fasilitasi dan Akses Industri</t>
  </si>
  <si>
    <t xml:space="preserve"> Persentase tenaga kerja Industri terhadap total tenaga kerja; Persentase Tenaga Kerja yang terserap di Industri Kelautan dan Perikanan; Persentase Tenaga Kerja yang tererap di Industri Pariwisata; Persentase industri yang memiliki informasi kandungan nutrisi olahan pangan; Pertumbuhan industri pada sektor pertanian; Persentase tenaga kerja industri pada sektor pertanian; Pertumbuhan industri turunan Potensi Sumber Daya Mineral yang dikembangkan; Persentase tenaga kerja yang terserap di bidang industri turunan pertambangan`</t>
  </si>
  <si>
    <t>Pengembangan Sumber Daya Manusia melalui Pelatihan</t>
  </si>
  <si>
    <t>Peningkatan Daya Saing Produk Industri</t>
  </si>
  <si>
    <t>Jumlah Pelaku Industri yang terfasilitasi</t>
  </si>
  <si>
    <t>Rumah Pengembangan Produk</t>
  </si>
  <si>
    <t>Pembinaan dan Pengembangan OVOP</t>
  </si>
  <si>
    <t>Pemberdayaan Dekranasda</t>
  </si>
  <si>
    <t>Peningkatan Kemampuan Teknologi Tepat Guna produk olahan berbasis Sumber Daya Lokal</t>
  </si>
  <si>
    <t>Jumlah Teknologi Tepat Guna</t>
  </si>
  <si>
    <t>Program Peningkatan Pelayanan Teknis Sertifikasi dan Pengendalian Mutu Produk</t>
  </si>
  <si>
    <t>Peningkatan Pelayanan Pemerintah UPTD BSPM</t>
  </si>
  <si>
    <t>Pemeliharaan dan Penambahan Status Akreditasi Laboratorium</t>
  </si>
  <si>
    <t>Jumlah Lingkup Akreditasi</t>
  </si>
  <si>
    <t>Monitoring Mutu Pengujian</t>
  </si>
  <si>
    <t>Laporan Mutu Komoditi</t>
  </si>
  <si>
    <t>Program Pengembanga Wilayah dan Pengawasan Industri</t>
  </si>
  <si>
    <t xml:space="preserve"> Jumlah kawasan strategis/kawasan industri/kawasan sentra; Jumlah industri yang memenuhi standar industri</t>
  </si>
  <si>
    <t>1 kawasan;15 Industri</t>
  </si>
  <si>
    <t>1 buku</t>
  </si>
  <si>
    <t>Pendataan Perizinan Industri</t>
  </si>
  <si>
    <t>Jumlah Buku yang disusun</t>
  </si>
  <si>
    <t>Pelaksanaan Pengawasan dan Pengendalian Industri</t>
  </si>
  <si>
    <t>Jumlah Industri yang diawasi</t>
  </si>
  <si>
    <t>50 industri</t>
  </si>
  <si>
    <t>Program Peningktan Perlindungan Konsumen dan Kemetrologian</t>
  </si>
  <si>
    <t xml:space="preserve"> Indeks Keberdayaan Konsumen; Persentase pengawasan Barang Beredar, Jasa dan Tertib Niaga (112 barang SNI wajib; 140 pelaku usaha Tertib Niaga); Persentase pengembangan standarisasi dan lab. kemetrologian</t>
  </si>
  <si>
    <t>Pengawasan Barang Beredar dan Jasa</t>
  </si>
  <si>
    <t>Survey Pengukuran Indeks Keberdayaan Konsumen</t>
  </si>
  <si>
    <t>400 orang</t>
  </si>
  <si>
    <t>Pos Layanan Pengaduan Konsumen</t>
  </si>
  <si>
    <t>Sosialisasi Kelembagaan dan Pemberdayaan Konsumen</t>
  </si>
  <si>
    <t>Pelaksanaan Penentuan Penegakan hukum pelanggaran dalam rangka Pengawasan Barang Beredar dan Jasa serta Tertib Niaga</t>
  </si>
  <si>
    <t>Pengawasan Tertib Niaga</t>
  </si>
  <si>
    <t>Peningkatan disiplin aparatur</t>
  </si>
  <si>
    <t>Penyusunan Dokumen Perencanaan Pembangunan Pertanian</t>
  </si>
  <si>
    <t>Program Pengembangan Tanaman Pangan dan Holtikultura</t>
  </si>
  <si>
    <t xml:space="preserve"> Peningkatan produksi komoditi strategis tanaman pangan (padi)  ;  peningkatan produksi komoditi strategis Hortikultura (Cabai Besar)  ;  peningkatan produksi komoditi strategis Hortikultura (Cabai Rawit) ; peningkatan produksi komoditi strategis Hortikultura (Bawang Merah) ; Pengembangan Kawasan Padi; Pengembangan kawasan cabai ; Pengembangan kawasan bawang merah; Jumlah kelompok yang menerapkan peningkatan mutu, daya saing, dan nilai tambah hasil tanaman pangan dan hortikultura  ; NTP subsektor Tanaman Pangan; NTP subsektor Hortikultura</t>
  </si>
  <si>
    <t>Pengembangan komoditi hortikultura melalui penerapan budidaya tanaman yang baik</t>
  </si>
  <si>
    <t>Pengembangan Komoditi pangan dengan penerapan GP-PTT (padi dan jagung)</t>
  </si>
  <si>
    <t>Pengembangan komoditas hortikultura lokal yang unggul</t>
  </si>
  <si>
    <t>Program Pengembangan Prasarana, Sarana Pertanian dan Penyuluhan Pertanian</t>
  </si>
  <si>
    <t xml:space="preserve">  ketersediaan Prasarana dan Sarana Pertanian ; Kebijakan dan implementasi Perlindungan Lahan Pertanian Berkelanjutan ; Peningkatan pemberdayaan petani dalam mendukung sektor pertanian ; Peningkatan fungsi kelembagaan pertanian </t>
  </si>
  <si>
    <t>Pembangunan jaringan irigasi tersier</t>
  </si>
  <si>
    <t xml:space="preserve">Pemetaan Lahan Pertanian Pangan Berkelanjutan </t>
  </si>
  <si>
    <t>Pengembangan pupuk, pestisida dan alat mesin pertanian</t>
  </si>
  <si>
    <t>Peningkatan kapabilitas penyuluhan dan SDM pertanian</t>
  </si>
  <si>
    <t>Pemberian asuransi peternakan</t>
  </si>
  <si>
    <t>Fasilitasi asuransi pertanian</t>
  </si>
  <si>
    <t>Pengembagan optimasi lahan</t>
  </si>
  <si>
    <t>Program Pengembangan Perkebunan</t>
  </si>
  <si>
    <t xml:space="preserve"> Peningkatan produksi lada; Peningkatan produksi karet; Pengembangan kawasan lada ; Jumlah kelompok yang menerapkan peningkatan mutu, daya saing, dan nilai tambah hasil perkebunan  ; NTP subsektor Perkebunan</t>
  </si>
  <si>
    <t>Intensifikasi tanaman perkebunan</t>
  </si>
  <si>
    <t>Penanganan pasca panen tanaman perkebunan</t>
  </si>
  <si>
    <t>sarana pascapanen lada dan karet melalui poktan/gapoktan</t>
  </si>
  <si>
    <t>1 Tahun</t>
  </si>
  <si>
    <t>Program Pengembangan Peternakan dan Kesehatan Hewan</t>
  </si>
  <si>
    <t xml:space="preserve"> populasi ternak besar sapi ; populasi ternak ayam; Pengembangan kawasan ternak sapi ; Jumlah kelompok yang menerapkan peningkatan mutu, daya saing, dan nilai tambah hasil peternakan  ; NTP subsektor Peternakan</t>
  </si>
  <si>
    <t>Peningkatan populasi ternak</t>
  </si>
  <si>
    <t>Meningkatnya populasi ternak (sapi dan unggas)</t>
  </si>
  <si>
    <t>Peningkatan pengolahan dan pemasaran hasil produksi subsektor Peternakan</t>
  </si>
  <si>
    <t>pengolahan dan pemasaran hasil produksi subsektor peternakan</t>
  </si>
  <si>
    <t>Peningkatan Fungsi Pelayanan Laboratorium Keswan dan Klinik Hewan</t>
  </si>
  <si>
    <t>fungsi pelayanan laboratorium keswan dan klinik hewan</t>
  </si>
  <si>
    <t>Pemeliharaan Kesehatan dan Pencegahan Penyakit Hewan Menular Strategis Zoonosis dan Gangguan Reproduksi</t>
  </si>
  <si>
    <t xml:space="preserve"> angka kesakitan dan kematian ternak akibat penyakit menular/zoonosis pada ternak </t>
  </si>
  <si>
    <t>Program Peningkatan Pelayanan Teknis Pengawasan dan Sertifikasi Mutu Benih</t>
  </si>
  <si>
    <t xml:space="preserve"> Jumlah benih tanaman perkebunan yang bersertifikat dan berlabel; Jumlah benih tanaman pangan yang bersertifikat dan berlabel ; Jumlah benih tanaman hortikultura yang bersertifikat dan berlabel; Pengawasan peredaran benih tanaman pangan, hortikultura dan perkebunan; Jumlah varietas unggul yang didaftarkan</t>
  </si>
  <si>
    <t>Pengawasan peredaran benih dan pembinaan produsen</t>
  </si>
  <si>
    <t xml:space="preserve">Sertifikasi benih Pertanian/Perkebunan </t>
  </si>
  <si>
    <t>Penilaian kultivar/varietas unggul lokal</t>
  </si>
  <si>
    <t>Peningkatan fungsi pelayanan UPTD BPSMB</t>
  </si>
  <si>
    <t>Program Peningkatan Pelayanan Teknis Proteksi Tanaman</t>
  </si>
  <si>
    <t xml:space="preserve"> Terkendalinya areal tanam yang terserang OPT dan DPI </t>
  </si>
  <si>
    <t>5 (%)</t>
  </si>
  <si>
    <t>Peningkatan pelayanan teknis proteksi tanaman</t>
  </si>
  <si>
    <t>Peningkatan fungsi pelayanan UPTD Balai Proteksi Tanaman</t>
  </si>
  <si>
    <t>Program Peningkatan Pelayanan Teknis Pengembangan Benih Pertanian</t>
  </si>
  <si>
    <t xml:space="preserve"> Ketersediaan kandang ternak, gudang pakan, gedung pertemuan dan sarana prasarana; Ketersediaan bibit ayam ; Ketersediaan anakan sapi ; Ketersediaan benih sumber padi ; Ketersediaan bibit lada ; Ketersediaan bibit karet </t>
  </si>
  <si>
    <t>Peningkatan fungsi pelayanan UPTD Balai Benih Pertanian</t>
  </si>
  <si>
    <t>Penyediaan benih sumber dan benih sebar</t>
  </si>
  <si>
    <t>Pengembangan perbibitan ternak ruminansia</t>
  </si>
  <si>
    <t>Integrasi jagung dan sapi</t>
  </si>
  <si>
    <t>Tersedianya pakan ternak (jagung)</t>
  </si>
  <si>
    <t>Pengembangan sarana dan prasarana UPTD Balai Benih Pertanian</t>
  </si>
  <si>
    <t>sarana dan prasarana di UPTD Balai Benih Pertanian</t>
  </si>
  <si>
    <t>100 %;4 nilai</t>
  </si>
  <si>
    <t>Provinsi, Luar Daerah, SKPD, Bangka, Pangkal Pinang, Bangka Selatan, Belitung Timur, Belitung, Bangka Barat, Bangka Tengah</t>
  </si>
  <si>
    <t>disetujui</t>
  </si>
  <si>
    <t>0 Dokumen Perencanaan</t>
  </si>
  <si>
    <t>Peningkatan Fungsi Pelayanan Pemerintah pada UPTD Balai Latihan Kerja Industri (BLKI)</t>
  </si>
  <si>
    <t>Program Peningkatan Pengawasan Ketenagakerjaan, Pembinaan Hubungan  Industrial dan Jaminan Sosial</t>
  </si>
  <si>
    <t>2 %;1,6 %;1,6 %;4,8 %</t>
  </si>
  <si>
    <t>Gema Bulan Bhakti Keselamatan dan Kesehatan Kerja (K3)</t>
  </si>
  <si>
    <t>3 Perusahaan</t>
  </si>
  <si>
    <t>Kegiatan disetujui pagu mengalami penurunan dari 150.000.000 menjadi 58.000.000</t>
  </si>
  <si>
    <t>Pemetaan Kerawanan Kondisi HI</t>
  </si>
  <si>
    <t>100 Perusahaan</t>
  </si>
  <si>
    <t>Peningkatan fungsi LKS Tripartit dan Pembahasan masalah Ketenagakerjaan</t>
  </si>
  <si>
    <t>Luar Daerah, Provinsi, Pangkal Pinang</t>
  </si>
  <si>
    <t>disetujui pagu mengalami penurunan dari 183.103.000 menjadi 110.000.000</t>
  </si>
  <si>
    <t>5 Kali rapat</t>
  </si>
  <si>
    <t>Peningkatan fungsi DP, Pembahasan UMP, UMK/UMSK dan Sosialisasi UMP</t>
  </si>
  <si>
    <t>8 Kali rapat</t>
  </si>
  <si>
    <t>Provinsi, Luar Daerah, Bangka, Bangka Barat, Bangka Selatan, Bangka Tengah, Pangkal Pinang</t>
  </si>
  <si>
    <t>50 alat yang di uji</t>
  </si>
  <si>
    <t>disetujui  dengan pagu berubah dari 350.000.000 menjadi 84.910.000 , dan menambah indikator jumlah perusahaa  yang wajib lapor</t>
  </si>
  <si>
    <t>Pemeriksaan Norma Kerja dan norma keselamatan kerja dan Kesehatan Kerja (K3)</t>
  </si>
  <si>
    <t>Provinsi, Bangka Selatan, Bangka Barat, Bangka Tengah, Belitung, Belitung Timur, Pangkal Pinang, Bangka</t>
  </si>
  <si>
    <t>250 Perusahaan</t>
  </si>
  <si>
    <t>disetujui dengan penambahan pagu dari 256.945.000 menjadi 264.105.000</t>
  </si>
  <si>
    <t>Program Pengembangan Pelatihan dan Penempatan Tenaga Kerja</t>
  </si>
  <si>
    <t>20 %;21 %;21,3 %;4.000.000.000 Rp.;21,3 %;21,3 %;0,28 %;8,62 %;0,78 %;10,64 %</t>
  </si>
  <si>
    <t>Pembinaan dan Pengendalian TKA</t>
  </si>
  <si>
    <t>Luar Daerah, Provinsi, Bangka Barat, Bangka Selatan, Bangka Tengah, Belitung, Belitung Timur, Bangka</t>
  </si>
  <si>
    <t>disetujui pagu tetap 100.000.000 dengan penambahan target menjadi 50 perusahaan</t>
  </si>
  <si>
    <t>75 Perusahaan</t>
  </si>
  <si>
    <t xml:space="preserve">Bimtek Penerapan tata kelola lembaga pelatihan kerja </t>
  </si>
  <si>
    <t>disetujui dengan pengurangan pagu dari 125.319.571 menjadi 125.000.000 dengan penambahan indikator menjadi 25 orang</t>
  </si>
  <si>
    <t>Program Peningkatan Pelayanan Teknis Latihan Kerja Industri</t>
  </si>
  <si>
    <t>0,17 %;0,15 %;0,15 %;0,17 %</t>
  </si>
  <si>
    <t>Pelatihan Keterampilan Bagi Pencari Kerja di Kabupaten/ Kota</t>
  </si>
  <si>
    <t>kegiatan disetujui pagu mengalami penurunan dari 2.750.000.000 menjadi 1.224.500.000</t>
  </si>
  <si>
    <t>48 orang</t>
  </si>
  <si>
    <t>Program Pengembangan Produktivitas Tenaga Kerja</t>
  </si>
  <si>
    <t>Program Peningkatan Pelayanan Teknis Hygienis Perusahaan dan Kesehatan Kerja</t>
  </si>
  <si>
    <t>2,73 %</t>
  </si>
  <si>
    <t>disetujui, pagu berubah dari 65.000.000 menjadi 153.400.000</t>
  </si>
  <si>
    <t>95 alat</t>
  </si>
  <si>
    <t xml:space="preserve"> persentase KK transmigrasi mandiri</t>
  </si>
  <si>
    <t>80,08 %</t>
  </si>
  <si>
    <t>80,13 %</t>
  </si>
  <si>
    <t>Luar Daerah, Provinsi, Bangka Selatan</t>
  </si>
  <si>
    <t>Jumlah Dokumen rencana kawasan transmigrasi</t>
  </si>
  <si>
    <t>disetujui  dengan pengurangan pagu dari 258.480.000 menjadi 160.000.000</t>
  </si>
  <si>
    <t>Jumlah dokumen laporan</t>
  </si>
  <si>
    <t>Program Pengawasan dan Pembinaan  Pemerintahan dan Aparatur</t>
  </si>
  <si>
    <t>Evaluasi Lakip dan EKPPD/LPPD Provinsi dan Kabupatan/Kota</t>
  </si>
  <si>
    <t>Penanganan Whistle Blower System</t>
  </si>
  <si>
    <t>Penilaian Internal Zona Integritas</t>
  </si>
  <si>
    <t>Penyusunan Laporan Tim Aksi PPK Daerah Provinsi Kep. Bangka Belitung</t>
  </si>
  <si>
    <t>Penilaian Mandiri Pelaksanaan Reformasi Birokrasi Pemerintah Provinsi Kep. Bangka Belitung</t>
  </si>
  <si>
    <t>Monev Laporan Gratifikasi</t>
  </si>
  <si>
    <t>Program Pengawasan dan Pembinaan  Pegelolaan Keuangan dan Asset Daerah</t>
  </si>
  <si>
    <t>Penyelesaian TPTGR oleh Majelis dan Sekretariat TPTGR Keuangan dan Barang Daerah</t>
  </si>
  <si>
    <t>Pelaksanaan Koordinasi Pengawasan Daerah</t>
  </si>
  <si>
    <t xml:space="preserve">Peningkatan Sistem Aplikasi Pengawasan </t>
  </si>
  <si>
    <t>Pelaksanaan Pengawasan Internal Secara Berkala</t>
  </si>
  <si>
    <t>Evaluasi Berkala Temuan Hasil Pengawasan</t>
  </si>
  <si>
    <t>Penanganan Kasus Pengaduan di Lingkungan Pemerintah Daerah</t>
  </si>
  <si>
    <t>Program Pengawasan dan Pembinaan Pembangunan, Sosial, Ekonomi dan Budaya</t>
  </si>
  <si>
    <t>Monitoring/Pemantauan dan Evaluasi SPIP</t>
  </si>
  <si>
    <t>Pelaksanaan Diklat SPIP bagi Perangkat Daerah</t>
  </si>
  <si>
    <t>Sistem Pengendalian Intern Pemerintah</t>
  </si>
  <si>
    <t>Konsultasi Audit</t>
  </si>
  <si>
    <t xml:space="preserve"> Tingkat Kepuasan Aparatur perangkat daerah terhadap pelayanan kesekretariatan</t>
  </si>
  <si>
    <t>90 persen</t>
  </si>
  <si>
    <t>Peningkatan Kapasitas Aparatur</t>
  </si>
  <si>
    <t>Program Pelayanan Teknis Medis Kejiwaan dan Napza</t>
  </si>
  <si>
    <t>360 orang</t>
  </si>
  <si>
    <t xml:space="preserve">Peningkatan Pelayanan Kesehatan Pasien Rumah Sakit </t>
  </si>
  <si>
    <t>Penjangkauan Bebas Pasung</t>
  </si>
  <si>
    <t>Survey Kepuasan Masyarakat</t>
  </si>
  <si>
    <t>Promosi Kesehatan Jiwa</t>
  </si>
  <si>
    <t>Program Pelayanan Teknis Keperawatan Jiwa dan Napza</t>
  </si>
  <si>
    <t>Pelayanan Rehabilitasi Psikososial</t>
  </si>
  <si>
    <t>5.500 kunjungan</t>
  </si>
  <si>
    <t>Penyediaan Pelayanan Kesehatan Jiwa Mobilitas Berbasis Kepulauan dan homevisite</t>
  </si>
  <si>
    <t>Program Peningkatan Sarana dan Prasarana Rumah Sakit Jiwa</t>
  </si>
  <si>
    <t>Pemeliharaan rutin/berkala rumah sakit</t>
  </si>
  <si>
    <t>Pengadaan Alat-Alat Kesehatan Rumah Sakit</t>
  </si>
  <si>
    <t>Pengadaan Perlengkapan Rumah Tangga Rumah Sakit (dapur,ruang pasien,laundry,ruang tunggu dll)</t>
  </si>
  <si>
    <t>Pengujian dn Kalibrasi Alat Kesehatan</t>
  </si>
  <si>
    <t>Pemeliharaan Rutin/Berkala alat-Alat Kesehatan Rumah Sakit</t>
  </si>
  <si>
    <t>Pemeliharaan Instalasi Pengolahan Limbah Rumah Sakit</t>
  </si>
  <si>
    <t>Pengadaan Pakaian Pasien dan Linen</t>
  </si>
  <si>
    <t>Pemeliharaan Rutin/Berkala Ruang Rawat Inap Rumah Sakit (VVIP,VIP,Kelas I,II dan III)</t>
  </si>
  <si>
    <t>Pengembangan SIMRS</t>
  </si>
  <si>
    <t>Peningkatan Pemanfaatan Sarana dan Prasarana Promosi Kesehatan</t>
  </si>
  <si>
    <t>4 promosi</t>
  </si>
  <si>
    <t>Pemusnahan Obat dan Perbekalan Kesehatan Rumah Sakit</t>
  </si>
  <si>
    <t>Pembangunan Rumah Dinas</t>
  </si>
  <si>
    <t>Pengadaan Kendaraan Operasional Kesehatan Jiwa</t>
  </si>
  <si>
    <t>Program Peningkatan Mutu Pelayanan Kesehatan BLUD RSJ</t>
  </si>
  <si>
    <t>Pelayanan dan Pendukung Pelayanan BLUD</t>
  </si>
  <si>
    <t>Pengembangan sistem pelaporan capaian kinerja dan keuangan</t>
  </si>
  <si>
    <t>Promosi kesehatan dan pemberdayaan masyarakat</t>
  </si>
  <si>
    <t>6 fasilitas kesehatan</t>
  </si>
  <si>
    <t xml:space="preserve">Program Pelayanan Teknis Keperawatan </t>
  </si>
  <si>
    <t>5 dokumen</t>
  </si>
  <si>
    <t>7 dokumen</t>
  </si>
  <si>
    <t>Peningkatan etika keperawatan</t>
  </si>
  <si>
    <t>Program Pelayanan Teknis Medis dan Penunjang Medis</t>
  </si>
  <si>
    <t>Pengadaan Obat dan Perbekalan Kesehatan</t>
  </si>
  <si>
    <t>kemitraan peningkatan pelayanan kesehatan</t>
  </si>
  <si>
    <t xml:space="preserve">2 </t>
  </si>
  <si>
    <t>Program Peningkatan Sarana Prasarana Rumah Sakit Umum</t>
  </si>
  <si>
    <t>Pembangunan Gedung Jenazah Rumah Sakit</t>
  </si>
  <si>
    <t>1 gedung</t>
  </si>
  <si>
    <t>0 gedung</t>
  </si>
  <si>
    <t>0 persen</t>
  </si>
  <si>
    <t>Pengadaan, Peningkatan Sarana dan Prasarana Rumah Sakit</t>
  </si>
  <si>
    <t>Pemeliharaan Sarana dan Prasarana Rumah Sakit</t>
  </si>
  <si>
    <t>Pelayanan dan Pendukung pelayanan</t>
  </si>
  <si>
    <t>Peningkatan pelayanan kedinasan Kepala Daerah/Wakil Daerah</t>
  </si>
  <si>
    <t>Program Peningkatan Koordinasi Kebijakan Perekonomian</t>
  </si>
  <si>
    <t>Monitoring dan Evaluasi Sistem Resi Gudang Provinsi Kepulauan Bangka Belitung</t>
  </si>
  <si>
    <t>Koordinasi Pengawasan Tim Pengendalian Inflasi Daerah (TPID) di Provinsi Kepulauan Bangka belitung</t>
  </si>
  <si>
    <t>Monitoring,Evaluasi Promosi potensi daerah (EXPO) Provinsi Kepulauan Bangka Belitung</t>
  </si>
  <si>
    <t>Monitoring dan Evaluasi Analisis Ekonomi Makro di Provinsi Kepulauan Bangka Belitung</t>
  </si>
  <si>
    <t>Forum Pengembangan Ekonomi</t>
  </si>
  <si>
    <t>Program Peningkatan Koordinasi Kebijakan Sumber Daya Alam</t>
  </si>
  <si>
    <t>Koordinasi, Monitoring dan Evaluasi Penataan serta Pengembangan Lahan Kritis di Provinsi Kepulauan Bangka Belitung</t>
  </si>
  <si>
    <t>Monitoring, Evaluasi dan Koordinasi Komoditi Pangan</t>
  </si>
  <si>
    <t>Program Peningkatan Koordinasi Bumd, Penanaman Modal, Pariwisata dan Budaya</t>
  </si>
  <si>
    <t>Pembentukan Bank Umum Syariah Bangka Belitung</t>
  </si>
  <si>
    <t>Koordinasi Program CSR di Provinsi Kepulauan Bangka Belitung</t>
  </si>
  <si>
    <t>Koordinasi, Monitoring dan Evaluasi Kajian dan Penyusunan Perlindungan Benda Cagar Budaya atau Benda diduga cagar budaya</t>
  </si>
  <si>
    <t>Program Monitoring dan Evaluasi Pelaksanaan APBN</t>
  </si>
  <si>
    <t>Koordinasi Kebijakan APBN</t>
  </si>
  <si>
    <t>Program Peningkatan Pelayanan Kehumasan, Dokumentasi, Publikasi Media dan IT</t>
  </si>
  <si>
    <t>Publikasi Media Massa / Cetak</t>
  </si>
  <si>
    <t>Publikasi Media Elektronik/IT</t>
  </si>
  <si>
    <t>Pendokumentasian dan Belanja Spanduk/Baleho</t>
  </si>
  <si>
    <t>Penerbitan Majalah / Buletin Pemerintah Provinsi</t>
  </si>
  <si>
    <t>Program Peningkatan Pelayanan Protokoler</t>
  </si>
  <si>
    <t>Penyediaan Barang Cetakan dan Penggandaan</t>
  </si>
  <si>
    <t>Layanan Tamu Pemerintah dan Negara</t>
  </si>
  <si>
    <t>Peningkatan Fungsi Keprotokolan</t>
  </si>
  <si>
    <t>Program Peningkatan Publikasi, Pengumpulan dan Penyaringan Informasi</t>
  </si>
  <si>
    <t>Penyediaan Bahan Bacaan dan Peraturan Perundang-undangan</t>
  </si>
  <si>
    <t>Penguatan Fungsi Pusat Pelayanan Informasi dan Dokumentasi</t>
  </si>
  <si>
    <t>Penyediaan Peralatan dan Perlengkapan Layanan Kehumasan dan keprotokolan</t>
  </si>
  <si>
    <t xml:space="preserve">Peningkatan Kualitas SDM dan Koordinasi Kehumasan dan Keprotokolan </t>
  </si>
  <si>
    <t>Program Peningkatan Administrasi Kewilayahan</t>
  </si>
  <si>
    <t>Kegiatan Pensertifikatan Tanah Milik Pemerintah Prov. Kep. Bangka Belitung</t>
  </si>
  <si>
    <t>Program Pengembangan Otonomi Daerah</t>
  </si>
  <si>
    <t>4 kali</t>
  </si>
  <si>
    <t>Program Pengembangan Kerja Sama Pemerintah Daerah</t>
  </si>
  <si>
    <t>Rapat Koordinasi Gubernur dengan Bupati/Walikota se-Provinsi Kepulauan Bangka Belitung</t>
  </si>
  <si>
    <t>Kegiatan Partisipasi Kontribusi Iuran dan Keikutsertaan dalam Rakor/Rakernas APPSI</t>
  </si>
  <si>
    <t>Kegiatan Partisipasi Kontribusi Iuran dan Keikutsertaan dalam Rapat Kerja BKS Provinsi Kepulauan</t>
  </si>
  <si>
    <t>Kegiatan Verifikasi dan Validasi bantuan pemerintah provinsi kepada Pemerintah/pemerintahan daerah lainnya dan BUMD</t>
  </si>
  <si>
    <t>Kegiatan Penyelarasan program pemerintah daerah dan pusat</t>
  </si>
  <si>
    <t>Program Peningkatan Pembinaan Keagamaan</t>
  </si>
  <si>
    <t>Pembinaan Mental dan Spritual Masyarakat provinsi Kep.Bangka Belitung</t>
  </si>
  <si>
    <t>Peningkatan Kehidupan Beragama pada Bulan Ramadhan</t>
  </si>
  <si>
    <t>Penyelenggaraan Pemberangkatan dan Pemulangan Jamaah Haji</t>
  </si>
  <si>
    <t xml:space="preserve">Pendampingan Jamaah Haji Prov. Kep. Bangka Belitung </t>
  </si>
  <si>
    <t>Pembiayaan Transportasi Domestik Jemaah Haji</t>
  </si>
  <si>
    <t>Program Peningkatan Koordinasi Kebijakan Pendidikan, KB, Pemuda dan Pariwisata</t>
  </si>
  <si>
    <t>Pelaksanaan Kegiatan TP UKS Provinsi Kepulauan Bangka Belitung</t>
  </si>
  <si>
    <t>Peningkatan Kecintaan Bermasyarakat di Provinsi Kepulauan Bangka Belitung</t>
  </si>
  <si>
    <t>Program Peningkatan Koordinasi Kebijakan Sosial, Kesehatan, Tenaga Kerja Dan Transmigrasi</t>
  </si>
  <si>
    <t>Rapat Bagian Sosial, Kesehatan, Tenaga Kerja, dan Transmigrasi</t>
  </si>
  <si>
    <t>Monitoring dan evaluasi dana bantuan sosial dan hibah</t>
  </si>
  <si>
    <t>Evaluasi dan Analisi Proposal Bansos dan Hibah</t>
  </si>
  <si>
    <t>Program Peningkatan Penataan Peraturan Perundang-Undangan</t>
  </si>
  <si>
    <t>Penyusunan Produk Hukum Daerah</t>
  </si>
  <si>
    <t>Penyusunan Naskah Hukum Lainnya</t>
  </si>
  <si>
    <t>Program Peningkatan Pelayanan Hukum Pemerintah Daerah</t>
  </si>
  <si>
    <t>2 Kasus</t>
  </si>
  <si>
    <t>Penyelesaian Sengketa TUN akibat Pelaksanaan Produk Hukum dan Kebijakan Pemda</t>
  </si>
  <si>
    <t>Pembinaan Pelaksanaan Penyelesaian Sengketa Akibat Pelaksanaan Produk Hukum Daerah dan Kebijakan Pemda di Kab/Kota Provinsi Kepulauan Bangka Belitung</t>
  </si>
  <si>
    <t>Pembinaan Pelaksanaan RANHAM di Kab/Kota Provinsi Kepulauan Bangka Belitung</t>
  </si>
  <si>
    <t>Bantuan Hukum Kepada Masyarakat Miskin oleh Lembaga Bantuan Hukum Provinsi Kepulauan Bangka Belitung</t>
  </si>
  <si>
    <t>Program Pengembangan Dokumentasi Hukum Dan Informasi Hukum</t>
  </si>
  <si>
    <t>Pengelolaan dan Pengembangan JDIH</t>
  </si>
  <si>
    <t>Penyusunan Katalog Perda dan Pergub dan Kompilasi Perda dan Pergub</t>
  </si>
  <si>
    <t>Rakor Biro Hukum dan Bagian Hukum Kabupaten/Kota Se-Provinsi Kepulauan Bangka Belitung</t>
  </si>
  <si>
    <t>Program Perencanaan Setda</t>
  </si>
  <si>
    <t>Penyusunan Dokumen Perencanaan Pembangunan Perangkat Daerah</t>
  </si>
  <si>
    <t>Penyusunan Pelaporan Capaian Kinerja dan Keuangan Sekretariat Daerah</t>
  </si>
  <si>
    <t>Program Pengendalian Pembangunan Daerah</t>
  </si>
  <si>
    <t>Program Monitoring Dan Evaluasi Pelaksanaan Apbd</t>
  </si>
  <si>
    <t>Kebijakan Monitoring Evaluasi APBD</t>
  </si>
  <si>
    <t>Program Pengembangan Data Informasi  Layanan Pengadaan</t>
  </si>
  <si>
    <t>Pengelolaan data dan informasi</t>
  </si>
  <si>
    <t>Peningkatan Administrasi Ketatausahaan</t>
  </si>
  <si>
    <t>Peningkatan Pelayanan Publik</t>
  </si>
  <si>
    <t>Program Peningkatan Layanan Pengadaan Barang Dan Jasa</t>
  </si>
  <si>
    <t>Peningkatan Fungsi Pelayanan ULP</t>
  </si>
  <si>
    <t>Peningkatan Pembinaan Pengadaan barang dan Jasa</t>
  </si>
  <si>
    <t>Peningkatan pelayanan perencanaan Pengadaan barang dan jasa</t>
  </si>
  <si>
    <t>Pencegahan dan Penanganan Pengaduan</t>
  </si>
  <si>
    <t>Program Peningkatan Layanan Pengadaan Secara Elektronik</t>
  </si>
  <si>
    <t>Peningkatan Fungsi Layanan Pengadaan Secara Elektronik</t>
  </si>
  <si>
    <t>Peningkatan Layanan dan Dukungan Pengadaan Secara Elektronik</t>
  </si>
  <si>
    <t xml:space="preserve">Peningkatan Pelayanan dan Registrasi dan Verifikasi </t>
  </si>
  <si>
    <t>Pengelolaan Sistem Pengadaan Secara Elektronik</t>
  </si>
  <si>
    <t>Program Peningkatan Dan Pengembangan Kinerja Pemerintah Daerah</t>
  </si>
  <si>
    <t>Pembinaan standar manajemen mutu pada OPD, Cabdin dan UPT di lingkungan pemerintah provinsi kepulauan bangka belitung</t>
  </si>
  <si>
    <t>Program Peningkatan Dan Pengembangan Tata Laksana Pemerintah Daerah</t>
  </si>
  <si>
    <t>Pembinaan pelaksanaan pelayanan publik di Provinsi Kepulauan Bangka Belitung</t>
  </si>
  <si>
    <t>Rapat koordinasi Biro/Bagian Organisasi Provinsi Kepulauan Bangka Belitung</t>
  </si>
  <si>
    <t>Peningkatan administrasi ketatausahaan</t>
  </si>
  <si>
    <t>Bimtek penyusunan proposal dan pelatihan admin kompetisi inovasi pelayanan publik</t>
  </si>
  <si>
    <t>Pelaksanaan survey kepuasan masyarakat terhadap pelayanan publik</t>
  </si>
  <si>
    <t>562 stel (450 stel)</t>
  </si>
  <si>
    <t>Pengendalian Percepatan Pembangunan di Provinsi Kabupaten/Kota</t>
  </si>
  <si>
    <t>Peningkatan Fungsi Sistem E-Monep APBD</t>
  </si>
  <si>
    <t xml:space="preserve"> Peningkatan Capaian Realisasi APBD</t>
  </si>
  <si>
    <t>Peningkatan Fungsi Sismontepra APBD Provinsi, Kab/Kota</t>
  </si>
  <si>
    <t>Pengembangan dan Pengelolaan Aplikasi Sistem e-Monep APBN</t>
  </si>
  <si>
    <t>Pembinaan dan Pengendalian Kegiatan Pembangunan yang bersumber dari APBN</t>
  </si>
  <si>
    <t>PERANGKAT DAERAH</t>
  </si>
  <si>
    <t>BADAN PENANGGULANGAN BENCANA DAERAH</t>
  </si>
  <si>
    <t>Pendapatan Daerah (Masukan ke DABA KabKota)</t>
  </si>
  <si>
    <t>Pendapatan Daerah (Program KOTAKU APBN)</t>
  </si>
  <si>
    <t>Pembangunan Gedung B</t>
  </si>
  <si>
    <t>PD</t>
  </si>
  <si>
    <t>Dinas Pendidikan</t>
  </si>
  <si>
    <t>JUMLAH</t>
  </si>
  <si>
    <t>SASARAN KEGIATAN</t>
  </si>
  <si>
    <t>PROGRAM/KEGIATAN</t>
  </si>
  <si>
    <t>TARGET</t>
  </si>
  <si>
    <t>BELANJA LANGSUNG</t>
  </si>
  <si>
    <t xml:space="preserve">BELANJA TIDAK LANGSUNG </t>
  </si>
  <si>
    <t>TOTAL BELANJA</t>
  </si>
  <si>
    <t>NO.</t>
  </si>
  <si>
    <t>BERTAMBAH/(BERKURANG)</t>
  </si>
  <si>
    <t>BTL</t>
  </si>
  <si>
    <t>BL</t>
  </si>
  <si>
    <t>BTL+BL</t>
  </si>
  <si>
    <t>BL RKPD</t>
  </si>
  <si>
    <t>BL+BTL</t>
  </si>
  <si>
    <t>Dinas Kesehatan</t>
  </si>
  <si>
    <t>Dinas Pekerjaan Umum dan Penataan Ruang</t>
  </si>
  <si>
    <t>Dinas Perumahan Rakyat dan Kawasan Permukiman</t>
  </si>
  <si>
    <t>Badan Perencanaan Pembangunan dan Penelitian Pengembangan Daerah</t>
  </si>
  <si>
    <t>Dinas Perhubungan</t>
  </si>
  <si>
    <t>Dinas Lingkungan Hidup Daerah</t>
  </si>
  <si>
    <t>Dinas Pemberdayaan Perempuan, Perlindungan Anak, Kependudukan Pencatatan Sipil</t>
  </si>
  <si>
    <t>Badan Penanggulangan Bencana Daerah</t>
  </si>
  <si>
    <t>Dinas Sosial</t>
  </si>
  <si>
    <t>Dinas Tenaga Kerja</t>
  </si>
  <si>
    <t>Dinas Koperasi, Usaha Kecil dan Menengah</t>
  </si>
  <si>
    <t xml:space="preserve">Dinas Penanaman Modal dan Pelayanan Terpadu Satu Pintu </t>
  </si>
  <si>
    <t>Dinas Kebudayaan dan Pariwisata</t>
  </si>
  <si>
    <t>Dinas Kepemudaan dan Olahraga</t>
  </si>
  <si>
    <t>Badan Kesatuan Bangsa dan Politik</t>
  </si>
  <si>
    <t>Satuan Polisi Pamong Praja</t>
  </si>
  <si>
    <t>Sekretariat Daerah</t>
  </si>
  <si>
    <t>Sekretariat DPRD</t>
  </si>
  <si>
    <t>Kepala Daerah</t>
  </si>
  <si>
    <t>Badan Keuangan Daerah</t>
  </si>
  <si>
    <t>Inspektorat Daerah</t>
  </si>
  <si>
    <t>Badan Penghubung Provinsi</t>
  </si>
  <si>
    <t>Badan Kepegawaian dan Pengembangan Sumber Daya Manusia Daerah</t>
  </si>
  <si>
    <t>Dinas Pangan</t>
  </si>
  <si>
    <t>Dinas Pemberdayaan Masyarakat dan Pemerintah Desa</t>
  </si>
  <si>
    <t>Dinas Komunikasi dan Informatika</t>
  </si>
  <si>
    <t>Dinas Kearsipan dan Perpustakaan</t>
  </si>
  <si>
    <t>Dinas Pertanian</t>
  </si>
  <si>
    <t>Dinas Kehutanan</t>
  </si>
  <si>
    <t>Dinas Energi dan Sumber Daya Mineral</t>
  </si>
  <si>
    <t>Dinas Kelautan dan Perikanan</t>
  </si>
  <si>
    <t>Dinas Perindustrian dan Perdagangan</t>
  </si>
  <si>
    <t xml:space="preserve">Target </t>
  </si>
  <si>
    <t>PLAFON ANGGARAN SEMENTARA (Rp)</t>
  </si>
  <si>
    <t>PLAFON ANGGARAN SEMENTARA BERDASARKAN PROGRAM DAN KEGIATAN TAHUN 2019</t>
  </si>
  <si>
    <t>URUSAN</t>
  </si>
  <si>
    <t>: DINAS PENDIDIKAN</t>
  </si>
  <si>
    <t>: Non urusan, Pekerjaan Umum dan Penataan Ruang</t>
  </si>
  <si>
    <t>: DINAS PEKERJAAN UMUM DAN PENATAAN RUANG</t>
  </si>
  <si>
    <t>: DINAS PERUMAHAN RAKYAT DAN KAWASAN PERMUKIMAN</t>
  </si>
  <si>
    <t>: Non urusan, Perencanaan, penelitian dan Pengembangan</t>
  </si>
  <si>
    <t>: BADAN PERENCANAAN PEMBANGUNAN DAN PENELITIAN PENGEMBANGAN DAERAH</t>
  </si>
  <si>
    <t>Pengembangan Sistem Informasi Basis Data Sektoral dan Spatial Provinsi Kepulauan Bangka Belitung dengan Format Dashboard</t>
  </si>
  <si>
    <t>Inventarisasi dan Pengelolaan Data Sektoral Daerah</t>
  </si>
  <si>
    <t>Pengelolaan Informasi dan Komunikasi Publik</t>
  </si>
  <si>
    <t>Layanan Publik dan Pemerintah Berbasis E-Goverment</t>
  </si>
  <si>
    <t>kapasitas Layanan Publik dan Pemerintah Berbasis E-Goverment</t>
  </si>
  <si>
    <t>Luar Daerah, SKPD, Bangka Barat, Bangka Selatan, Bangka Tengah, Belitung, Belitung Timur, Bangka</t>
  </si>
  <si>
    <t xml:space="preserve">Jumlah dokumen perencanaan tahunan Perangkat Daerah dengan tingkat konsistensinya terhadap perencanaan jangka menengah Perangkat Daerah diatas 85% </t>
  </si>
  <si>
    <t xml:space="preserve">	Penyusunan Pelaporan Capaian Kinerja dan Keuangan</t>
  </si>
  <si>
    <t>Belitung, Belitung Timur, Bangka, Bangka Barat, Bangka Selatan, Bangka Tengah</t>
  </si>
  <si>
    <t>: DINAS KESEHATAN</t>
  </si>
  <si>
    <t>: WAJIB PELAYANAN DASAR</t>
  </si>
  <si>
    <t>:  WAJIB BUKAN PELAYANAN DASAR</t>
  </si>
  <si>
    <t>:  DINAS TENAGA KERJA</t>
  </si>
  <si>
    <t xml:space="preserve">Target  </t>
  </si>
  <si>
    <t>BELANJA TIDAK LANGSUNG</t>
  </si>
  <si>
    <t>: WAJIB BUKAN PELAYANAN DASAR</t>
  </si>
  <si>
    <t>: DINAS PANGAN</t>
  </si>
  <si>
    <t>PLAFOND ANGGARAN SEMENTARA (Rp)</t>
  </si>
  <si>
    <t>: PENUNJANG URUSAN PEMERINTAHAN</t>
  </si>
  <si>
    <t>: BADAN KEPEGAWAIAN DAN PENGEMBANGAN SUMBER DAYA MANUSIA DAERAH</t>
  </si>
  <si>
    <t>: SATUAN POLISI PAMONG PRAJA</t>
  </si>
  <si>
    <t>: DINAS KEBUDAYAAN DAN PARIWISATA</t>
  </si>
  <si>
    <t>: DINAS KEPEMUDAAN DAN OLAHRAGA</t>
  </si>
  <si>
    <t>: FUNGSI PENUNJANG URUSAN PEMERINTAHAN</t>
  </si>
  <si>
    <t>: URUSAN WAJIB BUKAN PELAYANAN DASAR</t>
  </si>
  <si>
    <t>: SEKRETARIAT DEWAN</t>
  </si>
  <si>
    <t>Jumlah Seragam Anggota DPRD dan Pegawai (ASN dan THL) Perangkat Daerah (Stel)</t>
  </si>
  <si>
    <t>: BADAN KEUANGAN DAERAH</t>
  </si>
  <si>
    <t>: DINAS KEARSIPAN DAN PERPUSTAKAAN</t>
  </si>
  <si>
    <t>: PILIHAN ENERGI DAN SUMBER DAYA MINERAL</t>
  </si>
  <si>
    <t>: DINAS ENERGI DAN SUMBER DAYA MINERAL</t>
  </si>
  <si>
    <t>Predikat (Nilai) SAKIP Perangkat Daerah; Tingkat kepuasan Aparatur Perangkat Daerah terhadap pelayanan Kesekretariatan</t>
  </si>
  <si>
    <t>: PILIHAN KELAUTAN DAN PERIKANAN</t>
  </si>
  <si>
    <t>: DINAS KELAUTAN DAN PERIKANAN</t>
  </si>
  <si>
    <t>6 Paket</t>
  </si>
  <si>
    <t>Jumlah Kendaraan Yang Terpelihara</t>
  </si>
  <si>
    <t>Jumlah Sarana dan Prasarana Kantor Yang Terpelihara</t>
  </si>
  <si>
    <t>9 Paket</t>
  </si>
  <si>
    <t>Kepegawaian,Pendidikan dan Pelatihan</t>
  </si>
  <si>
    <t>Pengadaan CASN dan Seleksi Penerimaan Calon Praja IPDN/Sekolah Kedinasan Lainnya</t>
  </si>
  <si>
    <t>Perencanaan ASN</t>
  </si>
  <si>
    <t>Jumlah Dokumen Perencanaan ASN</t>
  </si>
  <si>
    <t>250 Orang</t>
  </si>
  <si>
    <t>76 %;90 %;0,13 %;2,21 %</t>
  </si>
  <si>
    <t>Pengembangan Profesi ASN</t>
  </si>
  <si>
    <t>Pembinaan ASN</t>
  </si>
  <si>
    <t>Peningkatan Kesejahteraan ASN</t>
  </si>
  <si>
    <t>3.500 Orang</t>
  </si>
  <si>
    <t>Jumlah Kasus Pelanggaran Disiplin Yang Ditangani</t>
  </si>
  <si>
    <t>7 Kasus</t>
  </si>
  <si>
    <t>97 %;60 %;81 ;41,9 %</t>
  </si>
  <si>
    <t>No</t>
  </si>
  <si>
    <t>Program/Kegiatan</t>
  </si>
  <si>
    <t>Indikator Kinerja</t>
  </si>
  <si>
    <t>Rencana Tahun 2019</t>
  </si>
  <si>
    <t>Prioritas Anggaran</t>
  </si>
  <si>
    <t>Prakiraan Maju Rencana Tahun 2020</t>
  </si>
  <si>
    <t>Lokasi</t>
  </si>
  <si>
    <t>Target Capaian Kinerja</t>
  </si>
  <si>
    <t>Kebutuhan Dana/ Pagu Indikatif (Juta)</t>
  </si>
  <si>
    <t>A</t>
  </si>
  <si>
    <t>Predikat (Nilai) SAKIP Perangkat Daerah</t>
  </si>
  <si>
    <t>APBD</t>
  </si>
  <si>
    <t>Tingkat kepuasan Aparatur Perangkat Daerah terhadap pelayanan Kesekretariatan</t>
  </si>
  <si>
    <t>Persentase Aparatur Perangkat Daerah yang terlayani selama 12 bulan (%)</t>
  </si>
  <si>
    <t>Persentase Aparatur Perangkat Daerah yang memanfaatkan sarana prasarana perkantoran selama 12 bulan (%)</t>
  </si>
  <si>
    <t>Pembangunan Gedung Kantor</t>
  </si>
  <si>
    <t>Persentase Aparatur Perangkat Daerah yang meningkat disiplinnya (%)</t>
  </si>
  <si>
    <t>Persentase Aparatur Perangkat Daerah yang meningkat kapasitasnya (%)</t>
  </si>
  <si>
    <t>PAK</t>
  </si>
  <si>
    <t>Penyusunan dokumen perencanaan pembangunan</t>
  </si>
  <si>
    <t>Jumlah dokumen perencanaan tahunan Perangkat Daerah dengan tingkat konsistensinya terhadap perencanaan jangka menengah Perangkat Daerah diatas 85% (dokumen)</t>
  </si>
  <si>
    <t>Penyusunan Renja dan Rakor</t>
  </si>
  <si>
    <t>Jumlah laporan capaian kinerja dan keuangan Perangkat Daerah dengan realisasi target diatas 90% (laporan)</t>
  </si>
  <si>
    <t>Terlaksananya UN dan UASBN (Kali)</t>
  </si>
  <si>
    <t>Terseleksinya anggota tim lomba Siswa dan PTK Tk. Provinsi (Tim)</t>
  </si>
  <si>
    <t>Lomba Tk. Provinsi</t>
  </si>
  <si>
    <t>Pemberian Beasiswa Bagi Siswa/Mahasiswa tidak mampu dan/atau berpretasi</t>
  </si>
  <si>
    <t>Lulusan sekolah menengah yang tidak mampu dan/atau berprestasi menerima beasiswa (Orang)</t>
  </si>
  <si>
    <t>Beasiswa S1, S2</t>
  </si>
  <si>
    <t>Jenis Kegiatan Siswa dan PTK Tk. Nasional dilaksanakan di Prov.Kep.Babel (Jenis)</t>
  </si>
  <si>
    <t>LKS Tk. Nasional</t>
  </si>
  <si>
    <t>Terbinanya Pendidikan PAUD oleh Kab/Kota (Kab/Kota)</t>
  </si>
  <si>
    <t>Pencetakan Majalah PAUD</t>
  </si>
  <si>
    <t>Tersedianya Dokumen Studi Kelayakan Pendirian Perguruan Tinggi (Dok)</t>
  </si>
  <si>
    <t>B</t>
  </si>
  <si>
    <t>Survey Kepuasaan Masyarakat Terhadap Pelayanaan Publik Pendidikan SMA, SMK, SLB  di wilayah Pangkalpinang dan Bangka</t>
  </si>
  <si>
    <t>Jumlah sekolah terlayani (Sekolah)</t>
  </si>
  <si>
    <t>Kota Pangkalpinang dan Kab. Bangka</t>
  </si>
  <si>
    <t>Honorarium GTT/PTT, Lomba Tk. Wilayah</t>
  </si>
  <si>
    <t>Jumlah siswa SMK N 1 Pangkalpinang terlayani (Siswa)</t>
  </si>
  <si>
    <t xml:space="preserve">Kota Pangkalpinang  </t>
  </si>
  <si>
    <t>Jumlah Siswa Terlayani di SMK N 1 Pangkalpinang (Siswa)</t>
  </si>
  <si>
    <t>Jumlah Siswa SMK N 3 Pangkalpinang terlayani (Orang)</t>
  </si>
  <si>
    <t>Jumlah siswa SMK N 4 Pangkalpinang terlayani (Orang)</t>
  </si>
  <si>
    <t>Jumlah siswa SMK N 5 Pangkalpinang terlayani (Siswa)</t>
  </si>
  <si>
    <t>Jumlah siswa SMA N 1 Pangkalpinang terlayani (Siswa)</t>
  </si>
  <si>
    <t>Jumlah Siswa SMA N 2 Pangkalpinang terlayani (Siswa)</t>
  </si>
  <si>
    <t>Jumlah Siswa SMA N 3 Pangkalpinang terlayani (Siswa)</t>
  </si>
  <si>
    <t>Jumlah Siswa SMA N 4 Pangkalpinang terlayani (Siswa)</t>
  </si>
  <si>
    <t>Jumlah siswa SLB N Pangkalpinang terlayani (Siswa)</t>
  </si>
  <si>
    <t>Jumlah siswa SMKN 1 Sungailiat terlayani (Siswa)</t>
  </si>
  <si>
    <t>Kab.Bangka</t>
  </si>
  <si>
    <t>Jumlah siswa SMK N 2 Sungailiat terlayani (Siswa)</t>
  </si>
  <si>
    <t>Jumlah siswa SMKN 1 Mendobarat terlayani (Siswa)</t>
  </si>
  <si>
    <t>Jumlah siswa SMKN 1 Belinyu terlayani (Siswa)</t>
  </si>
  <si>
    <t>Jumlah siswa SMK N 1 Bakam terlayani (Siswa)</t>
  </si>
  <si>
    <t>Jumlah siswa SMAN 1 Bakam terlayani (Siswa)</t>
  </si>
  <si>
    <t>Jumlah siswa SMAN 1 Belinyu Terlayani (Siswa)</t>
  </si>
  <si>
    <t>Jumlah siswa SMA N 1 Mendobarat terlayani (Siswa)</t>
  </si>
  <si>
    <t>Jumlah Siswa SMAN 2 Mendobarat terlayani (Siswa)</t>
  </si>
  <si>
    <t>Jumlah siswa SMA N 1 Merawang terlayani (Siswa)</t>
  </si>
  <si>
    <t>Jumlah siswa SMA N 1 Pemali terlayani (Siswa)</t>
  </si>
  <si>
    <t>Jumlah siswa SMA N 1 Puding Besar terlayani (Siswa)</t>
  </si>
  <si>
    <t>Jumlah siswa SMA N 1 Riau Silip terlayani (Siswa)</t>
  </si>
  <si>
    <t>Jumlah siswa SMA N 1 Sungailiat terlayani (Siswa)</t>
  </si>
  <si>
    <t>Jumlah siswa SMA N 2 Puding Besar terlayani (Siswa)</t>
  </si>
  <si>
    <t>Jumlah Siswa SLB N Sungailiat terlayani (Siswa)</t>
  </si>
  <si>
    <t>C</t>
  </si>
  <si>
    <t>Survey Kepuasaan Masyarakat Terhadap Pelayanaan Publik Pendidikan SMA, SMK, SLB di wilayah  Bangka Barat</t>
  </si>
  <si>
    <t>Jumlah Sekolah terlayani (Sekolah)</t>
  </si>
  <si>
    <t>Kab. Bangka Barat</t>
  </si>
  <si>
    <t>Jumlah Siswa SMK N 1 Muntok Terlayani (Siswa)</t>
  </si>
  <si>
    <t>Jumlah siswa SMK N 1 Kelapa terlayani (Siswa)</t>
  </si>
  <si>
    <t>Jumlah siswa SMK N 1 Parit tiga terlayani (Siswa)</t>
  </si>
  <si>
    <t>Jumlah Siswa SMK N 1 Tempilang terlayani (Siswa)</t>
  </si>
  <si>
    <t>Jumlah Siswa SMK N 1 Simpang Teritip Terlayani (Siswa)</t>
  </si>
  <si>
    <t>Jumlah siswa SMA N 1 Jebus terlayani (Siswa)</t>
  </si>
  <si>
    <t>Jumlah siswa SMA N 1 Kelapa Terlayani (Siswa)</t>
  </si>
  <si>
    <t>Jumlah siswa SMA N 1 Muntok terlayani (Siswa)</t>
  </si>
  <si>
    <t>Jumlah siswa SMA N 1 Parit Tiga terlayani (Siswa)</t>
  </si>
  <si>
    <t>Jumlah siswa SMA N 1 Simpang Teritip Terlayani (Siswa)</t>
  </si>
  <si>
    <t>Jumlah Siswa SMA N 1 Tempilang terlayani (Siswa)</t>
  </si>
  <si>
    <t>Jumlah siswa SLB N Muntok terlayani (Siswa)</t>
  </si>
  <si>
    <t>D</t>
  </si>
  <si>
    <t>Survey Kepuasaan Masyarakat Terhadap Pelayanaan Publik Pendidikan SMA, SMK, SLB di wilayah  Bangka Tengah dan Bangka Selatan</t>
  </si>
  <si>
    <t>Kab.Bateng dan Kab. Basel</t>
  </si>
  <si>
    <t>Jumlah Siswa SMK N 1 Koba Terlayani (Siswa)</t>
  </si>
  <si>
    <t>Kab. Bateng</t>
  </si>
  <si>
    <t>Jumlah siswa SMK N 2 Koba terlayani (Siswa)</t>
  </si>
  <si>
    <t>Jumlah Siswa SMK N 1 Simpang katis terlayani (Siswa)</t>
  </si>
  <si>
    <t>Jumlah siswa SMK N 1 Pangkalan baru terlayani (Siswa)</t>
  </si>
  <si>
    <t>Jumlah Siswa SMK N 1 Sungai Selan Terlayani (Siswa)</t>
  </si>
  <si>
    <t>Jumlah siswa SMA N 1 Koba terlayani (Siswa)</t>
  </si>
  <si>
    <t>Jumlah siswa SMA N 1 LubukBesar terlayani (Siswa)</t>
  </si>
  <si>
    <t>Jumlah siswa SMA N 1 Namang terlayani (siswa)</t>
  </si>
  <si>
    <t>Jumlah siswa SMA N 1 Pangkalan Baru terlayani (Siswa)</t>
  </si>
  <si>
    <t>Jumlah siswa SMA N 1 Sungaiselan (Siswa)</t>
  </si>
  <si>
    <t>Jumlah siswa SMA N 2 Sungaiselan terlayani (Siswa)</t>
  </si>
  <si>
    <t>Jumlah Siswa SMA Laskar Pelangi Terlayani (Siswa)</t>
  </si>
  <si>
    <t>Jumlah siswa SLB N Koba terlayani (Siswa)</t>
  </si>
  <si>
    <t>Jumlah siswa SMK N 1 Toboali terlayani (Siswa)</t>
  </si>
  <si>
    <t>Kab.Basel</t>
  </si>
  <si>
    <t>Jumlah siswa SMK N 1 Payung terlayani (Siswa)</t>
  </si>
  <si>
    <t>Jumlah siswa SMK N 1 Pulau Besar Terlayani (Siswa)</t>
  </si>
  <si>
    <t>Jumlah siswa SMK N 1 Tukak Sadai terlayani (Siswa)</t>
  </si>
  <si>
    <t>Jumlah siswa SMK N 1 Simpang Rimba terlayani (Siswa)</t>
  </si>
  <si>
    <t>Jumlah Siswa SMK N 1 Air Gegas terlayani (Siswa)</t>
  </si>
  <si>
    <t>Jumlah siswa SMA N 1 Air Gegas terlayani (Siswa)</t>
  </si>
  <si>
    <t>Jumlah siswa SMA N 1 Lepar Pongok Terlayani (Siswa)</t>
  </si>
  <si>
    <t>Jumlah siswa SMAN 1 Kep. Pongok terlayani (Siswa)</t>
  </si>
  <si>
    <t>Jumlah siswa SMA N 1 Payung terlayani (Siswa)</t>
  </si>
  <si>
    <t>Jumlah siswa SMA N 1 Pulau Besar terlayani (Siswa)</t>
  </si>
  <si>
    <t>Jumlah siswa SMA N Simpang Rimba terlayani (Siswa)</t>
  </si>
  <si>
    <t>Jumlah siswa SMA N 1 Toboali terlayani (Siswa)</t>
  </si>
  <si>
    <t>Jumlah siswa SMA N 2 Toboali terlayani (Siswa)</t>
  </si>
  <si>
    <t>Jumlah siswa SLB N Toboali terlayani (Siswa)</t>
  </si>
  <si>
    <t>E</t>
  </si>
  <si>
    <t>Survey Kepuasaan Masyarakat Terhadap Pelayanaan Publik Pendidikan SMA, SMK, SLB di wilayah  Belitung dan Belitung Timur</t>
  </si>
  <si>
    <t>Peningkatan Fungsi Pelayanan Pendidikan Wilayah  Belitung dan Belitung Timur</t>
  </si>
  <si>
    <t>Kab.Belitung dan Kab.Beltim</t>
  </si>
  <si>
    <t>Jumlah siswa SMK N 1 Tanjungpandan terlayani (Siswa)</t>
  </si>
  <si>
    <t xml:space="preserve">Kab.Belitung  </t>
  </si>
  <si>
    <t>Jumlah siswa SMK N 2 Tanjungpandan terlayani (Siswa)</t>
  </si>
  <si>
    <t>Jumlah siswa SMK N 3 Tanjungpandan terlayani (Siswa)</t>
  </si>
  <si>
    <t>Jumlah siswa SMK N Badau Terlayani (Siswa)</t>
  </si>
  <si>
    <t>Jumlah Siswa SMK N 1 Selat nasik Terlayani (Siswa)</t>
  </si>
  <si>
    <t>Jumlah siswa SMA N 1 Membalong terlayani (Siswa)</t>
  </si>
  <si>
    <t>Jumlah siswa SMA N 1 Sijuk terlayani (Siswa)</t>
  </si>
  <si>
    <t>Jumlah siswa SMA N 1 Tanjungpandan terlayani (Siswa)</t>
  </si>
  <si>
    <t>Jumlah siswa SMA N 2 Tanjungpandan terlayani (Siswa)</t>
  </si>
  <si>
    <t>Jumlah siswa SLB N Tanjungpandan terlayani (Siswa)</t>
  </si>
  <si>
    <t>Jumlah siswa SMK N 1 Manggar Terlayani (Siswa)</t>
  </si>
  <si>
    <t>Kab.Beltim</t>
  </si>
  <si>
    <t>Jumlah siswa SMK N 1 Kelapa Kampit terlayani (Siswa)</t>
  </si>
  <si>
    <t>Jumlah siswa SMK N 1 Dendang terlayani (Siswa)</t>
  </si>
  <si>
    <t>Jumlah siswa SMK N 1 Simpang Renggiang terlayani (Siswa)</t>
  </si>
  <si>
    <t>Jumlah siswa SMA N 1 Damar terlayani (Siswa)</t>
  </si>
  <si>
    <t>Jumlah siswa SMA N 1 Gantung terlayani (Siswa)</t>
  </si>
  <si>
    <t>Jumlah siswa SMA N 1 Kelapa kampit terlayani (Siswa)</t>
  </si>
  <si>
    <t>Peningkatan Fungsi Pelayanan KBM di SMA Negeri 1 Manggar, Kabupaten Belitung Timur</t>
  </si>
  <si>
    <t>Jumlah siswa SMA N 1 Manggar terlayani (Siswa)</t>
  </si>
  <si>
    <t>Peningkatan Fungsi Pelayanan KBM di SMA Negeri 1 Simpangpesak, Kabupaten Belitung Timur</t>
  </si>
  <si>
    <t>Jumlah siswa SMA N 1 Simpang Pesak terlayani (Siswa)</t>
  </si>
  <si>
    <t>Peningkatan Fungsi Pelayanan KBM di SLB Negeri Manggar, Kabupaten Belitung Timur</t>
  </si>
  <si>
    <t>Jumlah siswa SLB N Manggar terlayani (Siswa)</t>
  </si>
  <si>
    <t>Jumlah Siswa SMK N 1 Sijuk terlayani (Siswa)</t>
  </si>
  <si>
    <t>Kab. Belitung</t>
  </si>
  <si>
    <t>F</t>
  </si>
  <si>
    <t>Persentase Siswa SMA miskin yang mendapatkan beasiswa miskin</t>
  </si>
  <si>
    <t>Rata-rata nilai UN SMA</t>
  </si>
  <si>
    <t>APK SMA Perempuan</t>
  </si>
  <si>
    <t>APK SMA,</t>
  </si>
  <si>
    <t>APK SMA Laki-Laki</t>
  </si>
  <si>
    <t>Persentase SMA terakreditasi    minimal A</t>
  </si>
  <si>
    <t>Tersedianya Meubelair SMA (Unit)</t>
  </si>
  <si>
    <t>Aula SMA 2, Rakor Sarpras, Meubelair Pengganti, Peralatan CBT</t>
  </si>
  <si>
    <t>Jumlah RKB SMA Terbangun (Ruang)</t>
  </si>
  <si>
    <t>Tersedianya Peralatan CBT SMA (Paket)</t>
  </si>
  <si>
    <t>Pagar Sekolah terbangun (Sek)</t>
  </si>
  <si>
    <t>Lab SMA Terbangun (Ruang)</t>
  </si>
  <si>
    <t>Terbangunya RPL SMA (Paket</t>
  </si>
  <si>
    <t>Tersedianya Peralatan Lab SMA (Paket)</t>
  </si>
  <si>
    <t>Ruang SMA yang Direhabilitasi (Paket)</t>
  </si>
  <si>
    <t>Terlaksananya Lomba-lomba siswa SMAi (Jenis)</t>
  </si>
  <si>
    <t>Lomba Tk. Prov dan Karakter</t>
  </si>
  <si>
    <t>Terlaksananya Pendidikan Karakter Siswa SMA (Siswa)</t>
  </si>
  <si>
    <t>Terlaksananya Kegiatan Kesiswaan di SMA (Sek)</t>
  </si>
  <si>
    <t>SMA melaksanakan UNBK (Sekolah)</t>
  </si>
  <si>
    <t>Kurikulum (Mulok dan Karakter)</t>
  </si>
  <si>
    <t>Guru SMA mengikuti pelatihan Kurikulum (Sekolah)</t>
  </si>
  <si>
    <t>SMA melaksanakan pendidikan karakter (Sekolah)</t>
  </si>
  <si>
    <t>Jumlah siswa SMA tidak mampu mendapat beasiswa (Siswa)</t>
  </si>
  <si>
    <t>Tersedianya peralatan Praktik Siswa (Paket)</t>
  </si>
  <si>
    <t>DAK</t>
  </si>
  <si>
    <t>Terbangunnya WC/KM Siswa (Paket)</t>
  </si>
  <si>
    <t>Tersedianya Sarpras SMA (Sekolah)</t>
  </si>
  <si>
    <t>Terlaksananya rehabilitasi sekolah (Paket)</t>
  </si>
  <si>
    <t>Terbangunnya RPS (Ruang)</t>
  </si>
  <si>
    <t>G</t>
  </si>
  <si>
    <t xml:space="preserve">Persentase SMK Pertanian dan Peternakan memiliki lembaga Sertifikasi Profesi pihak 1 (LSP-P1) </t>
  </si>
  <si>
    <t>Persentase SMK pariwisata Terkareditasi minimal A</t>
  </si>
  <si>
    <t>APK SMK</t>
  </si>
  <si>
    <t>APK SMK Perempuan</t>
  </si>
  <si>
    <t>APK SMK Laki-laki</t>
  </si>
  <si>
    <t>Persentase SMK Program Keahlian Kesehatan Terkareditasi minimal A</t>
  </si>
  <si>
    <t>Persentase SMK Pertaniaan Terkareditasi minimal A</t>
  </si>
  <si>
    <t>Persentase SMK Kelautan dan perikanaan Terkareditasi minimal A</t>
  </si>
  <si>
    <t xml:space="preserve">Persentase SMK Program Keahlian Pariwisata  memiliki lembaga Sertifikasi Profesi pihak 1 (LSP-P1) </t>
  </si>
  <si>
    <t xml:space="preserve">Persentase SMK Program Keahlian Kesehatan  memiliki lembaga Sertifikasi Profesi pihak 1 (LSP-P1) </t>
  </si>
  <si>
    <t>Persentase SMK Kejuruan yang mendukung pengembangan pekonomi berbasis potensi lokal</t>
  </si>
  <si>
    <t xml:space="preserve">Persentase SMK Program Keahlian Kelautan dan Perikanan  memiliki lembaga Sertifikasi Profesi pihak 1 (LSP-P1) </t>
  </si>
  <si>
    <t>Persentase siswa SMK  miskin yang mendapatkan beasiswa miskin</t>
  </si>
  <si>
    <t>Terlaksananya Gebyar SMK (Kali)</t>
  </si>
  <si>
    <t>Meubelair Pengganti,  Peralatan CBT dan Rakor Sarpras</t>
  </si>
  <si>
    <t>Terlaksananya Revitasilitasi Prodi SMK (Sek)</t>
  </si>
  <si>
    <t>Tersedianya Peralatan Praktik Siswa (Paket)</t>
  </si>
  <si>
    <t>Tersedianya Meubelair SMK (Set)</t>
  </si>
  <si>
    <t>Sekolah yang siap di akreditasi (%)</t>
  </si>
  <si>
    <t>Terlaksananya Rehabilitasi SMK (Paket)</t>
  </si>
  <si>
    <t>Tersedianya Bengkel Produktif SMK (Unit)</t>
  </si>
  <si>
    <t>Terbangunnya RPS SMK (Ruang)</t>
  </si>
  <si>
    <t>Terbangunnya RKB SMK (Ruang)</t>
  </si>
  <si>
    <t>Sekolah melaksanakan pendidikan karakter (Sekolah)</t>
  </si>
  <si>
    <t>Pelaksanaan Lomba-lomba Siswa SMK (Jenis)</t>
  </si>
  <si>
    <t>Terlaksananya pembinaan kesiswaan SMK (Sekolah)</t>
  </si>
  <si>
    <t>SMK melaksanakan UNBK (Sekolah)</t>
  </si>
  <si>
    <t>Kurikulum Mulok dan Karakter, Assesor LSP</t>
  </si>
  <si>
    <t>Terlaksananya pengembangan kurikulum SMK (Sekolah)</t>
  </si>
  <si>
    <t>Tersedianya Assesor (Orang)</t>
  </si>
  <si>
    <t>Tersedianya analisis instrumen kurikulum SMK (Dok)</t>
  </si>
  <si>
    <t>SMK memiliki TUK (Sekolah)</t>
  </si>
  <si>
    <t>Tersedianya Bank Soal Penilaian SMK (Dok)</t>
  </si>
  <si>
    <t>Jumlah Siswa Tidak Mampu terbiayai (Siswa)</t>
  </si>
  <si>
    <t>Tersedianya rumah dinas /asrama (Unit)</t>
  </si>
  <si>
    <t>Terbangunnya RPS (Unit)</t>
  </si>
  <si>
    <t>Terbangunnya WC/KM Siswa (Unit)</t>
  </si>
  <si>
    <t>H</t>
  </si>
  <si>
    <t>Persentase SLB  terakreditasi    minimal A</t>
  </si>
  <si>
    <t>APK SLB</t>
  </si>
  <si>
    <t>RPS SLB terbangun (Ruang)</t>
  </si>
  <si>
    <t>Meubelair Pengganti, Mobil SLB.</t>
  </si>
  <si>
    <t>Tersedianya meubelair SLB (Paket)</t>
  </si>
  <si>
    <t>Tersedianya Peralatan praktik siswa (Paket)</t>
  </si>
  <si>
    <t>SLB yang direhabilitasi (Paket)</t>
  </si>
  <si>
    <t>Tersedianya Mobil Operasional SLB</t>
  </si>
  <si>
    <t>RKB SLB terbangun (Ruang)</t>
  </si>
  <si>
    <t>Terbinanya kegiatan kesiswaan di SLB (Sekolah)</t>
  </si>
  <si>
    <t>Lomba Tk. Prov dan karakter</t>
  </si>
  <si>
    <t>Terlaksananya lomba-lomba siswa dan GTK SLB (Jenis)</t>
  </si>
  <si>
    <t>Jumlah SLB melaksanakan pendidikan keluarga (Sekolah)</t>
  </si>
  <si>
    <t>Kurikulum Mulok dan Karakter</t>
  </si>
  <si>
    <t>Jumlah SLB yang menerapkan Kurikulum 2016 dan Kurikulum 2006 (Sekolah)</t>
  </si>
  <si>
    <t>Terlaksananya pelayanan Pusat layanan Autis (Bulan)</t>
  </si>
  <si>
    <t>Honorarium PTT, Operasional Kantor</t>
  </si>
  <si>
    <t>Tersedianya Asrama SLB (Unit)</t>
  </si>
  <si>
    <t>Tersedianya RKB SLB (Unit)</t>
  </si>
  <si>
    <t>Terlaksananya Rehabilitasi SLB (Paket)</t>
  </si>
  <si>
    <t>I</t>
  </si>
  <si>
    <t xml:space="preserve">Persentase Guru Berkualifikasi S1/D4, </t>
  </si>
  <si>
    <t>Persentase Guru Bersertifikat Pendidik</t>
  </si>
  <si>
    <t>Persentase guru dengan Nilai Rata-rata  Kompetensi Guru minimal 50</t>
  </si>
  <si>
    <t>Jumlah guru SMA menerima beasiswa S1 dan S2 (Orang)</t>
  </si>
  <si>
    <t>Rakor Kebutuhan Guru, Pelatihan Kompetensi, Lomba GTK SMA</t>
  </si>
  <si>
    <t>Tersedianya analisis kebutuhan guru SMA (Dokumen)</t>
  </si>
  <si>
    <t>Jumlah guru dan tenaga kependidikan terlatih (Orang)</t>
  </si>
  <si>
    <t>Jumlah guru SMK menerima beasiswa S1 dan S2 (Orang)</t>
  </si>
  <si>
    <t>Rakor Kebutuhan Guru, Pelatihan Kompetensi, Lomba GTK SMK</t>
  </si>
  <si>
    <t>Tersedianya analisis kebutuhan guru SMK (Dok)</t>
  </si>
  <si>
    <t>Jumlah guru dan Tenaga Kependidikan terlatih (Orang)</t>
  </si>
  <si>
    <t>Guru SLB menerima beasiswa S1 (Orang)</t>
  </si>
  <si>
    <t xml:space="preserve">Pelatihan Kompetensi, Lomba GTK SLB, Kualifikasi Guru </t>
  </si>
  <si>
    <t>Jumlah guru dan Tenaga kependidikan SLB terlatih (Orang)</t>
  </si>
  <si>
    <t>Tersedianya analisis Kebutuhan Guru dan Tenaga Kependidikan SLB (Dokumen)</t>
  </si>
  <si>
    <t>Terlatihnya guru sekolah inklusi (Orang)</t>
  </si>
  <si>
    <t>J</t>
  </si>
  <si>
    <t>Persentase Sekolah penerima BOS</t>
  </si>
  <si>
    <t>Persentase pengelolaan dana BOS selama 12 Bulan (%)</t>
  </si>
  <si>
    <t>Kota Pangkalpinang</t>
  </si>
  <si>
    <t>Pengelolaan Dana BOS di SLB Negeri Sungailiat (DAK Non Fisik)</t>
  </si>
  <si>
    <t>Kab. Bangka</t>
  </si>
  <si>
    <t>Pengelolaan Dana BOS di SLB Negeri Mentok (DAK Non Fisik)</t>
  </si>
  <si>
    <t>Kab. Babar</t>
  </si>
  <si>
    <t>Kab. Basel</t>
  </si>
  <si>
    <t>Pengelolaan Dana BOS di SLB Negeri Tanjung Pandan (DAK Non Fisik)</t>
  </si>
  <si>
    <t>Pengelolaan Dana BOS di SLB Negeri Manggar (DAK Non Fisik)</t>
  </si>
  <si>
    <t>Kab. Beltim</t>
  </si>
  <si>
    <t>Pengelolaan Dana BOS di SMAN 1 Pangkalpinang (DAK Non Fisik)</t>
  </si>
  <si>
    <t>Pengelolaan Dana BOS di SMAN 2 Pangkalpinang (DAK Non Fisik)</t>
  </si>
  <si>
    <t>Pengelolaan Dana BOS di SMAN 4 Pangkalpinang (DAK Non Fisik)</t>
  </si>
  <si>
    <t>Pengelolaan Dana BOS di SMKN 1 Pangkalpinang (DAK Non Fisik)</t>
  </si>
  <si>
    <t>Pengelolaan Dana BOS di SMKN 2 Pangkalpinang (DAK Non Fisik)</t>
  </si>
  <si>
    <t>Pengelolaan Dana BOS di SMKN 4 Pangkalpinang (DAK Non Fisik)</t>
  </si>
  <si>
    <t>Pengelolaan Dana BOS di SMKN 5 Pangkalpinang (DAK Non Fisik)</t>
  </si>
  <si>
    <t>Pengelolaan Dana BOS di SMAN 1 Bakam (DAK Non Fisik)</t>
  </si>
  <si>
    <t>Pengelolaan Dana BOS di SMAN 1 Belinyu (DAK Non Fisik)</t>
  </si>
  <si>
    <t>Pengelolaan Dana BOS di SMAN 1 Mendo Barat (DAK Non Fisik)</t>
  </si>
  <si>
    <t>Pengelolaan Dana BOS di SMAN 2 Mendo Barat (DAK Non Fisik)</t>
  </si>
  <si>
    <t>Pengelolaan Dana BOS di SMAN 1 Merawang (DAK Non Fisik)</t>
  </si>
  <si>
    <t>Pengelolaan Dana BOS di SMAN 1 Pemali (DAK Non Fisik)</t>
  </si>
  <si>
    <t>Pengelolaan Dana BOS di SMAN 1 Puding Besar (DAK Non Fisik)</t>
  </si>
  <si>
    <t>Pengelolaan Dana BOS di SMAN 2 Puding Besar (DAK Non Fisik)</t>
  </si>
  <si>
    <t>Pengelolaan Dana BOS di SMAN 1 Riau Silip (DAK Non Fisik)</t>
  </si>
  <si>
    <t>Pengelolaan Dana BOS di SMAN 1 Sungailiat (DAK Non Fisik)</t>
  </si>
  <si>
    <t>Pengelolaan Dana BOS di SMKN 1 Bakam (DAK Non Fisik)</t>
  </si>
  <si>
    <t>Pengelolaan Dana BOS di SMKN 1 Belinyu (DAK Non Fisik)</t>
  </si>
  <si>
    <t>Pengelolaan Dana BOS di SMKN 1 Mendo Barat (DAK Non Fisik)</t>
  </si>
  <si>
    <t>Pengelolaan Dana BOS di SMKN 1 Sungailiat (DAK Non Fisik)</t>
  </si>
  <si>
    <t>Pengelolaan Dana BOS di SMKN 2 Sungailiat (DAK Non Fisik)</t>
  </si>
  <si>
    <t>Pengelolaan Dana BOS di SMAN 1 Jebus (DAK Non Fisik)</t>
  </si>
  <si>
    <t>Kab.Babar</t>
  </si>
  <si>
    <t>Pengelolaan Dana BOS di SMAN 1 Kelapa (DAK Non Fisik)</t>
  </si>
  <si>
    <t>Pengelolaan Dana BOS di SMAN 1 Muntok (DAK Non Fisik)</t>
  </si>
  <si>
    <t>Pengelolaan Dana BOS di SMAN 1 Parit Tiga (DAK Non Fisik)</t>
  </si>
  <si>
    <t>Pengelolaan Dana BOS di SMAN 1 Simpang Teritip (DAK Non Fisik)</t>
  </si>
  <si>
    <t>Pengelolaan Dana BOS di SMAN 1 Tempilang (DAK Non Fisik)</t>
  </si>
  <si>
    <t>Pengelolaan Dana BOS di SMKN 1 Kelapa (DAK Non Fisik)</t>
  </si>
  <si>
    <t>Pengelolaan Dana BOS di SMKN 1 Muntok (DAK Non Fisik)</t>
  </si>
  <si>
    <t>Pengelolaan Dana BOS di SMKN 1 Parit Tiga (DAK Non Fisik)</t>
  </si>
  <si>
    <t>Pengelolaan Dana BOS di SMKN 1 Tempilang (DAK Non Fisik)</t>
  </si>
  <si>
    <t>Pengelolaan Dana BOS di SMAN 1 Koba (DAK Non Fisik)</t>
  </si>
  <si>
    <t>Pengelolaan Dana BOS di SMAN 1 Lubuk Besar (DAK Non Fisik)</t>
  </si>
  <si>
    <t>Pengelolaan Dana BOS di SMAN 1 Namang (DAK Non Fisik)</t>
  </si>
  <si>
    <t>Pengelolaan Dana BOS di SMAN 1 Pangkalan Baru (DAK Non Fisik)</t>
  </si>
  <si>
    <t>Pengelolaan Dana BOS di SMAN 1 Sungai Selan (DAK Non Fisik)</t>
  </si>
  <si>
    <t>Pengelolaan Dana BOS di SMAN 2 Sungai Selan (DAK Non Fisik)</t>
  </si>
  <si>
    <t>Pengelolaan Dana BOS di SMKN 1 Koba (DAK Non Fisik)</t>
  </si>
  <si>
    <t>Pengelolaan Dana BOS di SMKN 2 Koba (DAK Non Fisik)</t>
  </si>
  <si>
    <t>Pengelolaan Dana BOS di SMKN 1 Pangkalan Baru (DAK Non Fisik)</t>
  </si>
  <si>
    <t>Pengelolaan Dana BOS di SMKN 1 Simpang Katis (DAK Non Fisik)</t>
  </si>
  <si>
    <t>Pengelolaan Dana BOS di SMKN 1 Sungai Selan (DAK Non Fisik)</t>
  </si>
  <si>
    <t>Pengelolaan Dana BOS di SMAN 1 Air Gegas (DAK Non Fisik)</t>
  </si>
  <si>
    <t>Pengelolaan Dana BOS di SMAN 1 Lepar Pongok (DAK Non Fisik)</t>
  </si>
  <si>
    <t>Pengelolaan Dana BOS di SMAN 1 Payung (DAK Non Fisik)</t>
  </si>
  <si>
    <t>Pengelolaan Dana BOS di SMAN 1 Pulau Besar (DAK Non Fisik)</t>
  </si>
  <si>
    <t>Pengelolaan Dana BOS di SMAN 1 Simpang Rimba (DAK Non Fisik)</t>
  </si>
  <si>
    <t>Pengelolaan Dana BOS di SMAN 1 Toboali (DAK Non Fisik)</t>
  </si>
  <si>
    <t>Pengelolaan Dana BOS di SMAN 2 Toboali (DAK Non Fisik)</t>
  </si>
  <si>
    <t>Pengelolaan Dana BOS di SMKN 1 Air Gegas (DAK Non Fisik)</t>
  </si>
  <si>
    <t>Pengelolaan Dana BOS di SMKN 1 Payung (DAK Non Fisik)</t>
  </si>
  <si>
    <t>Pengelolaan Dana BOS di SMKN 1 Simpang Rimba (DAK Non Fisik)</t>
  </si>
  <si>
    <t>Pengelolaan Dana BOS di SMKN 1 Toboali (DAK Non Fisik)</t>
  </si>
  <si>
    <t>Pengelolaan Dana BOS di SMKN 1 Tukak Sadai (DAK Non Fisik)</t>
  </si>
  <si>
    <t>Pengelolaan Dana BOS di SMAN 1 Membalong (DAK Non Fisik)</t>
  </si>
  <si>
    <t>Pengelolaan Dana BOS di SMAN 1 Sijuk (DAK Non Fisik)</t>
  </si>
  <si>
    <t>Pengelolaan Dana BOS di SMAN 1 Tanjung Pandan (DAK Non Fisik)</t>
  </si>
  <si>
    <t>Pengelolaan Dana BOS di SMAN 2 Tanjung Pandan (DAK Non Fisik)</t>
  </si>
  <si>
    <t>Pengelolaan Dana BOS di SMKN 1 Badau (DAK Non Fisik)</t>
  </si>
  <si>
    <t>Pengelolaan Dana BOS di SMKN 1 Selat Nasik (DAK Non Fisik)</t>
  </si>
  <si>
    <t>Pengelolaan Dana BOS di SMKN 1 Tanjung Pandan (DAK Non Fisik)</t>
  </si>
  <si>
    <t>Pengelolaan Dana BOS di SMKN 2 Tanjung Pandan (DAK Non Fisik)</t>
  </si>
  <si>
    <t>Pengelolaan Dana BOS di SMKN 3 Tanjung Pandan (DAK Non Fisik)</t>
  </si>
  <si>
    <t>Pengelolaan Dana BOS di SMAN 1 Damar (DAK Non Fisik)</t>
  </si>
  <si>
    <t>Pengelolaan Dana BOS di SMAN 1 Gantung (DAK Non Fisik)</t>
  </si>
  <si>
    <t>Pengelolaan Dana BOS di SMAN 1 Kelapa Kampit (DAK Non Fisik)</t>
  </si>
  <si>
    <t>Pengelolaan Dana BOS di SMAN 1 Manggar (DAK Non Fisik)</t>
  </si>
  <si>
    <t>Pengelolaan Dana BOS di SMAN 1 Simpang Pesak (DAK Non Fisik)</t>
  </si>
  <si>
    <t>Pengelolaan Dana BOS di SMKN 1 Dendang (DAK Non Fisik)</t>
  </si>
  <si>
    <t>Pengelolaan Dana BOS di SMKN 1 Kelapa Kampit (DAK Non Fisik)</t>
  </si>
  <si>
    <t>Pengelolaan Dana BOS di SMKN 1 Manggar (DAK Non Fisik)</t>
  </si>
  <si>
    <t>Pengelolaan Dana BOS di SMKN 1 Simpang Renggiang (DAK Non Fisik)</t>
  </si>
  <si>
    <t>TOTAL SELURUH ANGGARAN</t>
  </si>
  <si>
    <t>Selisih</t>
  </si>
  <si>
    <t>dari ibok</t>
  </si>
  <si>
    <t>selisih</t>
  </si>
  <si>
    <t>dak</t>
  </si>
  <si>
    <t>+an dak hasil rapat banggar</t>
  </si>
  <si>
    <t>+</t>
  </si>
  <si>
    <t xml:space="preserve">PRIORITAS DAN PLAFON ANGGARAN SEMENTARA </t>
  </si>
  <si>
    <t>TAHUN ANGGARAN 2019</t>
  </si>
  <si>
    <t>BERDASARKAN PROGRAM DAN KEGIATAN</t>
  </si>
  <si>
    <t>usula pu</t>
  </si>
  <si>
    <t>Penguatan Jaminan Sosial Keluarga PKH</t>
  </si>
  <si>
    <t>TAHUN ANGGARAN 2020</t>
  </si>
  <si>
    <t xml:space="preserve"> Tingkat Kepuasan Aparatur Perangkat Daerah terhadap pelayanan Kesekretariatan; Predikat SAKIP Bappeda</t>
  </si>
  <si>
    <t xml:space="preserve"> 100 Predikat; 85 Predikat</t>
  </si>
  <si>
    <t>Jumlah pegawai (ASN dan THL) Perangkat Daerah yang menerima pelayanan administrasi secara baik</t>
  </si>
  <si>
    <t xml:space="preserve">Jumlah pegawai (ASN dan THL) Perangkat Daerah yang menerima pelayanan sarana prasarana pendukung pekerjaan secara baik </t>
  </si>
  <si>
    <t>Jumlah pegawai (ASN dan THL) Perangkat Daerah yang disiplin</t>
  </si>
  <si>
    <t>100 Stel</t>
  </si>
  <si>
    <t xml:space="preserve">Jumlah Aparatur Perangkat Daerah yang mengikuti kegiatan peningkatan kapasitas </t>
  </si>
  <si>
    <t>27 orang</t>
  </si>
  <si>
    <t xml:space="preserve">Jumlah Dokumen Perencanaan Pembangunan yang tersusun </t>
  </si>
  <si>
    <t xml:space="preserve">Jumlah Instrumen Pengendalian dan Evaluasi Dalam Sistem </t>
  </si>
  <si>
    <t>2 instrumen</t>
  </si>
  <si>
    <t xml:space="preserve"> Persentase rumusan hasil pengendalian dan evaluasi pada dokumen perencanaan PD mitra kerja Bidang Infrastruktur dan Kewilayahan yang ditindaklanjuti ; Persentase Renstra PD mitra kerja Bidang Infrastruktur dan Kewilayahan yang baik (memiliki rencana kinerja yang baik, tepat, dan jelas sasaran dan tujuannya dengan indikator yang tepat) </t>
  </si>
  <si>
    <t xml:space="preserve"> 90 Persentase; 90 Persentase</t>
  </si>
  <si>
    <t xml:space="preserve">umlah rekomendasi hasil pemantauan, pengendalian, evaluasi dan pelaporan kinerja pada mitra kerja Sub Bidang Bidang Infratruktur dan Pengembangan Wilayah I yang dihasilkan </t>
  </si>
  <si>
    <t>1 rekomendasi/laporan</t>
  </si>
  <si>
    <t>Jumlah rekomendasi hasil pemantauan, pengendalian, evaluasi dan pelaporan kinerja pada mitra kerja Sub Bidang Bidang Infratruktur dan Pengembangan Wilayah II yang dihasilkan</t>
  </si>
  <si>
    <t>1 Rekomendasi/Laporan</t>
  </si>
  <si>
    <t xml:space="preserve"> Persentase Renstra PD mitra kerja Bidang Perekonomian dan SDA yang baik (memiliki rencana kinerja yang baik, tepat, dan jelas sasaran dan tujuannya dengan indikator yang tepat) ; Persentase rumusan hasil pengendalian dan evaluasi pada dokumen perencanaan PD mitra kerja Bidang Perekonomian dan Sumber Daya Alam yang ditindaklanjuti </t>
  </si>
  <si>
    <t>"Jumlah dokumen Perencanaan Bidang Ekonomi dan SDA di Provinsi Kepulauan Bangka Belitung</t>
  </si>
  <si>
    <t>Jumlah rekomendasi pemantauan, pengendalian, evaluasi dan pelaporan kinerja pada mitra kerja Sub Bidang Perekonomian dan Sumber Daya Alam I yang dihasilkan</t>
  </si>
  <si>
    <t>Jumlah rekomendasi pemantauan, pengendalian, evaluasi dan pelaporan kinerja pada mitra kerja Sub Bidang Perekonomian dan Sumber Daya Alam II yang dihasilkan</t>
  </si>
  <si>
    <t xml:space="preserve"> Persentase Renstra PD mitra kerja Bidang sosial budaya dan pemerintahan yang baik (memiliki rencana kinerja yang baik, tepat, dan jelas sasaran dan tujuannya dengan indikator yang tepat) ; Persentase rumusan hasil pengendalian dan evaluasi pada dokumen perencanaan PD mitra Bidang Perencanaan Sosial, Budaya dan Pemerintahan ditindaklanjuti </t>
  </si>
  <si>
    <t xml:space="preserve"> 90 Persentase; 80 Persentase</t>
  </si>
  <si>
    <t xml:space="preserve">Jumlah Rekomendasi/Laporan hasil Koordinasi Perencanaan dan Evaluasi urusan Pendidikan, Kesehatan, Sosial, Pemuda, Olahraga, Kearsipan, Pengendalian Penduduk dan Keluarga Berencana, Adminduk Capil, Pemberdayaan Perempuan dan Perlindungan Anak yang ditindaklanjuti. </t>
  </si>
  <si>
    <t>4 rekomendasi/laporan</t>
  </si>
  <si>
    <t>Jumlah rekomendasi pemantauan, pengendalian, evaluasi dan pelaporan kinerja pada mitra kerja Sub Bidang Perencanaan Sosial, Budaya dan Pemerintahan I yang dihasilkan</t>
  </si>
  <si>
    <t>Jumlah rekomendasi pemantauan, pengendalian, evaluasi dan pelaporan kinerja pada mitra kerja Sub Bidang Perencanaan Sosial, Budaya dan Pemerintahan II yang dihasilkan</t>
  </si>
  <si>
    <t>Jumlah penelitian dan pengembangan prioritas daerah yang dilakuka</t>
  </si>
  <si>
    <t>4 penelitian</t>
  </si>
  <si>
    <t>Jumlah kegiatan pendukung/penunjang dibidang penelitian dan pengembangan yang dilaksanakan</t>
  </si>
  <si>
    <t>3 Kegiatan</t>
  </si>
  <si>
    <t>8 Rekomendasi/Penelitian</t>
  </si>
  <si>
    <t>Persentase aparatur yang meningkat kapasitasnya  90 Persen</t>
  </si>
  <si>
    <t>Persentase capaian dokumen perencanaan  93 persen</t>
  </si>
  <si>
    <t>90 Persen</t>
  </si>
  <si>
    <t>Persentase laporan capaian kinerja dan keuangan Perangkat Daerah dengan realisasi target diatas 90% 95 persen</t>
  </si>
  <si>
    <t xml:space="preserve"> 1,1 persen; 84 Skor</t>
  </si>
  <si>
    <t>Jumlah Dokumen Rekomendasi Tentang Peningkatan Ketahanan Pangan 1 dokumen</t>
  </si>
  <si>
    <t>Penyediaan Sarana Pengelolahan Hasil Pangan</t>
  </si>
  <si>
    <t>Jumlah Sarana Pengelolah Hasil Pangan 4 unit</t>
  </si>
  <si>
    <t>4 unit</t>
  </si>
  <si>
    <t>jumlah dokumen data rawan pangan, FSVA dan SKPG 3 Dokumen</t>
  </si>
  <si>
    <t>Sosialiasai Rencana Induk Pembangunan Pangan dalam Mendukung Perekonomian Daerah</t>
  </si>
  <si>
    <t>jumlah peserta sosialisasi  210 orang</t>
  </si>
  <si>
    <t>210 orang</t>
  </si>
  <si>
    <t>Business Plan Pengembangan Komoditas Pangan Potensial</t>
  </si>
  <si>
    <t>Jumlah dokumen Business Plan Pengembangan Komoditas Pangan Potensial 1 dokumen</t>
  </si>
  <si>
    <t>Jumlah Orang yang Kegiatan Gerakan Pemenuhan Gizi  700 orang</t>
  </si>
  <si>
    <t>700 orang</t>
  </si>
  <si>
    <t>Pengembangan Daerah Mandiri Pangan</t>
  </si>
  <si>
    <t>Jumlah terbentuknya daerah mandiri pangan  8 desa</t>
  </si>
  <si>
    <t>8 desa</t>
  </si>
  <si>
    <t>Jumlah Orang yang Tertangani di Daerah Rawan Pangan  1.000 Orang</t>
  </si>
  <si>
    <t>Penyusunan dokumen ketersediaan dan akses pangan</t>
  </si>
  <si>
    <t>Jumlah dokumen ketersediaan dan akses pangan 2 dokumen</t>
  </si>
  <si>
    <t xml:space="preserve"> 2,7 persen; 4,8 Persen; 25 persen; 10 persen</t>
  </si>
  <si>
    <t xml:space="preserve">Pengembangan Cadangan Pangan </t>
  </si>
  <si>
    <t>Jumlah Dokumen Database Harga, Stock Pangan dan dokumen pragnosa pangan 2 Dokumen</t>
  </si>
  <si>
    <t>Jumlah Peserta Pelatihan  30 orang</t>
  </si>
  <si>
    <t xml:space="preserve"> 83 Skor PPH; 86 Persen</t>
  </si>
  <si>
    <t>Jumlah Event Gerakan GEMA SABUK AMANG  3 (Kali)</t>
  </si>
  <si>
    <t>3 (Kali)</t>
  </si>
  <si>
    <t>Jumlah peserta bimtek 21 orang</t>
  </si>
  <si>
    <t>21 orang</t>
  </si>
  <si>
    <t xml:space="preserve">Jumlah Kelompok Masyarakat Pemanfaatan Pekarangan yang di fasilitasi (kelompok) 15 </t>
  </si>
  <si>
    <t>Jumlah Event Daerah dan Nasional 2 Event</t>
  </si>
  <si>
    <t>Pengembangan produk pangan lokal hasil pertanian (one village one product)</t>
  </si>
  <si>
    <t>Penilaian Pelaku usaha dalam memperoleh sertifikat produk pertanian (Prima 3, Prima 2 dan No registerasi PSAT)</t>
  </si>
  <si>
    <t>3 naskah</t>
  </si>
  <si>
    <t>Jumlah naskah kesepakatan yang disepakati</t>
  </si>
  <si>
    <t>Forum komunikasi pemangku kepentingan pariwisata dalam pembangunan kepariwisataan Daerah</t>
  </si>
  <si>
    <t xml:space="preserve">Jumlah dokumen kesepakatan pengembangan kelembagaan pariwisata daerah </t>
  </si>
  <si>
    <t>Peningkatan peran serta kelembagaan dalam pengembangan pariwisata daerah</t>
  </si>
  <si>
    <t>Jumlah pelaku ekonomi kreatif industri perfilman, animasi, video dan fotografi</t>
  </si>
  <si>
    <t>Pengembangan industri perfilman, animasi, video dan fotografi</t>
  </si>
  <si>
    <t>Jumlah pelaku ekonomi kreatif wisata kuliner</t>
  </si>
  <si>
    <t>Penyelengaraan kegiatan wisata kuliner</t>
  </si>
  <si>
    <t>66 orang</t>
  </si>
  <si>
    <t>Jumlah sumberdaya manusia yang mampu mempromosikan pariwisata daerah</t>
  </si>
  <si>
    <t>Penyelenggaraan sertifikasi bagi sumber daya pariwisata</t>
  </si>
  <si>
    <t>Jumlah Peserta Pelatihan dasar Sumber Daya Pariwisata</t>
  </si>
  <si>
    <t>Penyelenggaraan pelatihan dasar bagi sumber daya pariwisata</t>
  </si>
  <si>
    <t>7,38 %;100 %;3,08 %</t>
  </si>
  <si>
    <t xml:space="preserve"> Persentase sumber daya pariwisata yang terlatih dan tersertifikasi; Persentase kelembagaan pariwisata yang  berkualitas; Presentase pelaku ekonomi kreatif yang terlatih  </t>
  </si>
  <si>
    <t>VI</t>
  </si>
  <si>
    <t>4 event</t>
  </si>
  <si>
    <t>Jumlah buku profil pariwisata</t>
  </si>
  <si>
    <t>5 media</t>
  </si>
  <si>
    <t xml:space="preserve">Jumlah kerjasama dengan maskapai dan media </t>
  </si>
  <si>
    <t>20 orang</t>
  </si>
  <si>
    <t xml:space="preserve">Jumlah peserta widyawisata pengenalan destinasi pariwisata </t>
  </si>
  <si>
    <t>20 event</t>
  </si>
  <si>
    <t>Jumlah dukungan penyelenggaraan event yang difasilitasi</t>
  </si>
  <si>
    <t>Jumlah media informasi yang berbasisi IT</t>
  </si>
  <si>
    <t xml:space="preserve">Pemanfaatan Teknologi Informasi untuk Pemasaran Pariwisata </t>
  </si>
  <si>
    <t>6  bahan promosi dan informasi</t>
  </si>
  <si>
    <t>Jumlah dokumen yang tersusun</t>
  </si>
  <si>
    <t>Kajian Pemasaran Pariwisata</t>
  </si>
  <si>
    <t>466.082 %;9.049 %</t>
  </si>
  <si>
    <t xml:space="preserve"> Persentase kunjungan  wisatawan domestik  melalui media promosi ; Persentase kunjungan wisatawan mancanegara melalui media promosi</t>
  </si>
  <si>
    <t>V</t>
  </si>
  <si>
    <t>49 unit</t>
  </si>
  <si>
    <t>Jumlah sarana prasarana yang terbangun</t>
  </si>
  <si>
    <t xml:space="preserve">Pembangunan dan Pengembangan Sarana dan Prasarana di Destinasi Pariwisata </t>
  </si>
  <si>
    <t>8 desa wisata/pokdarwis</t>
  </si>
  <si>
    <t>Jumlah desa wisata dan pokdarwis yang diberdayakan</t>
  </si>
  <si>
    <t>Jumlah kawasan ekonomi khusus yang termonitoring dan terevaluasi</t>
  </si>
  <si>
    <t xml:space="preserve">Pemantauan dan evaluasi pelaksanaan program pengembangan destinasi pemasaran pariwisata pada Sekretariat Dewan Kawasan KEK </t>
  </si>
  <si>
    <t>150 orang</t>
  </si>
  <si>
    <t>Jumlah pengelola pokdarwis yang tersosialisasi</t>
  </si>
  <si>
    <t>Penyelenggaraan Rapat Koordinasi dan Sinkronisasi Program dan Kegiatan Lintas Sektor Pariwisata</t>
  </si>
  <si>
    <t>2 pertemuan</t>
  </si>
  <si>
    <t>Jumlah dokumen kesepaktan yang tersusun</t>
  </si>
  <si>
    <t>Forum koordinasi pengembangan destinasi pariwisata</t>
  </si>
  <si>
    <t>70,37 %</t>
  </si>
  <si>
    <t xml:space="preserve"> Presentase sarana prasarana di daya tarik wisata yang terbangun dan memenuhi standar</t>
  </si>
  <si>
    <t>III</t>
  </si>
  <si>
    <t>138 pentas/event</t>
  </si>
  <si>
    <t>3 event</t>
  </si>
  <si>
    <t>Jumlah cagar budaya yang dikelola</t>
  </si>
  <si>
    <t>256 orang</t>
  </si>
  <si>
    <t>31 dukungan/LAM</t>
  </si>
  <si>
    <t>Jumlah Dukungan Event yang difasilitasi dan penyelenggaraan operasional lembaga adat</t>
  </si>
  <si>
    <t>2 naskah</t>
  </si>
  <si>
    <t>42,38 %;42,38 %;42,38 %;42,38 %</t>
  </si>
  <si>
    <t xml:space="preserve"> Persentase budaya lokal yang dimanfaatkan; Persentase budaya lokal yang dikembangkan; Persentase budaya lokal yang dilindungi; Persentase budaya lokal yang dibina</t>
  </si>
  <si>
    <t>II</t>
  </si>
  <si>
    <t>4 orang</t>
  </si>
  <si>
    <t>Jumlah ASN UPTD yang terlayani 4 orang</t>
  </si>
  <si>
    <t>Jumlah dokumen pelaporan dan capaian kinerja yang tersusun 5 dokumen</t>
  </si>
  <si>
    <t>141 unit</t>
  </si>
  <si>
    <t>Jumlah sarana dan prasarana kantor yang terpelihara</t>
  </si>
  <si>
    <t>Jumlah dokumen perencanaan yang tersusun</t>
  </si>
  <si>
    <t>Penyusunan Dokumen Perencanaan dan Anggaran</t>
  </si>
  <si>
    <t>Jumlah ASN UPTD yang terlayani</t>
  </si>
  <si>
    <t>57 orang</t>
  </si>
  <si>
    <t>Jumlah ASN Disbudpar yang terlayani</t>
  </si>
  <si>
    <t xml:space="preserve"> 80 nilai; 77 %</t>
  </si>
  <si>
    <t xml:space="preserve"> Predikat (Nilai) SAKIP Perangkat Daerah; Tingkat kepuasan Aparatur Perangkat Daerah Dinas Kebudayaan dan Pariwisata terhadap pelayanan Kesekretariatan</t>
  </si>
  <si>
    <t xml:space="preserve"> 4 ; 100 %</t>
  </si>
  <si>
    <t>Terlaksananya Pelayanan Administrasi Perkantoran 1 Tahun</t>
  </si>
  <si>
    <t>Jumlah Provinsi RAKORNAS 34 Provinsi</t>
  </si>
  <si>
    <t>34 Provinsi</t>
  </si>
  <si>
    <t>Operasional Cabang Dinas Wilayah Kabupaten Bangka 1 Tahun</t>
  </si>
  <si>
    <t>Operasional Cabang Dinas Wilayah Kabupaten Bangka Barat 1 Tahun</t>
  </si>
  <si>
    <t>Operasional Cabang Dinas Wilayah Kabupaten BangkaTengah dan Bangka Selatan 1 Tahun</t>
  </si>
  <si>
    <t>Operasional Cabang Dinas Wilayah Kabupaten Belitung 1 Tahun</t>
  </si>
  <si>
    <t>Operasional Cabang Dinas Wilayah Kabupaten Belitung Timur 1 Tahun</t>
  </si>
  <si>
    <t>Terlaksananya Peningkatan Sarana dan Prasarana Aparatur 1 Tahun</t>
  </si>
  <si>
    <t>Rapat Koordinasi Sektor Energi dan Sumber Daya Mineral (ESDM) se-Provinsi Kepulauan Bangka Belitung</t>
  </si>
  <si>
    <t>Jumlah Aparatur yang mengikuti Diklat 30 Pegawai</t>
  </si>
  <si>
    <t>30 Pegawai</t>
  </si>
  <si>
    <t>RAKORNAS Dinas ESDM</t>
  </si>
  <si>
    <t>Jumlah Dokumen Perencanaan 5 Dokumen</t>
  </si>
  <si>
    <t>Jumlah Dokumen Laporan Kinerja PD 5 Dokumen</t>
  </si>
  <si>
    <t>Jumlah Keikutsertaan dalam kegiatan Penyebaraan data dan informasi 3 Kegiatan</t>
  </si>
  <si>
    <t>Pendataan Aset Dinas 60 %</t>
  </si>
  <si>
    <t>Monitoring dan Evaluasi Kinerja PD 1 Laporan</t>
  </si>
  <si>
    <t>Jumlah peserta RAKOR Dinas ESDM se-Provinsi Kep, Babel 75 Peserta</t>
  </si>
  <si>
    <t>75 Peserta</t>
  </si>
  <si>
    <t xml:space="preserve"> 58,9 %; 12 %; 60 %; 70 %</t>
  </si>
  <si>
    <t>Jumlah Pembinaan dan Pengawasan Kegiatan Usaha Pertambangan Mineral Logam 567 IUP</t>
  </si>
  <si>
    <t>567 IUP</t>
  </si>
  <si>
    <t>Jumlah DBH SDA Mineral 80 Milyar</t>
  </si>
  <si>
    <t>Jumlah Data Rencana Reklamasi dan Rencana Penutupan Tambang 1 Dokumen</t>
  </si>
  <si>
    <t>Jumlah Pembinaan pengembangan dan pemerdayaan masyarakat sekitar (CDCSR) 20 Perusahaan</t>
  </si>
  <si>
    <t>Penyusunan dokumen IPR (Izin Pertambangan Rakyat) Provinsi Kepulauan Bangka Belitung</t>
  </si>
  <si>
    <t>Jumlah dokumen IPR yang dikeluarkan Pemerintah Provinsi Kepulauan Bangka Belitung 150 Dokumen</t>
  </si>
  <si>
    <t>150 Dokumen</t>
  </si>
  <si>
    <t xml:space="preserve"> Persentase Perusahaan pertambangan mineral non logam yang menerapkan good mining practices</t>
  </si>
  <si>
    <t>Pertemuan Kepala Teknik Tambang (KTT) Tingkat Nasional di Provinsi Kepulauan Bangka Belitung</t>
  </si>
  <si>
    <t>Jumlah peserta KTT (Kepala Teknik Tambang) Tingkat Nasional</t>
  </si>
  <si>
    <t>250 Peserta</t>
  </si>
  <si>
    <t>Penyusunan Naskah Akademis pengelolaan pertambangan</t>
  </si>
  <si>
    <t>Jumlah kajian akademis yang disusun</t>
  </si>
  <si>
    <t>1 Kajian Teknis</t>
  </si>
  <si>
    <t xml:space="preserve"> Persentase cadangan Mineral yang potensial; Persentase Pendapatan Asli Daerah dari retribusi pergantian biaya cetak peta</t>
  </si>
  <si>
    <t xml:space="preserve"> 48,83 %; 56,1 %</t>
  </si>
  <si>
    <t>Jumlah Data Hasil Penyelidikan Kebumian</t>
  </si>
  <si>
    <t>Jumlah Laporan Pembinaan dan Supervisi Pengelolaan Air Tanah</t>
  </si>
  <si>
    <t>30 Laporan</t>
  </si>
  <si>
    <t>Peningkatan Fungsi Pelayanan Cetak Peta</t>
  </si>
  <si>
    <t>Tercapainya Pendapatan Daerah dari Retribusi Pergantian Biaya Cetak Peta</t>
  </si>
  <si>
    <t>1,9 Miliar</t>
  </si>
  <si>
    <t xml:space="preserve">Kajian Pengelolaan dan Pemanfaatan Mineral Ikutan </t>
  </si>
  <si>
    <t>Jumlah kajian pengelolaan dan pemanfaatan mineral ikutan</t>
  </si>
  <si>
    <t>Indentifikasi Potensi Mineral ikutan</t>
  </si>
  <si>
    <t>Jumlah laporan data potensi mineral ikutan dan peta yang dihasilkan</t>
  </si>
  <si>
    <t>1 Laporan dan Peta</t>
  </si>
  <si>
    <t>Penyajian data dan peta potensi Sumber Daya Mineral</t>
  </si>
  <si>
    <t>Jumlah peta yang dihasilkan</t>
  </si>
  <si>
    <t>3 Peta</t>
  </si>
  <si>
    <t xml:space="preserve"> Persentase penggunaan EBT; Persentase perusahaan pendistribusian Minyak dan Gas yang taat aturan; Persentase Dana Bagi Hasil dari lifting MIGAS Babel</t>
  </si>
  <si>
    <t xml:space="preserve"> 6,84 %; 65 %; 62,2 %</t>
  </si>
  <si>
    <t>50 Unit</t>
  </si>
  <si>
    <t>Terpeliharanya PJUTS</t>
  </si>
  <si>
    <t>Jumlah Laporan Pembinaan dan Pengawasan di Bidang Ketenagalistrikan</t>
  </si>
  <si>
    <t>98 Perusahaan</t>
  </si>
  <si>
    <t>Optimalisasi lifing MIGAS Provinsi Kepulauan Bangka Belitung dan Partisipasi ADPM (Asosiasi Daerah Penghasil MIGAS)</t>
  </si>
  <si>
    <t>Persentase lifting MIGAS Babel</t>
  </si>
  <si>
    <t>420 Ribu Barel</t>
  </si>
  <si>
    <t xml:space="preserve">Pembinaan dan Pemantauan Pendistribusian BBM dan Gas Provinsi Kepulauan Bangka Belitung </t>
  </si>
  <si>
    <t>Jumlah Pembinaan dan Pengendaliaan Pendistribusian Minyak Gas</t>
  </si>
  <si>
    <t>81 Pelaku Usaha</t>
  </si>
  <si>
    <t>Luas Kawasan Konservasi  yang dicadangkan; Persentase Usulan Pemanfaatan Ruang Laut yang terekomendasi; Persentase sarana dan prasarana yang terbangun di Desa Pesisir dan Pulau-Pulau Kecil</t>
  </si>
  <si>
    <t xml:space="preserve"> 825.077 Ha; 75 %; 2,13 %</t>
  </si>
  <si>
    <t>Jumlah sarana dan prasarana yang dmanfaatkan oleh masyarakat pesisir 4 Jetty</t>
  </si>
  <si>
    <t>4 Jetty</t>
  </si>
  <si>
    <t>Jumlah sarana dan prasarana yang dimanfaatkan oleh masyarakat pesisir  3 Unit</t>
  </si>
  <si>
    <t>Jumlah rekomendasi teknis penerbitan perizinan  14 Rekomendasi Izin</t>
  </si>
  <si>
    <t>14 Rekomendasi Izin</t>
  </si>
  <si>
    <t>Jumlah rekomendasi teknis penerbitan perizinan  7 Rekomendasi</t>
  </si>
  <si>
    <t>Luas kawasan konservasi Daerah yang Ditetapkan  554.000 Ha</t>
  </si>
  <si>
    <t>554.000 Ha</t>
  </si>
  <si>
    <t>Pembangunan/rehabilitasi Sarana dan Prasarana untuk wilayah Pesisir dan Pulau- pulau Kecil dan Kawasan Konservasi perairan (DAK)</t>
  </si>
  <si>
    <t>Jumlah Sarana dan Prasarana uang dimanfaatkan oleh masyarakat pesisir  2 Jetty</t>
  </si>
  <si>
    <t>2 Jetty</t>
  </si>
  <si>
    <t>Peningkatan Fungsi BOOST Center</t>
  </si>
  <si>
    <t>jumlah layanan fungsi BOOST Center  12 Bulan</t>
  </si>
  <si>
    <t>Volume Produksi Perikanan Tangkap; Persentase penduduk yang bekerja di sektor perikanan tangkap; Pertambahan pendapatan asli daerah dari  layanan fungsi Pangkalan Pendaratan Ikan (PPI); Pertumbuhan Produksi Perikanan Tangkap dikawasan Strategis Industri Perikanaan Terpadu Teluk Klabat ; Pertumbuhan Produksi Perikanan Tangkap dikawasan Strategis Minapolitan Lepar Pongok; Pertumbuhan Produksi Perikanan Tangkap dikawasan Strategis Etalase Perikanaan Selat Nasik; Pertumbuhan Produksi Perikanan Tangkap dikawasan Strategis Industri Perikanaan Tanjung Binga; Nilai Tukar Nelayan; Pertumbuhan Produksi Perikanan Tangkap di Kawasan Pedesaan Minapolitan Manggar </t>
  </si>
  <si>
    <t xml:space="preserve"> 219.300 Ton; 8,84 %; 406 Juta Rupiah; 3.000 Ton; 22.500 Ton; 35.000 Ton; 17.500 Ton; 110 Indeks; 13.125 Ton</t>
  </si>
  <si>
    <t xml:space="preserve">jumlah layanan fungsi Pangkalan Pendaratan Ikan (PPI) </t>
  </si>
  <si>
    <t xml:space="preserve">jumlah PPI yang ditingkatkan dan dikembangkan </t>
  </si>
  <si>
    <t>2 PPI</t>
  </si>
  <si>
    <t xml:space="preserve">jumlah nelayan yang dibina </t>
  </si>
  <si>
    <t xml:space="preserve">jumlah nelayan yang dibantu sarana dan prasarananya </t>
  </si>
  <si>
    <t>700 Orang</t>
  </si>
  <si>
    <t>Pemantauan dan evaluasi kesesuaian sarana dengan aktivitas nelayan</t>
  </si>
  <si>
    <t xml:space="preserve">jumlah nelayan yang dipantau dan dievaluasi kesesuaian sarana dengan aktivitas perikanan tangkap aktifitas nelayan </t>
  </si>
  <si>
    <t xml:space="preserve"> 12.620 Ton; 55 Kg/Org/Thn; 21.610 Ton; 1,16 %; 22,22 %; 160 Ton; 270 Ton; 163 Ton; 163 Ton</t>
  </si>
  <si>
    <t>Pengadaan Vaksinasi dan Cara Pemberian Vaksinasi Perikanan Budidaya</t>
  </si>
  <si>
    <t xml:space="preserve">Jumlah Pembudidaya yang dibantu Vaksinasi Perikanan </t>
  </si>
  <si>
    <t xml:space="preserve">Jumlah promosi usaha perikanan </t>
  </si>
  <si>
    <t>5 Promosi</t>
  </si>
  <si>
    <t xml:space="preserve">Jumlah pasar hasil perikanan yang dibina </t>
  </si>
  <si>
    <t xml:space="preserve">Jumlah sarana dan prasarana pengolahan dan pemasaran yang diadakan bagi masyarakat berupa alat pengolahan </t>
  </si>
  <si>
    <t>6 UPI</t>
  </si>
  <si>
    <t>Jumlah luasan areal budidaya</t>
  </si>
  <si>
    <t>2 KJA</t>
  </si>
  <si>
    <t>Penyusunan Dokumen Perencanaan Pembangunan Cold Storage</t>
  </si>
  <si>
    <t>4 Cold Storage</t>
  </si>
  <si>
    <t>Percontohan Budidaya Perikanan</t>
  </si>
  <si>
    <t>Jumlah sarana dan prasarana perikanan budidaya yang diadakan bagi masyarakat (Paket)</t>
  </si>
  <si>
    <t>3 Paket</t>
  </si>
  <si>
    <t xml:space="preserve">jumlah Bulan layanan fungsi pengujian dan pengendalian mutu hasil perikanan </t>
  </si>
  <si>
    <t xml:space="preserve">Peningkatan fungsi Laboratorium Pengujian dan Penerapan Mutu Hasil Perikanan </t>
  </si>
  <si>
    <t xml:space="preserve">Jumlah Bulan layanan fungsi produksi dan penanganan hama dan penyakit </t>
  </si>
  <si>
    <t>100 UPI</t>
  </si>
  <si>
    <t>700 Sampel</t>
  </si>
  <si>
    <t xml:space="preserve"> 10,59 Juta Ekor; 28,88 Juta Rupiah</t>
  </si>
  <si>
    <t>Peningkatan Fungsi Pelayanan UPTD Balai Pemuliaan Ikan (Air Payau)</t>
  </si>
  <si>
    <t>Peningkatan Produksi UPTD Balai Pemuliaan Ikan (Air Payau)</t>
  </si>
  <si>
    <t>42,35 Juta Ekor</t>
  </si>
  <si>
    <t>Penanganan Hama dan Penyakit Ikan Air Payau</t>
  </si>
  <si>
    <t xml:space="preserve">Tingkat survival rate benih dan calon induk unggul </t>
  </si>
  <si>
    <t>32,5 %</t>
  </si>
  <si>
    <t>Peningkatan Fungsi Pelayanan UPTD Balai Pemuliaan Ikan (Air Laut)</t>
  </si>
  <si>
    <t>Peningkatan Produksi UPTD Balai Pemuliaan Ikan (Air Laut)</t>
  </si>
  <si>
    <t>0,08 %</t>
  </si>
  <si>
    <t>Penanganan Hama dan Penyakit Ikan Air Laut</t>
  </si>
  <si>
    <t>Pembangunan / Rehabilitasi Sarana dan Prasarana Balai Pemuliaan Ikan (air Laut) (DAK)</t>
  </si>
  <si>
    <t xml:space="preserve">Tersedianya pembangunan / rehabilitasi sarana dan prasarana BBIL </t>
  </si>
  <si>
    <t>Pembangunan Peningkatan Drainase</t>
  </si>
  <si>
    <t xml:space="preserve">Rehabilitasi Pemeliharaan Jaringan Irigasi </t>
  </si>
  <si>
    <t>Pembangunan embung dan bangunan penampung sumber air lainnya</t>
  </si>
  <si>
    <t>Penyusunan regulasi RDTR/RRTR Kawasan Strategis Provinsi (KSP)</t>
  </si>
  <si>
    <t xml:space="preserve">Pembinaan dan Pelatihan Bidang Penataan Ruang dan Pertanahan </t>
  </si>
  <si>
    <t xml:space="preserve">Sosialisasi NSPK Bidang Penataan Ruang dan Pertanahan </t>
  </si>
  <si>
    <t xml:space="preserve">Penyusunan Neraca Bidang Penataan Ruang dan Pertanahan </t>
  </si>
  <si>
    <t xml:space="preserve">Survey Inventarisasi tanah untuk kepentingan Negara </t>
  </si>
  <si>
    <t xml:space="preserve">Pengukuran dan Pemetaan Sempadan Pantai </t>
  </si>
  <si>
    <t>Penataan Penguasaan, Pemilikan, Penggunaan dan Pemanfaatan Tanah</t>
  </si>
  <si>
    <t>Penyelenggaraan Sistem Informasi Pembina Jasa Konstruksi cakupan daerah provinsi</t>
  </si>
  <si>
    <t>Pembangunan Jalan PHNJD</t>
  </si>
  <si>
    <t xml:space="preserve">Rehabilitasi / Pemeliharaan Rutin Jalan </t>
  </si>
  <si>
    <t xml:space="preserve"> Operasional Jembatan Baturusa II</t>
  </si>
  <si>
    <t xml:space="preserve">Rehabilitasi / Pemeliharaan Berkala Jalan </t>
  </si>
  <si>
    <t>Rehabilitasi /Pemeliharaan Rutin Jembatan</t>
  </si>
  <si>
    <t xml:space="preserve">Perencanaan Pembangunan Jembatan </t>
  </si>
  <si>
    <t>Pendamping DAK</t>
  </si>
  <si>
    <t>Penyelenggaraan Bangunan Gedung Negara</t>
  </si>
  <si>
    <t xml:space="preserve">Pembangunan/peningkatan Jalan Lingkungan Permukiman </t>
  </si>
  <si>
    <t>Penataan Bangunan dan Lingkungan</t>
  </si>
  <si>
    <t>Peningkatan / Penyediaan Sarana Air Limbah di Kawasan Kumuh</t>
  </si>
  <si>
    <t>Pembangunan / Peningkatan Drainase/gorong-gorong di Kawasan Kumuh</t>
  </si>
  <si>
    <t>Peningkatan Sarana dan Prasarana Aparatur Pada UPTD Balai Latihan Kerja Industri (BLKI)</t>
  </si>
  <si>
    <t>Pemetaan Pengawasan Ketenagakerjaan</t>
  </si>
  <si>
    <t xml:space="preserve">Peningkatan sarana Hubungan Industrial </t>
  </si>
  <si>
    <t>Pembinaan dan Penyelesaian PHK Pekerja Di luar Pengadilan HI</t>
  </si>
  <si>
    <t xml:space="preserve">Penegakan Hukum Ketenagakerjaan </t>
  </si>
  <si>
    <t>Sertifikasi Tenaga Kerja</t>
  </si>
  <si>
    <t>Pemasaran Tenaga kerja (Job Convassing )</t>
  </si>
  <si>
    <t>Bimtek metodologi bagi instruktur lembaga pelatihan kerja swasta ( LPKS)</t>
  </si>
  <si>
    <t>Pemasaran UPTD Balai Latihan Kerja</t>
  </si>
  <si>
    <t>Pemeriksaan Kesehatan Tenaga Kerja dan Pengujian Lingkungan Kerja di UMKM</t>
  </si>
  <si>
    <t>Pengujian Lingkungan Kerja</t>
  </si>
  <si>
    <t>Program Pengembangan Masyarakat dan Kawasan Transmigrasi</t>
  </si>
  <si>
    <t>Peningkatan Fungsi POKJA KTM Tingkat Provinsi</t>
  </si>
  <si>
    <t>Peningkatan Kapasitas SDM Bidang Transmigrasi</t>
  </si>
  <si>
    <t>Pelayanan dan peningkatan produktifitas</t>
  </si>
  <si>
    <t>Peningkatan Kapasitas Aparatur Desa dalam Pengelolaan Aset Desa berbasis SIPADES</t>
  </si>
  <si>
    <t>Peningkatan Kualitas Tenaga Ahli Pembangunan Kawasan Perdesaan</t>
  </si>
  <si>
    <t xml:space="preserve"> Tingkat Kepuasan Aparatur Perangkat Daerah terhadap pelayanan kesekretariatan;  Nilai SAKIP Perangkat Daerah </t>
  </si>
  <si>
    <t xml:space="preserve"> 100 persen; 82 persen</t>
  </si>
  <si>
    <t>165 orang</t>
  </si>
  <si>
    <t xml:space="preserve">Jumlah laporan Kinerja dan Keuangan Perangkat Daerah 5 Laporan </t>
  </si>
  <si>
    <t>Jumlah Aparatur Perangkat Daerah yang meningkat kapasitasnya 50 orang</t>
  </si>
  <si>
    <t>PLAFON ANGGARAN SEMENTARA BERDASARKAN PROGRAM DAN KEGIATAN TAHUN 2020</t>
  </si>
  <si>
    <t xml:space="preserve">URURAN </t>
  </si>
  <si>
    <t xml:space="preserve">PD </t>
  </si>
  <si>
    <t>: BADAN KEPEGAWAIAN DAN PENGEMBANGAN SUMBER DAYA MANUSIA</t>
  </si>
  <si>
    <t>TOTAL BELANAJA</t>
  </si>
  <si>
    <t xml:space="preserve"> Nilai Kepuasan Pelayanan Sekretariat BKPSDMD; Nilai LAKIP BKPSDMD; Nilai Indeks Profesionalitas ASN; Persentase Sarana dan Prasarana Yang Layak Huni</t>
  </si>
  <si>
    <t>95 %;65 ;76 Nilai;91 %</t>
  </si>
  <si>
    <t>189 Orang</t>
  </si>
  <si>
    <t>Jumlah Dokumen Perencanaan dan penganggaran Responsif Gender</t>
  </si>
  <si>
    <t>9 Dokumen</t>
  </si>
  <si>
    <t>Jumlah Aparatur Yang Meningkat Kapasitasnya</t>
  </si>
  <si>
    <t>Jumlah Pegawai BKPSDMD yang meningkat disiplinnya</t>
  </si>
  <si>
    <t>PENINGKATAN TATA KELOLA BIROKRASI DAN PELAYANAN PUBLIK</t>
  </si>
  <si>
    <t xml:space="preserve"> Birokrasi yang efektif dan efisien</t>
  </si>
  <si>
    <t>83 %;92 %;93 %</t>
  </si>
  <si>
    <t>Jumlah Peserta Yang Lulus Seleksi CASN/ASN</t>
  </si>
  <si>
    <t>86 Orang, yang lulus 25 orang</t>
  </si>
  <si>
    <t>Penyusunan Dokumen Manajemen Pola Karir</t>
  </si>
  <si>
    <t>Jumlah ASN Yang Diusulkan Naik Pangkat dan Pensiun</t>
  </si>
  <si>
    <t>Jumlah ASN Yang Diusulkan Promosi / Mutasi</t>
  </si>
  <si>
    <t>Jumlah ASN Yang Mengikuti Tilawatil Quran Tingkat Nasional</t>
  </si>
  <si>
    <t>18 Orang</t>
  </si>
  <si>
    <t>Jumlah ASN Yang Menerima Satya Lencana</t>
  </si>
  <si>
    <t>Jumlah ASN Yang Dimonitoring dan Dievaluasi SKPnya</t>
  </si>
  <si>
    <t>Jumlah Karpeg, Karis/Karsu Yang Diterbitkan</t>
  </si>
  <si>
    <t>250 Kartu</t>
  </si>
  <si>
    <t>Pengukuran dan Pemetaan Kompetensi ASN</t>
  </si>
  <si>
    <t>Jumlah ASN Yang Mengikuti Uji Sertifikasi</t>
  </si>
  <si>
    <t>Jumlah ASN Yang Lulus Pendidikan Kepemimpinan Administrator</t>
  </si>
  <si>
    <t>Jumlah ASN Yang Mengikuti Diklat Teknis dan Fungsional</t>
  </si>
  <si>
    <t>26 Orang</t>
  </si>
  <si>
    <t>Nilai Akreditasi Diklat</t>
  </si>
  <si>
    <t>81 Nilai</t>
  </si>
  <si>
    <t xml:space="preserve"> Nilai Lakip Badan Kesbangpol; Nilai kepuasan pelayanan sekretariat Badan Kesbangpol</t>
  </si>
  <si>
    <t>Meningkatnya produksi sub sektor pertanian, peternakan, dan pekerbunaan</t>
  </si>
  <si>
    <t>Pelaksanaan Kewaspadaan Nasional</t>
  </si>
  <si>
    <t>Jumlah Daerah yang Kondusif</t>
  </si>
  <si>
    <t>Pencegahan dan Antisipasi Potensi Konflik di daerah</t>
  </si>
  <si>
    <t>Jumlah Daerah Potensi Konflik</t>
  </si>
  <si>
    <t>35 Daerah</t>
  </si>
  <si>
    <t>0 %;1 %</t>
  </si>
  <si>
    <t>Pembinaan Ideologi Kebangsaan</t>
  </si>
  <si>
    <t>Jumlah Masyarakat yang Memahami Ideologi Kebangsaan</t>
  </si>
  <si>
    <t>1.080 Orang</t>
  </si>
  <si>
    <t>Penguatan Bela Negara</t>
  </si>
  <si>
    <t>Jumlah Masyarakat yang cinta tanah air</t>
  </si>
  <si>
    <t>840 orang</t>
  </si>
  <si>
    <t>Penguatan Wawasan Kebangsaan</t>
  </si>
  <si>
    <t>Jumlah Masyarakat yang memahami wawasan kebangsaan</t>
  </si>
  <si>
    <t>20.000 Orang</t>
  </si>
  <si>
    <t>Penguatan Pembauran Kebangsaan</t>
  </si>
  <si>
    <t>Jumlah Masyarakat yang melestarikan budaya dan menjaga kerukunan</t>
  </si>
  <si>
    <t>5.000 Orang</t>
  </si>
  <si>
    <t>7 Jumlah;60 %</t>
  </si>
  <si>
    <t>Jumlah Lembaga Demokrasi yang memabangun bidang politik</t>
  </si>
  <si>
    <t>5 berkas</t>
  </si>
  <si>
    <t>Pembina Politik Daerah</t>
  </si>
  <si>
    <t>Jumlah Masyarakat yang memahami Politik</t>
  </si>
  <si>
    <t>840 Orang</t>
  </si>
  <si>
    <t>Penguatan Kelembagaan Parpol</t>
  </si>
  <si>
    <t>Jumlah Parpol yang menjalankan tugas dan fungsinya</t>
  </si>
  <si>
    <t>15 Lembaga</t>
  </si>
  <si>
    <t>45 %;700 Orang;50 %</t>
  </si>
  <si>
    <t>Pencegahan dan penanggulangan Napza</t>
  </si>
  <si>
    <t>Jumlah Masyarakat yang memahami bahaya penyalahgunaan napza</t>
  </si>
  <si>
    <t>Pembinaan dan Pengawasan Ormas</t>
  </si>
  <si>
    <t xml:space="preserve">Jumlah Ormas yang ikut serta dalam pembangunan </t>
  </si>
  <si>
    <t>30 Ormas</t>
  </si>
  <si>
    <t>Pembangunan Ketahanan seni dan Budaya</t>
  </si>
  <si>
    <t>Jumlah pelaku seni yang ikut menjaga kesenian dan budaya</t>
  </si>
  <si>
    <t>Pembangunan Ketahanan Ekonomi</t>
  </si>
  <si>
    <t xml:space="preserve">Laporan Angka Kesejangan Ekonomi </t>
  </si>
  <si>
    <t>10 Laporan</t>
  </si>
  <si>
    <t>RANCANGAN PRIORITAS PLFON ANGGARAN SEMENTARA TAHUN 2020</t>
  </si>
  <si>
    <t>OPD : DINAS PENDIDIKAN</t>
  </si>
  <si>
    <t>Persentase aparatur Perangkat Daerah yang terlayani selama 12 bulan</t>
  </si>
  <si>
    <t>DED Taman Edukasi Tata Surya</t>
  </si>
  <si>
    <t>Persentase aparatur Perangkat Daerah yang meningkat disiplinnya</t>
  </si>
  <si>
    <t>Jumlah aplikasi satu data</t>
  </si>
  <si>
    <t>Jumlah kabupaten/kota pelaksanaan SPM</t>
  </si>
  <si>
    <t>7 kabkot</t>
  </si>
  <si>
    <t>Terseleksinya anggota tim Lomba Siswa dan PTK Tk. Provinsi</t>
  </si>
  <si>
    <t>21 tim</t>
  </si>
  <si>
    <t>Jumlah masyarakat berprestasi menerima beasiswa ke luar negeri</t>
  </si>
  <si>
    <t>Jenis kegiatan siswa dan PTK Tk. Nasional dilaksanakan di Provinsi Kepulauan Bangka Belitung</t>
  </si>
  <si>
    <t>3 jenis</t>
  </si>
  <si>
    <t>7 kab/kota</t>
  </si>
  <si>
    <t>Pencetakan Majalah Pendidikan</t>
  </si>
  <si>
    <t>Jumlah Paket Majalah Pendidikan</t>
  </si>
  <si>
    <t>Rekonsiliasi Keuangan BOS APBD, APBN, IPP dan Bantuan Pemerintah</t>
  </si>
  <si>
    <t>Jumlah triwulan pelaksanaan rekonsiliasi</t>
  </si>
  <si>
    <t>4 triwulan</t>
  </si>
  <si>
    <t>PEMBANGUNAN PENDIDIKAN</t>
  </si>
  <si>
    <t>Meningkatnya pendidikan bagi masyarakat</t>
  </si>
  <si>
    <t>Persentase Siswa SMA miskin yang mendapatkan beasiswa miskin; APK SMA,; Persentase SMA terakreditasi   A; Rata-rata nilai UN SMA; APK SMA Perempuan; APK SMA Laki-Laki</t>
  </si>
  <si>
    <t xml:space="preserve">Jumlah Peserta Sosialisasi Parenting </t>
  </si>
  <si>
    <t>Peningkatan Sarana/Prasarana dan Pengembangan Kelembagaan SMK</t>
  </si>
  <si>
    <t>Jumlah Homestay SMKN 1 Sijuk</t>
  </si>
  <si>
    <t>Jumlah siswa mengikuti pembinaan karakter oleh Danrem</t>
  </si>
  <si>
    <t>747 siswa</t>
  </si>
  <si>
    <t>2.088 Siswa</t>
  </si>
  <si>
    <t>Jumlah Microbus Operasional SLB</t>
  </si>
  <si>
    <t>9 sekolah</t>
  </si>
  <si>
    <t>Persentase Guru Berkualifikasi S1/D4, ; Persentase Guru Bersertifikat Pendidik; Persentase guru dengan Nilai Rata-rata  Kompetensi Guru minimal 50</t>
  </si>
  <si>
    <t xml:space="preserve">Jumlah guru SMA yang mengikuti seleksi dan pembekalan olimpiade guru 	</t>
  </si>
  <si>
    <t>105 orang</t>
  </si>
  <si>
    <t>Jumlah guru SMK menerima beasiswa S2</t>
  </si>
  <si>
    <t>Jumlah guru tuna rungu mengikuti pelatihan bina wicara</t>
  </si>
  <si>
    <t>Pengelolaan Dana BOS di SMA Negeri Laskar Pelangi (SKO)</t>
  </si>
  <si>
    <t>Pengelolaan Dana BOS Kinerja</t>
  </si>
  <si>
    <t>Pengelolaan Dana BOS di SMKN 1 Simpang Teritip (DAK Non Fisik)</t>
  </si>
  <si>
    <t>Pengeloaan Dana BOS Afirmas</t>
  </si>
  <si>
    <t xml:space="preserve">	Pengelolaan Dana BOS di SLB Negeri Sungailiat (DAK Non Fisik)</t>
  </si>
  <si>
    <t xml:space="preserve">	Pengelolaan Dana BOS di SLB Negeri Mentok (DAK Non Fisik)</t>
  </si>
  <si>
    <t xml:space="preserve">Pengelolaan Dana BOS di SLB Negeri Tanjung Pandan (DAK Non Fisik)	</t>
  </si>
  <si>
    <t xml:space="preserve">Pengelolaan Dana BOS di SLB Negeri Manggar (DAK Non Fisik)	</t>
  </si>
  <si>
    <t xml:space="preserve">	Pengelolaan Dana BOS di SMAN 1 Pangkalpinang (DAK Non Fisik) </t>
  </si>
  <si>
    <t xml:space="preserve">Pengelolaan Dana BOS di SMAN 2 Pangkalpinang (DAK Non Fisik) </t>
  </si>
  <si>
    <t xml:space="preserve">Pengelolaan Dana BOS di SMAN 4 Pangkalpinang (DAK Non Fisik) </t>
  </si>
  <si>
    <t xml:space="preserve">Pengelolaan Dana BOS di SMKN 1 Pangkalpinang (DAK Non Fisik) 	</t>
  </si>
  <si>
    <t xml:space="preserve">Pengelolaan Dana BOS di SMKN 2 Pangkalpinang (DAK Non Fisik) </t>
  </si>
  <si>
    <t xml:space="preserve">Pengelolaan Dana BOS di SMKN 4 Pangkalpinang (DAK Non Fisik) 	</t>
  </si>
  <si>
    <t xml:space="preserve">Pengelolaan Dana BOS di SMKN 5 Pangkalpinang (DAK Non Fisik) </t>
  </si>
  <si>
    <t xml:space="preserve">Pengelolaan Dana BOS di SMAN 1 Bakam (DAK Non Fisik) </t>
  </si>
  <si>
    <t xml:space="preserve">Pengelolaan Dana BOS di SMAN 1 Belinyu (DAK Non Fisik) </t>
  </si>
  <si>
    <t xml:space="preserve">Pengelolaan Dana BOS di SMAN 1 Mendo Barat (DAK Non Fisik) 	</t>
  </si>
  <si>
    <t xml:space="preserve">Pengelolaan Dana BOS di SMAN 2 Mendo Barat (DAK Non Fisik) </t>
  </si>
  <si>
    <t xml:space="preserve">Pengelolaan Dana BOS di SMAN 1 Merawang (DAK Non Fisik) </t>
  </si>
  <si>
    <t xml:space="preserve">Pengelolaan Dana BOS di SMAN 1 Pemali (DAK Non Fisik) 	</t>
  </si>
  <si>
    <t xml:space="preserve">Pengelolaan Dana BOS di SMAN 1 Puding Besar (DAK Non Fisik) 	</t>
  </si>
  <si>
    <t xml:space="preserve">Pengelolaan Dana BOS di SMAN 2 Puding Besar (DAK Non Fisik) 	</t>
  </si>
  <si>
    <t xml:space="preserve">Pengelolaan Dana BOS di SMAN 1 Riau Silip (DAK Non Fisik) 	</t>
  </si>
  <si>
    <t xml:space="preserve">Pengelolaan Dana BOS di SMAN 1 Sungailiat (DAK Non Fisik) 	</t>
  </si>
  <si>
    <t xml:space="preserve">Pengelolaan Dana BOS di SMKN 1 Bakam (DAK Non Fisik) </t>
  </si>
  <si>
    <t xml:space="preserve">Pengelolaan Dana BOS di SMKN 1 Belinyu (DAK Non Fisik) 	</t>
  </si>
  <si>
    <t xml:space="preserve">Pengelolaan Dana BOS di SMKN 1 Mendo Barat (DAK Non Fisik) 	</t>
  </si>
  <si>
    <t xml:space="preserve">Pengelolaan Dana BOS di SMKN 1 Sungailiat (DAK Non Fisik) 	</t>
  </si>
  <si>
    <t xml:space="preserve">Pengelolaan Dana BOS di SMKN 2 Sungailiat (DAK Non Fisik) 	</t>
  </si>
  <si>
    <t xml:space="preserve">Pengelolaan Dana BOS di SMAN 1 Jebus (DAK Non Fisik) 	</t>
  </si>
  <si>
    <t xml:space="preserve">Pengelolaan Dana BOS di SMAN 1 Kelapa (DAK Non Fisik) 	</t>
  </si>
  <si>
    <t xml:space="preserve">Pengelolaan Dana BOS di SMAN 1 Muntok (DAK Non Fisik) 	</t>
  </si>
  <si>
    <t xml:space="preserve">Pengelolaan Dana BOS di SMAN 1 Parit Tiga (DAK Non Fisik) 	</t>
  </si>
  <si>
    <t xml:space="preserve">Pengelolaan Dana BOS di SMAN 1 Simpang Teritip (DAK Non Fisik) 	</t>
  </si>
  <si>
    <t xml:space="preserve">Pengelolaan Dana BOS di SMAN 1 Tempilang (DAK Non Fisik) 	</t>
  </si>
  <si>
    <t xml:space="preserve">Pengelolaan Dana BOS di SMKN 1 Kelapa (DAK Non Fisik) 	</t>
  </si>
  <si>
    <t xml:space="preserve">Pengelolaan Dana BOS di SMKN 1 Muntok (DAK Non Fisik) 	</t>
  </si>
  <si>
    <t xml:space="preserve">	Pengelolaan Dana BOS di SMKN 1 Parit Tiga (DAK Non Fisik) 	</t>
  </si>
  <si>
    <t xml:space="preserve">	Pengelolaan Dana BOS di SMKN 1 Tempilang (DAK Non Fisik) 	</t>
  </si>
  <si>
    <t xml:space="preserve">	Pengelolaan Dana BOS di SMAN 1 Koba (DAK Non Fisik)</t>
  </si>
  <si>
    <t xml:space="preserve">Pengelolaan Dana BOS di SMAN 1 Lubuk Besar (DAK Non Fisik)	</t>
  </si>
  <si>
    <t xml:space="preserve">Pengelolaan Dana BOS di SMAN 1 Namang (DAK Non Fisik)	</t>
  </si>
  <si>
    <t xml:space="preserve">Pengelolaan Dana BOS di SMAN 1 Pangkalan Baru (DAK Non Fisik)	</t>
  </si>
  <si>
    <t xml:space="preserve">Pengelolaan Dana BOS di SMAN 1 Sungai Selan (DAK Non Fisik)	</t>
  </si>
  <si>
    <t xml:space="preserve">Pengelolaan Dana BOS di SMAN 2 Sungai Selan (DAK Non Fisik) 	</t>
  </si>
  <si>
    <t xml:space="preserve">Pengelolaan Dana BOS di SMKN 1 Koba (DAK Non Fisik)	</t>
  </si>
  <si>
    <t xml:space="preserve">	Pengelolaan Dana BOS di SMKN 2 Koba (DAK Non Fisik) 	</t>
  </si>
  <si>
    <t xml:space="preserve">	Pengelolaan Dana BOS di SMKN 1 Pangkalan Baru (DAK Non Fisik) 	</t>
  </si>
  <si>
    <t xml:space="preserve">	Pengelolaan Dana BOS di SMKN 1 Simpang Katis (DAK Non Fisik) 	</t>
  </si>
  <si>
    <t xml:space="preserve">	Pengelolaan Dana BOS di SMKN 1 Sungai Selan (DAK Non Fisik)</t>
  </si>
  <si>
    <t xml:space="preserve">Pengelolaan Dana BOS di SMAN 1 Air Gegas (DAK Non Fisik) 	</t>
  </si>
  <si>
    <t xml:space="preserve">	Pengelolaan Dana BOS di SMAN 1 Lepar Pongok (DAK Non Fisik)	</t>
  </si>
  <si>
    <t xml:space="preserve">	Pengelolaan Dana BOS di SMAN 1 Payung (DAK Non Fisik)	</t>
  </si>
  <si>
    <t xml:space="preserve">	Pengelolaan Dana BOS di SMAN 1 Pulau Besar (DAK Non Fisik)	</t>
  </si>
  <si>
    <t xml:space="preserve">	Pengelolaan Dana BOS di SMAN 1 Simpang Rimba (DAK Non Fisik)	</t>
  </si>
  <si>
    <t xml:space="preserve">	Pengelolaan Dana BOS di SMAN 1 Toboali (DAK Non Fisik)</t>
  </si>
  <si>
    <t xml:space="preserve">Pengelolaan Dana BOS di SMAN 2 Toboali (DAK Non Fisik)	</t>
  </si>
  <si>
    <t xml:space="preserve">Pengelolaan Dana BOS di SMKN 1 Air Gegas (DAK Non Fisik)	</t>
  </si>
  <si>
    <t xml:space="preserve">Pengelolaan Dana BOS di SMKN 1 Payung (DAK Non Fisik) 	</t>
  </si>
  <si>
    <t xml:space="preserve">Pengelolaan Dana BOS di SMKN 1 Simpang Rimba (DAK Non Fisik) 	</t>
  </si>
  <si>
    <t xml:space="preserve">Pengelolaan Dana BOS di SMKN 1 Toboali (DAK Non Fisik) 	</t>
  </si>
  <si>
    <t xml:space="preserve">Pengelolaan Dana BOS di SMKN 1 Tukak Sadai (DAK Non Fisik) 	</t>
  </si>
  <si>
    <t xml:space="preserve">Pengelolaan Dana BOS di SMAN 1 Membalong (DAK Non Fisik) 	</t>
  </si>
  <si>
    <t xml:space="preserve">Pengelolaan Dana BOS di SMAN 1 Sijuk (DAK Non Fisik) </t>
  </si>
  <si>
    <t xml:space="preserve">Pengelolaan Dana BOS di SMAN 1 Tanjung Pandan (DAK Non Fisik) 	</t>
  </si>
  <si>
    <t xml:space="preserve">Pengelolaan Dana BOS di SMAN 2 Tanjung Pandan (DAK Non Fisik) 	</t>
  </si>
  <si>
    <t xml:space="preserve">Pengelolaan Dana BOS di SMKN 1 Badau (DAK Non Fisik) 	</t>
  </si>
  <si>
    <t xml:space="preserve">Pengelolaan Dana BOS di SMKN 1 Selat Nasik (DAK Non Fisik) 	</t>
  </si>
  <si>
    <t xml:space="preserve">Pengelolaan Dana BOS di SMKN 2 Tanjung Pandan (DAK Non Fisik) 	</t>
  </si>
  <si>
    <t xml:space="preserve">Pengelolaan Dana BOS di SMKN 1 Tanjung Pandan (DAK Non Fisik) 	</t>
  </si>
  <si>
    <t xml:space="preserve">Pengelolaan Dana BOS di SMKN 3 Tanjung Pandan (DAK Non Fisik) 	</t>
  </si>
  <si>
    <t xml:space="preserve">Pengelolaan Dana BOS di SMAN 1 Damar (DAK Non Fisik) 	</t>
  </si>
  <si>
    <t xml:space="preserve">Pengelolaan Dana BOS di SMAN 1 Gantung (DAK Non Fisik) 	</t>
  </si>
  <si>
    <t xml:space="preserve">Pengelolaan Dana BOS di SMAN 1 Kelapa Kampit (DAK Non Fisik) 	</t>
  </si>
  <si>
    <t xml:space="preserve">Pengelolaan Dana BOS di SMAN 1 Manggar (DAK Non Fisik) 	</t>
  </si>
  <si>
    <t xml:space="preserve">Pengelolaan Dana BOS di SMAN 1 Simpang Pesak (DAK Non Fisik) 	</t>
  </si>
  <si>
    <t xml:space="preserve">Pengelolaan Dana BOS di SMKN 1 Dendang (DAK Non Fisik) 	</t>
  </si>
  <si>
    <t xml:space="preserve">Pengelolaan Dana BOS di SMKN 1 Kelapa Kampit (DAK Non Fisik) 	</t>
  </si>
  <si>
    <t xml:space="preserve">Pengelolaan Dana BOS di SMKN 1 Manggar (DAK Non Fisik) 	</t>
  </si>
  <si>
    <t xml:space="preserve">Pengelolaan Dana BOS di SMKN 1 Simpang Renggiang (DAK Non Fisik) 	</t>
  </si>
  <si>
    <t>864 Siswa</t>
  </si>
  <si>
    <t>Jumlah Siswa SMK N 2 Pangkalpinang terlayani</t>
  </si>
  <si>
    <t>1.549 Siswa</t>
  </si>
  <si>
    <t>759 Orang</t>
  </si>
  <si>
    <t>616 Orang</t>
  </si>
  <si>
    <t>329 Siswa</t>
  </si>
  <si>
    <t>946 Siswa</t>
  </si>
  <si>
    <t>Jumlah Siswa SMA N 2 Pangkalpinang terlayani</t>
  </si>
  <si>
    <t>899 Siswa</t>
  </si>
  <si>
    <t>684 Siswa</t>
  </si>
  <si>
    <t>237 Siswa</t>
  </si>
  <si>
    <t>1.044 Siswa</t>
  </si>
  <si>
    <t>356 Siswa</t>
  </si>
  <si>
    <t>262 Siswa</t>
  </si>
  <si>
    <t>515 Siswa</t>
  </si>
  <si>
    <t>247 Siswa</t>
  </si>
  <si>
    <t>443 Siswa</t>
  </si>
  <si>
    <t>838 Siswa</t>
  </si>
  <si>
    <t>449 Siswa</t>
  </si>
  <si>
    <t>395 Siswa</t>
  </si>
  <si>
    <t>907 Siswa</t>
  </si>
  <si>
    <t>129 Siswa</t>
  </si>
  <si>
    <t>122 Siswa</t>
  </si>
  <si>
    <t>737 Siswa</t>
  </si>
  <si>
    <t>577 Siswa</t>
  </si>
  <si>
    <t>757 Siswa</t>
  </si>
  <si>
    <t>315 Siswa</t>
  </si>
  <si>
    <t>651 Siswa</t>
  </si>
  <si>
    <t>504 Siswa</t>
  </si>
  <si>
    <t>617 Siswa</t>
  </si>
  <si>
    <t>412 Siswa</t>
  </si>
  <si>
    <t>77 Siswa</t>
  </si>
  <si>
    <t>29 Sekolah</t>
  </si>
  <si>
    <t>475 Siswa</t>
  </si>
  <si>
    <t>785 Siswa</t>
  </si>
  <si>
    <t>763 Siswa</t>
  </si>
  <si>
    <t>844 Siswa</t>
  </si>
  <si>
    <t>242 Siswa</t>
  </si>
  <si>
    <t>476 Siswa</t>
  </si>
  <si>
    <t>421 siswa</t>
  </si>
  <si>
    <t>606 Siswa</t>
  </si>
  <si>
    <t>48 Siswa</t>
  </si>
  <si>
    <t>713 Siswa</t>
  </si>
  <si>
    <t>359 Siswa</t>
  </si>
  <si>
    <t>102 Siswa</t>
  </si>
  <si>
    <t>324 Siswa</t>
  </si>
  <si>
    <t>147 Siswa</t>
  </si>
  <si>
    <t>317 Siswa</t>
  </si>
  <si>
    <t>245 Siswa</t>
  </si>
  <si>
    <t>194 Siswa</t>
  </si>
  <si>
    <t>608 Siswa</t>
  </si>
  <si>
    <t>154 Siswa</t>
  </si>
  <si>
    <t>414 Siswa</t>
  </si>
  <si>
    <t>880 Siswa</t>
  </si>
  <si>
    <t>473 Siswa</t>
  </si>
  <si>
    <t>83 Siswa</t>
  </si>
  <si>
    <t>868 Siswa</t>
  </si>
  <si>
    <t>576 Siswa</t>
  </si>
  <si>
    <t>500 Siswa</t>
  </si>
  <si>
    <t>165 Siswa</t>
  </si>
  <si>
    <t>536 Siswa</t>
  </si>
  <si>
    <t>741 Siswa</t>
  </si>
  <si>
    <t>820 Siswa</t>
  </si>
  <si>
    <t>220 Siswa</t>
  </si>
  <si>
    <t>214 Siswa</t>
  </si>
  <si>
    <t>375 Siswa</t>
  </si>
  <si>
    <t>706 Siswa</t>
  </si>
  <si>
    <t>470 Siswa</t>
  </si>
  <si>
    <t>673 Siswa</t>
  </si>
  <si>
    <t>159 Siswa</t>
  </si>
  <si>
    <t xml:space="preserve"> Tingkat Kepuasan Aparatur Perangkat Daerah terhadap pelayanan Kesekretariatan; Nilai SAKIP Perangkat Daerah</t>
  </si>
  <si>
    <t xml:space="preserve"> 100 %; 80 %</t>
  </si>
  <si>
    <t>Jumlah aparatur PD yang terlayani selama 12 bulan  68 Orang</t>
  </si>
  <si>
    <t>68 Orang</t>
  </si>
  <si>
    <t>Persentase Aparatur PD yang memanfaatkan sarana dan prasarana perkantoran selama 12 bulan  100 %</t>
  </si>
  <si>
    <t>Jumlah Aparatur PD yang meningkat disiplinnya  68 Orang</t>
  </si>
  <si>
    <t>Jumlah Aparatur PD yang meningkat kapasitasnya 20 Orang</t>
  </si>
  <si>
    <t xml:space="preserve">Jumlah Dokumen Perencanaan tahunan Perangkat Daerah dengan tingkat konsistensinya terhadap Perencanaan Jangka Menengah Perangkat Daerah diatas 85% (Dokumen) 2 </t>
  </si>
  <si>
    <t>Jumlah laporan capaian kinerja dan keuangan Perangkat Daerah dengan realisasi target diatas 90% 9 Laporan</t>
  </si>
  <si>
    <t xml:space="preserve"> 100 %; 85 nilai</t>
  </si>
  <si>
    <t>Persentase Aparatur Perangkat Daerah yang terlayani selama 12 bulan 100 %</t>
  </si>
  <si>
    <t>Persentase Aparatur Perangkat Daerah yang memanfaatkan sarana prasarana perkantoran Pada UPTD Balai Latihan Kerja Industri (BLKI) selama 12 bulan 100 %</t>
  </si>
  <si>
    <t>Persentase Aparatur Perangkat Daerah yang memanfaatkan sarana prasarana perkantoran selama 12 bulan 100 %  100 %</t>
  </si>
  <si>
    <t>Persentase Aparatur Perangkat Daerah yang meningkat kapasitasnya 100 %  100 %</t>
  </si>
  <si>
    <t>Jumlah dokumen perencanaan tahunan Perangkat Daerah dengan tingkat konsistensinya terhadap perencanaan jangka menengah Perangkat Daerah diatas 85% 2 Dokumen Perencanaan</t>
  </si>
  <si>
    <t>2 Dokumen Perencanaan</t>
  </si>
  <si>
    <t>Jumlah laporan capaian kinerja dan keuangan Perangkat Daerah dengan realisasi target diatas 90% 100 %</t>
  </si>
  <si>
    <t>Persentase Aparatur Perangkat Daerah yang terlayani pada UPTD Balai Latihan Kerja Industri (BLKI) selama 12 bulan 100 %</t>
  </si>
  <si>
    <t xml:space="preserve"> Tingkat kepuasan aparatur perangkat daerah terhadap pelayanan kesekretariatan; Predikat (Nilai) SAKIP Perangkat Daerah</t>
  </si>
  <si>
    <t xml:space="preserve"> 100 %; 3 NILAI</t>
  </si>
  <si>
    <t>Jumlah aparatur perangkat daerah yang terlayani selama 12 bulan 84 Orang</t>
  </si>
  <si>
    <t>84 Orang</t>
  </si>
  <si>
    <t>Jumlah Aparatur Perangkat Daerah yang memanfaatkan Sarana Prasarana Perkantoran selama 12 Bulan 84 Orang</t>
  </si>
  <si>
    <t>Jumlah Aparatur Perangkat Daerah yang Meningkat Disiplinnya 84 Orang</t>
  </si>
  <si>
    <t>Jumlah dokumen perencanaan tahunan Perangkat Daerah dengan tingkat konsistensinya terhadap perencanaan jangka menengah Perangkat Daerah diatas 85%  2 dokumen</t>
  </si>
  <si>
    <t>Jumlah laporan capaian kinerja dan keuangan Perangkat Daerah 5 laporan</t>
  </si>
  <si>
    <t>Jumlah jembatan yang dilakukan inspeksi 214 unit</t>
  </si>
  <si>
    <t>Panjang jalan yang terpelihara 812,89 Km</t>
  </si>
  <si>
    <t>Terpeliharanya jembatan Baturusa II  1 Unit</t>
  </si>
  <si>
    <t>Panjang Jalan yang terinspeksi 850,99 km</t>
  </si>
  <si>
    <t>Panjang jalan yang terpelihara dalam kondisi Baik 5,2 km</t>
  </si>
  <si>
    <t>Jumlah alat-alat ukur dan bahan labolatorium kebinamargaan yang terpelihara 10 unit</t>
  </si>
  <si>
    <t>Panjang jembatan dalam kondisi baik  3.037,61 meter</t>
  </si>
  <si>
    <t>3.037,61 meter</t>
  </si>
  <si>
    <t xml:space="preserve">tersedianya dokumen perencanaan jalan  2 Dokumen </t>
  </si>
  <si>
    <t>Panjang Jalan yang terbangun 20,05 km</t>
  </si>
  <si>
    <t xml:space="preserve">Jumlah dokumen perencanaan jembatan 3 Dokumen </t>
  </si>
  <si>
    <t>Jumlah jembatan yang ditingkatkan / dibangun dalam kondisi baik  2 unit</t>
  </si>
  <si>
    <t xml:space="preserve"> Luas Wilayah Cakupan Sumber Air Baku dan Panjang Talud Sumber Air Baku ; Panjang Penahan Abrasi pantai ; Panjang Pengerukan dan Pengendalian ; Luas Jaringan Irigasi /Optimalisasi Irigasi </t>
  </si>
  <si>
    <t xml:space="preserve"> 3 hektar; 250 meter; 3.000 meter; 60 hektar</t>
  </si>
  <si>
    <t xml:space="preserve"> Persentase Panjang Jalan dan Jembatan Provinsi dalam Kondisi mantap </t>
  </si>
  <si>
    <t xml:space="preserve"> 92,8 persen</t>
  </si>
  <si>
    <t xml:space="preserve"> Persentase Identifikasi Permasalahan dan Pengkajian Ilmiah sesuai peraturan Penataan Ruang dan Pertanahan Secara Komprehensif; Persentase Luas Lahan Berserfikat dan Persentase Kepemilikan Lahan Untuk Kepentingan Umum ; Persentase Ketaatan terhadap RTRW Prov. Kep. Babel; Persentase tersedianya Informasi mengenai RTR melalui Peta Digital dan Peta Analog</t>
  </si>
  <si>
    <t xml:space="preserve"> 55 persen; 67 persen; 85 persen; 100 persen</t>
  </si>
  <si>
    <t xml:space="preserve">Jumlah Regulasi RRTR KSP 2 Regulasi </t>
  </si>
  <si>
    <t xml:space="preserve">2 Regulasi </t>
  </si>
  <si>
    <t xml:space="preserve">jumlah pembinaan dan pelatihan Bidang Penataan dan pertanahan  2 kali </t>
  </si>
  <si>
    <t xml:space="preserve">2 kali </t>
  </si>
  <si>
    <t xml:space="preserve">Jumlah peserta Sosialisasi NSPK Bidang Penataan Ruang dan Pertanahan  50 peserta </t>
  </si>
  <si>
    <t xml:space="preserve">50 peserta </t>
  </si>
  <si>
    <t>Jumlah pelanggaran pemanfaatan ruang  10 pelanggaran</t>
  </si>
  <si>
    <t xml:space="preserve"> 20 persen</t>
  </si>
  <si>
    <t>Jumlah pertemuan peningkatan kapasitas kelembagaan jasa konstruksi 3 kali</t>
  </si>
  <si>
    <t xml:space="preserve"> 80 persen</t>
  </si>
  <si>
    <t>Jumlah Aparatur Perangkat Daerah yang terlayani 30 Orang</t>
  </si>
  <si>
    <t>Alat berat yang dipelihara 1 Paket</t>
  </si>
  <si>
    <t xml:space="preserve"> 30 persen; 10 persen; 0 Persen; 69,21 Persen; 83,68 Persen; 13 Persen; 13 Persen</t>
  </si>
  <si>
    <t>Panjang jalan lingkungan permukiman yang terbangun  250 Meter</t>
  </si>
  <si>
    <t>250 Meter</t>
  </si>
  <si>
    <t>Jumlah sarana air limbah yang terbangun di Kawasan Kumuh 1 Unit</t>
  </si>
  <si>
    <t>Panjang drainase yang terbangun di Kawasan Kumuh 1.800 Meter</t>
  </si>
  <si>
    <t>1.800 Meter</t>
  </si>
  <si>
    <t>Jumlah bangunan ikonik yang direvitalisasi 1 Unit</t>
  </si>
  <si>
    <t>Panjang jalan lingkungan permukiman yang terbangun dikawasan kumuh 900 Meter</t>
  </si>
  <si>
    <t>900 Meter</t>
  </si>
  <si>
    <t>Jaringan distribusi air minum yang terpasang 5.000 Meter</t>
  </si>
  <si>
    <t>5.000 Meter</t>
  </si>
  <si>
    <t xml:space="preserve"> 22,54 persen; 0 Pesen; 0,27 Persen</t>
  </si>
  <si>
    <t>Jumlah Rumah Tidak Layak Huni yang direnovasi 70 Unit</t>
  </si>
  <si>
    <t>70 Unit</t>
  </si>
  <si>
    <t>Jumlah rapat yang dilaksanakan 2 Kali</t>
  </si>
  <si>
    <t>Jumlah Rumah tidak layak huni yang terdata dan terverifikasi 150 unit</t>
  </si>
  <si>
    <t>Jumlah rumah yang menggunakan Pembiayaan Mikro Perumahan Bagi Masyarakat Berpenghasilan Rendah yang terdata dan terverifikasi 120 Unit</t>
  </si>
  <si>
    <t>120 Unit</t>
  </si>
  <si>
    <t xml:space="preserve"> Persentase pencari kerja yang mendapat pelatihan kompetensi; Persentase perusahaan pertanian yang diperiksa dan dibina sesuai standar pemeriksaan perusahaan; persentase perusahaan kelautan perikanan yang diperiksa dan dibina sesuai standar pemeriksaan perusahaan; persentase Jumlah perusahaan dibidang pariwisata yang diperiksa dan dibina sesuai standar pemeriksaan perusahaan; Persentase perusahaan sumber daya mineral yang diperiksa dan dibinasesuai standar; Pertumbuhan kenaikan upah tenaga kerja; persentase penyelesaian kasus tenaga kerja; persentase penurunan kecelakaan kerja</t>
  </si>
  <si>
    <t xml:space="preserve"> 0 %; 2 %; 1,6 %; 1,6 %; 4,8 %; 0 %; 0,75 %; 0,3 %</t>
  </si>
  <si>
    <t>Jumlah perusahaan yang di data untuk penilaian klasifikasi 1.500 perusahaan</t>
  </si>
  <si>
    <t>1.500 perusahaan</t>
  </si>
  <si>
    <t>Jumlah Perusahaan yang mendapat penghargaan  3 perusahaan</t>
  </si>
  <si>
    <t>3 perusahaan</t>
  </si>
  <si>
    <t>Jumlah perusahan dalam pembuatan PP/ PKB  30 Perusahaan</t>
  </si>
  <si>
    <t>30 Perusahaan</t>
  </si>
  <si>
    <t xml:space="preserve">Jumlah Kasus PHK Pekerja yang dibina dan diselesaikan di luar pengadilan HI  160 Perusahaan </t>
  </si>
  <si>
    <t xml:space="preserve">160 Perusahaan </t>
  </si>
  <si>
    <t xml:space="preserve">Jumlah Perusahaan Pertambangan yang diperiksa dan dibina  250 Perusahaan </t>
  </si>
  <si>
    <t xml:space="preserve">250 Perusahaan </t>
  </si>
  <si>
    <t>Jumlah kondisi Perusahaan yang rawan  225 Perusahaan</t>
  </si>
  <si>
    <t>225 Perusahaan</t>
  </si>
  <si>
    <t>Jumlah Laporan LKS tripartit dan pembahasan masalah ketenagakerjaan 5 Laporan</t>
  </si>
  <si>
    <t>Jumlah Laporan Pembahasan UMP 8 Laporan</t>
  </si>
  <si>
    <t>8 Laporan</t>
  </si>
  <si>
    <t>Jumlah penyidikan tindak pidana ketenagakerjaan di perusahaan 2 Kasus</t>
  </si>
  <si>
    <t xml:space="preserve"> Persentase peningkatan produksi per tenaga kerja sektor sumber daya mineral; Persentase peningkatan tenaga kerja pertanian yang bersertifikasi; Persentase peningkatan tenaga kerja kelautan dan perikanan bersertifikat kompetensi; Persentase Pertumbuhan pendapatan asli daerah dari tenaga kerja Asing; Persentase peningkatan tenaga kerja pariwisata bersertifikat kompetensi; Persentase peningkatan tenaga kerja sektor sumber daya mineral bersertifikat kompetensi; Persentase pencari kerja yang ditempatkan; Pesentase lansia potensial yang memiliki kompetensi ketenagakerjaan; Persentase Exs korban Napza yang memiliki kompetensi ketenagakerjaan; Persentase wanita Tuna sosial yang memiliki kompetensi ketenagakerjaan; Persentase penyandang disabilitas yang memiliki kompetensi ketenagakerjaa</t>
  </si>
  <si>
    <t xml:space="preserve"> 0,05 %; 21,3 %; 21,3 %; 250.000.000 Rp.; 21,3 %; 21,3 %; 22,86 %; 0,28 %; 10,64 %; 8,62 %; 0,78 %</t>
  </si>
  <si>
    <t xml:space="preserve">Jumlah Tenaga kerja pertanian bersertifikat kompetensi  80 orang
Jumlah Tenaga kerja kelautan dan perikanan bersertifikat kompetensi  30 Orang 
Jumlah Tenaga kerja Pariwisata bersertifikat kompetensi  30 orang 
Jumlah Tenaga kerja sektor pertambangan timah bersertifikat kompetensi  30 Orang
</t>
  </si>
  <si>
    <t xml:space="preserve">80 orang
30 Orang 
30 orang 
30 Orang
</t>
  </si>
  <si>
    <t>Jumlah LPK yang mampu mencapai kompetensi sesuai standar yang berlaku 25 LPK</t>
  </si>
  <si>
    <t>25 LPK</t>
  </si>
  <si>
    <t>Jumlah pembinaan terhadap perusahaan pengguna TKA  25 Perusahaan</t>
  </si>
  <si>
    <t>25 Perusahaan</t>
  </si>
  <si>
    <t>Jumlah pencari kerja yang ditempatkan  100 Perusahaan</t>
  </si>
  <si>
    <t>Jumlah Peserta bimtek metologi bagi instruktur LPKS  25 Orang</t>
  </si>
  <si>
    <t xml:space="preserve"> Persentase perusahaan yang menerapkan norma kesehatan kerja</t>
  </si>
  <si>
    <t>Jumlah tenaga kerja dan lingkungan perusahaan yang diperiksa 11 Perusahaan</t>
  </si>
  <si>
    <t>11 Perusahaan</t>
  </si>
  <si>
    <t>Jumlah UMKM yang diperiksa lingkungan kerjanya 20 UMKM</t>
  </si>
  <si>
    <t>20 UMKM</t>
  </si>
  <si>
    <t xml:space="preserve"> Persentase pencari kerja yang mendapat pelatihan tentang pertanian yang berkompetensi; Persentase pencari kerja yang mendapat pelatihan tentang Kelautan dan perikanan yang berkompetensi; Persentase pencari kerja pariwisata yang mendapat pelatihan; Persentase tenaga kerja bidang sumber daya mineral yang mendapat pelatihan pertambangan berkelanjutan; Persentase pencari kerja yang mendapat pelatihan kompetensi</t>
  </si>
  <si>
    <t xml:space="preserve"> 0,17 %; 0 %; 0,15 %; 0,17 %; 0 %</t>
  </si>
  <si>
    <t>Jumlah Pencari kerja bidang pertanian lada, karet dan sapi yang mendapat pelatihan 25 Paket</t>
  </si>
  <si>
    <t xml:space="preserve">Tersedianya informasi dan program kegiatan UPTD balai latihan kerja bagi masyarakat serta terciptanya dan meningkatnya SDM yang terampil, kompeten dan berdaya saing </t>
  </si>
  <si>
    <t xml:space="preserve"> Persentase peningkatan produktifitas tenaga kerja sektor pertanian; Persentase peningkatan produktifitas tenaga kerja sektor Perikanan; Persentase peningkatan produksi per tenaga kerja bidang pariwisata; Persentase peningkatan produksi per tenaga kerja sektor sumber daya mineral</t>
  </si>
  <si>
    <t xml:space="preserve"> 0,02 %; 0,12 %; 0,05 %; 0,05 %</t>
  </si>
  <si>
    <t>jumlah tenaga kerja yang mendapat pelatihan peningkatan produktifitas pelaku usaha / UMKM 75 UMKM</t>
  </si>
  <si>
    <t>75 UMKM</t>
  </si>
  <si>
    <t xml:space="preserve"> Persentase PKK aktif; Persentase Posyandu aktif; Persentase sarana prasarana penunjang peningkatan pemberdayaan masyarakat desa</t>
  </si>
  <si>
    <t xml:space="preserve"> 3,07 %; 7 %; 19,69 %</t>
  </si>
  <si>
    <t xml:space="preserve">Jumlah Anggota pokjanal posyandu yang mendapatkan pelatihan sistem informasi posyandu 63 Orang 
Jumlah Pengurus BUMDesa yang mendapatkan pelatihan sistem keuangan BUMDesa 33 Orang
Jumlah Lembaga Cadangan Pangan Pemerintahan Desa di kabupaten yang dibina 11 Lembaga
Jumlah Lembaga Adat Desa yang dibina 11 Lembaga Adat
</t>
  </si>
  <si>
    <t xml:space="preserve">63 Orang 
33 Orang
11 Lembaga
11 Lembaga Adat
</t>
  </si>
  <si>
    <t xml:space="preserve">Jumlah sekolah yang mendapatkan bantuan 7 Sekolah
Jumlah Desa/kelurahan yang dinilai dalam pelaksanaan Bulan Bakti Gotong Royong Masyarakat 1 kegiatan
Jumlah pertemuan yang dihadiri Kabupaten/Kota  12 Kali 
Jumlah kegiatan Nasional yang diikuti di tingkat Nasional 4 Kegiatan
Jumlah lomba untuk meningkatkan Pemberdayaan dan Kesejahteraan Keluarga 3 Kegiatan
</t>
  </si>
  <si>
    <t xml:space="preserve">7 Sekolah
1 kegiatan
12 Kali 
4 Kegiatan
3 Kegiatan
</t>
  </si>
  <si>
    <t>Jumlah masyarakat yang mendapatkan pelatihan kewirausahaan  80 orang</t>
  </si>
  <si>
    <t xml:space="preserve"> Persentase KPM yang aktif ; Persentase Masyarakat Desa yang terlatih dalam Kewirausahaan; Persentase kelompok masyarakat yang mendayagunakan teknologi tepat guna (TTG) di sektor pertanian</t>
  </si>
  <si>
    <t xml:space="preserve"> 3,24 %; 14,48 %; 10,64 %</t>
  </si>
  <si>
    <t>Jumlah Peserta Lomba dan gelar TTG yang dikutsertakan 33 peserta</t>
  </si>
  <si>
    <t>33 peserta</t>
  </si>
  <si>
    <t xml:space="preserve">Jumlah Kader KPM yang dibina 40 orang
Jumlah Masyarakat Desa yang terlatih dalam Kewirausahaan 80 orang
</t>
  </si>
  <si>
    <t xml:space="preserve">40 orang
80 orang
</t>
  </si>
  <si>
    <t xml:space="preserve"> Persentase kawasan perdesaan yang diintervensi</t>
  </si>
  <si>
    <t xml:space="preserve">Jumlah rakor kerjasama dan pengembangan perdesaan 2 kali
jumlah bimtek yang dilaksanakan 1 kali
jumlah desa yang melakukan kerjasama 30 desa
</t>
  </si>
  <si>
    <t xml:space="preserve">2 kali
1 kali
30 desa
</t>
  </si>
  <si>
    <t>1. meningkatnya pengetahuan dan keterampilan Tenaga Ahli PKP, 2. Terselesainya masalah yang dihadapi Tenaga Ahli 6 orang</t>
  </si>
  <si>
    <t>6 orang</t>
  </si>
  <si>
    <t>PRIORITAS DAN PLAFON ANGGARAN SEMENTARA
PROVINSI KEPULAUAN BANGKA BELITUNG
TAHUN ANGGARAN 2020
BERDASARKAN PROGRAM DAN KEGIATAN</t>
  </si>
  <si>
    <t>URUSAN: WAJIB BUKAN PELAYANAN DASAR</t>
  </si>
  <si>
    <t>PERANGKAT DAERAH: DINAS PENANAMAN MODAL DAN PELAYANAN TERPADU SATU PINTU</t>
  </si>
  <si>
    <t>NO</t>
  </si>
  <si>
    <t>NAMA PROGRAM/KEGIATAN</t>
  </si>
  <si>
    <t>PENDAPATAN</t>
  </si>
  <si>
    <t>BELANJA</t>
  </si>
  <si>
    <t>Jumlah paket pemenuhan sarana dan prasarana kantor</t>
  </si>
  <si>
    <t>8 paket</t>
  </si>
  <si>
    <t>35 Peserta (20 laki2 dan 15 perempuan)</t>
  </si>
  <si>
    <t xml:space="preserve">Jumlah dokumen perencanaan tahunan Perangkat Daerah </t>
  </si>
  <si>
    <t>Jumlah Pelayanan Administrasi Perkantoran dan Peningkatan Sarana Prasarana UPTD yang terkelola</t>
  </si>
  <si>
    <t xml:space="preserve"> Pertambahan jumlah UKM pertanian yang bermitra dengan investor; Pertambahan jumlah profil investasi sektor pertanian yang digunakan untuk promosi investasi daerah di sektor pertanian; Pertambahan jumlah profil investasi sektor perikanan dan kelautan yang digunakan untuk promosi investasi daerah di sektor perikanan dan kelautan; Pertambahan jumlah UKM perikanan dan kelautan yang bermitra dengan investor; Pertambahan jumlah profil investasi sektor pariwisata yang digunakan untuk promosi investasi daerah di sektor pariwisata; Pertambahan jumlah UKM pariwisata yang bermitra dengan investor; Pertambahan jumlah profil investasi sektor sumber daya mineral yang digunakan untuk promosi investasi daerah di sektor sumber daya mineral; Pertambahan jumlah UKM sumber daya mineral yang bermitra dengan investor; Persentase pertambahan jumlah profil investasi Sektor Pertanian yang digunakan untuk promosi investasi daerah di sektor pertanian; Persentase Pertambahan jumlah profil investasi sektor perikanan dan kelautan yang digunakan untuk promosi investasi daerah di sektor perikanan dan kelautan; Persentase pertambahan jumlah UKM perikanan dan kelautan yang bermitra dengan investor; Persentase pertambahan jumlah profil investasi sektor pariwisata yang digunakan untuk promosi investasi daerah di sektor pariwisata; Persentase pertambahan jumlah profil investasi sektor sumber daya mineral yang digunakan untuk promosi investasi daerah di sektor sumber daya mineral</t>
  </si>
  <si>
    <t>0 UKM Sektor Pertanian;0 Profil Sektor Pertanian;0 Profil Sektor Perikanan dan Kelautan;0 UKM Sektor Perikanan dan Kelautan;0 Profil sektor Pariwisata;0 UKM Sektor Pariwisata;0 Profil sektor Sumber Daya Mineral;0 UKM Sektor Sumber Daya Mineral;0 %;100 %;33,33 %;0 %;0 %</t>
  </si>
  <si>
    <t>Jumlah dokumen kajian potensi investasi pertahun</t>
  </si>
  <si>
    <t>Jumlah pengelola data SIPID yang terlatih pertahun</t>
  </si>
  <si>
    <t>30 Peserta (18 laki2 dan 12 perempuan)</t>
  </si>
  <si>
    <t>Jumlah penyelenggaraan matchmaking dalam negeri yang diikuti pertahun</t>
  </si>
  <si>
    <t>Jumlah penyelenggaraan workshop pertahun</t>
  </si>
  <si>
    <t>Jumlah peserta yang mengikuti workshop</t>
  </si>
  <si>
    <t>50 peserta (35 laki-laki dan 15 perempuan)</t>
  </si>
  <si>
    <t>Jumlah penyelenggaraan rapat koordinasi pertahun</t>
  </si>
  <si>
    <t>Jumlah peserta yang mengikuti Rakor</t>
  </si>
  <si>
    <t>60 Peserta (40 laki-laki dan 20 perempuan)</t>
  </si>
  <si>
    <t>Jumlah penyelenggaraan forum komunikasi pertahun</t>
  </si>
  <si>
    <t>40 Peserta (25 laki-laki dan 15 perempuan)</t>
  </si>
  <si>
    <t xml:space="preserve"> Pertambahan Jumlah Investor Sektor Perikanan dan Kelautan; Pertambahan Jumlah Investor Sektor Pertanian; Pertambahan Jumlah Investor Sektor Periwisata; Pertambahan Jumlah Investor Sektor Sumber Daya Mineral; Persentase Pertambahan Jumlah Investor Sumber Energi Listrik; Persentase Pertambahan Jumlah Investor Sektor Perikanan dan Kelautan; Persentase Pertambahan Jumlah Investor Sektor Pertanian; Persentase Pertambahan Jumlah Investor Sektor Periwisata; Persentase Pertambahan Jumlah Investor Sektor Sumber Daya Mineral</t>
  </si>
  <si>
    <t>0 Investor Sektor Perikanan dan Kelautan;0 Investor Sektor Pertanian;0 Investor Sektor Pariwisata;0 Investor Sektor Sumber Daya Mineral;0 %;0 %;0 %;0 %;0 %</t>
  </si>
  <si>
    <t>Jumlah pameran investasi yang diikuti pertahun</t>
  </si>
  <si>
    <t>7 (6 Pameran dan 1 Kegiatan RIF)</t>
  </si>
  <si>
    <t>Jumlah bahan promosi yang tersusun pertahun</t>
  </si>
  <si>
    <t>4 bahan promosi</t>
  </si>
  <si>
    <t xml:space="preserve"> Persentase Perusahaan Sektor Perikanan dan Kelautan yang sesuai realisasi investasi dengan rencana investasi; Persentase Perusahaan Sektor Pertanian yang sesuai realisasi investasi dengan rencana investasi; Persentase Perusahaan Sektor pariwisata yang sesuai realisasi investasi dengan rencana investasi; Persentase Perusahaan Sektor Sumber Daya Mineral yang sesuai realisasi investasi dengan rencana investasi; Persentase Perusahaan Sumber Energi Listrik yang sesuai realisasi investasi dengan rencana investasi</t>
  </si>
  <si>
    <t>45 %;45 %;45 %;45 %;45 %</t>
  </si>
  <si>
    <t>Jumlah Perusahaan yang mengikuti workshop pertahun</t>
  </si>
  <si>
    <t>72 Perusahaan</t>
  </si>
  <si>
    <t>Jumlah aparatur yang mengikuti workshop pertahun</t>
  </si>
  <si>
    <t>28 aparatur</t>
  </si>
  <si>
    <t>Jumlah perusahaan yang terpantau pertahun</t>
  </si>
  <si>
    <t>35 Perusahaan</t>
  </si>
  <si>
    <t>Bimbingan dan penyelesaian masalah penanaman modal</t>
  </si>
  <si>
    <t>Jumlah kasus yang diselesaikan pertahun</t>
  </si>
  <si>
    <t>4 kasus/permasalahan</t>
  </si>
  <si>
    <t>Jumlah dokumen LKPM pertahun</t>
  </si>
  <si>
    <t xml:space="preserve"> Persentase ketepatan waktu penerbitan perizinan sumber daya mineral; Nilai Indeks Kepuasan Masyarakat terhadap Pelayanan PTSP; Persentase ketepatan waktu penerbitan perizinan Sumber Energi Listrik; Rata-rata ketepatan waktu penyelesaian perizinan</t>
  </si>
  <si>
    <t>82 %;77,5 %;82 %;0 Hari Kerja</t>
  </si>
  <si>
    <t>Penyusunan Kebijakan Standar Pelayanan dalam penyelenggaraan PTSP</t>
  </si>
  <si>
    <t>Jumlah dokumen kebijakan</t>
  </si>
  <si>
    <t>Jumlah pelaksanaan rakor forum ptsp pertahun</t>
  </si>
  <si>
    <t>Jumlah peserta yang hadir pertahun</t>
  </si>
  <si>
    <t>150 peserta (45 perempuan dan 105 laki-lakii)</t>
  </si>
  <si>
    <t>Jumlah perizinan dan non perizinan yang diterbitkan pertahun</t>
  </si>
  <si>
    <t>1.200 Izin</t>
  </si>
  <si>
    <t>PERANGKAT DAERAH: DINAS KOPERASI &amp; UMKM</t>
  </si>
  <si>
    <t>81 Orang</t>
  </si>
  <si>
    <t>Jumlah Aparatur Perangkat Daerah yang memanfaatkan sarana dan prasarana perkantoran</t>
  </si>
  <si>
    <t>Jumlah Aparatur Perangkat Daerah yang ditingkatkan kemampuannya</t>
  </si>
  <si>
    <t>Pendampingan Pemasaran, Kemitraan, Permodalan dan Jaringan Usaha Koperasi</t>
  </si>
  <si>
    <t>Jumlah Koperasi yang melakukan pengembangan jaringan usaha koperasi</t>
  </si>
  <si>
    <t>Jumlah Koperasi yang melakukan Pengembangan pemasaran produk</t>
  </si>
  <si>
    <t>Jumlah Koperasi yang melakukan kerjasama/kemitraan</t>
  </si>
  <si>
    <t xml:space="preserve">Jumlah Koperasi yang difasilitasi pendampingan akses pembiayaan koperasi </t>
  </si>
  <si>
    <t>35 koperasi</t>
  </si>
  <si>
    <t xml:space="preserve">Jumlah Pameran yang diikuti </t>
  </si>
  <si>
    <t>1 Pameran</t>
  </si>
  <si>
    <t xml:space="preserve">Jumlah Pengurus/Pengawas Koperasi yang mengikuti Bimtek SPI </t>
  </si>
  <si>
    <t>Aplikasi pengolah data usaha koperasi</t>
  </si>
  <si>
    <t>Jumlah Pengurus koperasi yang mengikuti Pola Pengembangan Usaha</t>
  </si>
  <si>
    <t>35 Pengurus Koperasi</t>
  </si>
  <si>
    <t>Jumlah Pengurus Koperasi yang mengikuti Bimtek Komoditi Unggulan</t>
  </si>
  <si>
    <t>Jumlah Pengurus Koperasi yang mengikuti Bimtek Koperasi Komoditi perikanan</t>
  </si>
  <si>
    <t>Jumlah pengurus koperasi yg mengikuti bimtek pengembangaan unit usaha</t>
  </si>
  <si>
    <t>Jumlah Tenaga Petugas Penyuluh Koperasi Lapangan (PPKL) yang diberdayakan</t>
  </si>
  <si>
    <t>Jumlah Pengurus Koperasi yang mendapatkan pengetahuan tentang Kewirausahaan Koperasi</t>
  </si>
  <si>
    <t>Jumlah Peserta Bimbingan Teknis Perkoperasian</t>
  </si>
  <si>
    <t>40 Pembina Koperasi/PPKL</t>
  </si>
  <si>
    <t>Jumlah Peserta Pemasyarakatan Koperasi</t>
  </si>
  <si>
    <t>15 %;15 %;4 %;20 %</t>
  </si>
  <si>
    <t>Jumlah Pelaku Usaha yang difasilitasi pendampingan perizinan bagi usaha kecil dan wirausaha pemula</t>
  </si>
  <si>
    <t xml:space="preserve">Jumlah Pelaku Usaha yang difasilitasi pendampingan akses permodalan </t>
  </si>
  <si>
    <t>Jumlah Pelaku Usaha yang difasilitasi akses promosi dan pemasaran produk usaha kecil melalui PRJ</t>
  </si>
  <si>
    <t>Jumlah Pelaku Usaha yang mendapatkan sosialisasi aplikasi mobile platform pemasaran produk UMKM</t>
  </si>
  <si>
    <t>Jumlah Pelaku Usaha yang difasilitasi akses promosi dan pemasaran produk usaha kecil melalui Web Online</t>
  </si>
  <si>
    <t>Jumlah Pelaku Usaha yang difasilitasi akses promosi dan pemasaran melalui Gelar Produk Halal</t>
  </si>
  <si>
    <t>Jumlah Pelaku Usaha yang difasilitasi akses promosi dan pemasaran produk usaha kecil melalui Festival Babel</t>
  </si>
  <si>
    <t>Jumlah Pelaku Usaha yang difasilitasi akses promosi dan pemasaran produk usaha kecil melalui Pameran</t>
  </si>
  <si>
    <t xml:space="preserve">Jumlah Rapat Koordinasi </t>
  </si>
  <si>
    <t>Jumlah Peraturan Gubernur tentang Pemberdayaan Koperasi dan Usaha Kecil yang tersusun</t>
  </si>
  <si>
    <t xml:space="preserve">Jumlah Pelaku Usaha yang terfasilitasi Akses teknologi tepat guna </t>
  </si>
  <si>
    <t xml:space="preserve">Jumlah MoU Kerjasama Pelaku Usaha antar daerah </t>
  </si>
  <si>
    <t>Jumlah Sertifikat Halal</t>
  </si>
  <si>
    <t>Jumlah dokumen data usaha kecil</t>
  </si>
  <si>
    <t>Jumlah Produk yang difasilitasi untuk barcode produk</t>
  </si>
  <si>
    <t>30 Produk</t>
  </si>
  <si>
    <t>Jumlah Peserta Forum Koordinasi Pemberdayaan UMKM</t>
  </si>
  <si>
    <t>Jumlah Pelaku Usaha yang melakukan Kerjasama antar Daerah</t>
  </si>
  <si>
    <t xml:space="preserve">Jumlah Pelaku Usaha yang meningkatnya kualitas kewirausahaan </t>
  </si>
  <si>
    <t>50 pelaku usaha</t>
  </si>
  <si>
    <t xml:space="preserve">Jumlah Pelaku Usaha yang mengikuti workshop kewirausahaan </t>
  </si>
  <si>
    <t xml:space="preserve">Jumlah Wirausahawan yang dikembangkan sesuai dengan kompetensi </t>
  </si>
  <si>
    <t>Jumlah Pelaku Usaha berprestasi tingkat provinsi</t>
  </si>
  <si>
    <t>Jumlah wirausaha Pemula yang mengikuti magang</t>
  </si>
  <si>
    <t>50 Wirausaha Pemula</t>
  </si>
  <si>
    <t>Jumlah Peserta Sosialisasi Penumbuhan Wirausaha Baru</t>
  </si>
  <si>
    <t>1.500 Wirausaha Pemula</t>
  </si>
  <si>
    <t>Jumlah Peserta Sosialisasi kepada Kelompok Strategis</t>
  </si>
  <si>
    <t>Jumlah Peserta Rapat Koordinasi</t>
  </si>
  <si>
    <t>Jumlah Peserta yang meningkatnya pemahaman nilai-nilai dan prinsip perkoperasian</t>
  </si>
  <si>
    <t xml:space="preserve">Jumlah pembuatan akta notaris untuk koperasi </t>
  </si>
  <si>
    <t xml:space="preserve">14 akta </t>
  </si>
  <si>
    <t xml:space="preserve">Jumlah Peserta yang meningkatnya kualitas dan kuantitas Rapat Anggota Tahunan (RAT) </t>
  </si>
  <si>
    <t>40 Koperasi</t>
  </si>
  <si>
    <t xml:space="preserve">Jumlah Peserta Rapat Koordinasi Nasional (Rakornas) </t>
  </si>
  <si>
    <t>Jumlah Peserta mengikuti Diseminasi Pembentukan Koperasi Baru</t>
  </si>
  <si>
    <t>Jumlah Duta Koperasi Tingkat Provinsi</t>
  </si>
  <si>
    <t>Jumlah Peserta Bimtek Bagi Calon Dewan Pengawas Syariah (DPS)</t>
  </si>
  <si>
    <t>30 Koperasi</t>
  </si>
  <si>
    <t xml:space="preserve">Jumlah peraturan internal perkoperasian pada koperasi provinsi </t>
  </si>
  <si>
    <t xml:space="preserve">Jumlah Pengurus Koperasi yang meningkatnya pemahaman tentang peraturan penerapan sanksi </t>
  </si>
  <si>
    <t>Jumlah Peserta Rapat Koordinasi Evaluasi terhadap Kegiatan Penerapan Anggaran Rumah Tangga (ART) dan Peraturan Khusus (Persus) Tahun 2018</t>
  </si>
  <si>
    <t>Jumlah Peserta yang mengikuti Kegiatan Penerapan Anggaran Rumah Tangga (ART) dan Peraturan Khusus (Persus)</t>
  </si>
  <si>
    <t>100 ART dan Persus</t>
  </si>
  <si>
    <t>Jumlah Peserta yang mengikuti Kegiatan Penerapan Buku Wajib Koperasi bagi Koperasi</t>
  </si>
  <si>
    <t>35 Koperasi</t>
  </si>
  <si>
    <t>Jumlah Peserta yang mengikuti Diseminasi Penambahan Jumlah Anggota Koperas</t>
  </si>
  <si>
    <t>Jumlah Peserta Pengkaderan Koperasi</t>
  </si>
  <si>
    <t>Jumlah Koperasi Berprestasi tingkat Provinsi</t>
  </si>
  <si>
    <t>Jumlah Koperasi yang dinilai Kesehatan Koperasinya</t>
  </si>
  <si>
    <t>Jumlah Tokoh Penggerak Koperasi tingkat Provinsi</t>
  </si>
  <si>
    <t>2 Tokoh Penggerak Koperasi</t>
  </si>
  <si>
    <t xml:space="preserve">Jumlah Peserta yang mengikuti Bimtek Penilaian Kesehatan Koperasi </t>
  </si>
  <si>
    <t>Jumlah Pengawasan terhadap Koperasi</t>
  </si>
  <si>
    <t>Jumlah Lokasi yang diawasi</t>
  </si>
  <si>
    <t>7 kab/Kota</t>
  </si>
  <si>
    <t>Jumlah Aparatur yang terlayani selama 12 bulan</t>
  </si>
  <si>
    <t>19 Orang</t>
  </si>
  <si>
    <t>Jumlah Peserta Pelatihan bidang Perkoperasian yang terlatih</t>
  </si>
  <si>
    <t>Jumlah Peserta Pelatihan bidang Usaha Kecil yang terlatih</t>
  </si>
  <si>
    <t xml:space="preserve">Jumlah pengembangan kurikulum dan silabus pelatihan perkoperasian dan kewirausahaan yang disusun </t>
  </si>
  <si>
    <t>5 Kurikulum</t>
  </si>
  <si>
    <t>Jumlah SOP yang diimplementasikan dalam Penerapan Sistem Manajemen Mutu ISO 9001:2015</t>
  </si>
  <si>
    <t>24 SOP</t>
  </si>
  <si>
    <t xml:space="preserve">Jumlah sertifikat ISO 9001:2015 </t>
  </si>
  <si>
    <t>0 Sertifikat</t>
  </si>
  <si>
    <t>Peningkatan Mutu Pelatihan Koperasi dan UKM</t>
  </si>
  <si>
    <t>Jumlah Audit Surveillance ISO 9001: 2015</t>
  </si>
  <si>
    <t>1 Sertifikat Audit Surveillance</t>
  </si>
  <si>
    <t>Jumlah Dokumen Kajian Mutu Pelatihan Perkoperasian dan UMKM</t>
  </si>
  <si>
    <t>1 Dokumen Mutu Pelatihan</t>
  </si>
  <si>
    <t>Jumlah Resertifikasi ISO 9001: 2015</t>
  </si>
  <si>
    <t>Jumlah Produk UKM yang difasilitasi Pendampingan inovasi produk</t>
  </si>
  <si>
    <t>Jumlah UKM yang didampingi</t>
  </si>
  <si>
    <t>Jumlah Sentra Usaha yang disurvey</t>
  </si>
  <si>
    <t>3 sentra usaha</t>
  </si>
  <si>
    <t>Jumlah Pelaku Usaha yang difasilitasi dalam Klinik usaha terpadu</t>
  </si>
  <si>
    <t>150 pelaku usaha</t>
  </si>
  <si>
    <t>URUSAN: FUNGSI PENUNJANG URUSAN PEMERINTAHAN</t>
  </si>
  <si>
    <t>PERANGKAT DAERAH: BADAN PENGHUBUNG</t>
  </si>
  <si>
    <t xml:space="preserve"> Nilai Kepuasan Pelayanan Sekretariat Badan Penghubung; Nilai Lakip Badan Penghubung</t>
  </si>
  <si>
    <t>72 Nilai;75 Nilai</t>
  </si>
  <si>
    <t>Persentase Peningkatan Sarana dan Prasarana Aparatur</t>
  </si>
  <si>
    <t>Jumlah aparatur perangkat daerah yang meningkat disiplinnya</t>
  </si>
  <si>
    <t xml:space="preserve">Jumlah aparatur perangkat daerah yang meningkat kapasitasnya </t>
  </si>
  <si>
    <t>33 Orang</t>
  </si>
  <si>
    <t xml:space="preserve">Jumlah Dokumen Perencanaan Tahunan Perangkat Daerah dengan tingkat konsistensinya terhadap perencanaan jangka menengah Perangkat Daerah diatas 85% </t>
  </si>
  <si>
    <t xml:space="preserve">Jumlah Laporan Capaian Kinerja Dan Keuangan Perangkat Daerah </t>
  </si>
  <si>
    <t>6 Laporan</t>
  </si>
  <si>
    <t>Jumlah Pendampingan Kepala Daerah/Wakìl Kepala Daerah di Luar Jakarta</t>
  </si>
  <si>
    <t>3 acara</t>
  </si>
  <si>
    <t>Pengadaan Pakaian Adat dan Barang - Barang Kebudayaan</t>
  </si>
  <si>
    <t>Persentase Kegiatan Pengadaan Pakaian Adat dan Barang - Barang Kebudayaan</t>
  </si>
  <si>
    <t>Jumlah anjungan yang direhabilitasi berat</t>
  </si>
  <si>
    <t>Jumlah Pelaksanaan Event Seni Budaya dan Kegiatan Penyusunan Informasi dan Promosi</t>
  </si>
  <si>
    <t>7 Kegiatan</t>
  </si>
  <si>
    <t>Kegiatan Expo dan Forum Serumpun Sebalai</t>
  </si>
  <si>
    <t xml:space="preserve">Jumlah Kegiatan Expo Serumpun Sebalai </t>
  </si>
  <si>
    <t xml:space="preserve">Jumlah Peliputan Kegiatan dalam Rangka Kehumasan dan Keprotokolan melalui Media Massa dan Elektronik </t>
  </si>
  <si>
    <t>URUSAN: PILIHAN</t>
  </si>
  <si>
    <t>PERANGKAT DAERAH: DINAS KEHUTANAN</t>
  </si>
  <si>
    <t xml:space="preserve"> Nilai SAKIP Perangkat Daerah; Persentase Pelayanan Dinas Kehutanan</t>
  </si>
  <si>
    <t>80,2 Nilai;100 %</t>
  </si>
  <si>
    <t>Pelayanan Administrasi Perkantoran Dinas Kehutanan</t>
  </si>
  <si>
    <t>186 Orang</t>
  </si>
  <si>
    <t>Persentase luas Kawasan Hutan yang dikelola; Persentase pertumbuhan nilai hasil hutan kayu dan hasil hutan bukan kayu</t>
  </si>
  <si>
    <t>75 %;0 %</t>
  </si>
  <si>
    <t>13 Izin</t>
  </si>
  <si>
    <t>2 Jenis</t>
  </si>
  <si>
    <t>6 Unit</t>
  </si>
  <si>
    <t>Penyelesaian usulan perubahan ststus kawasan hutan/TORA</t>
  </si>
  <si>
    <t xml:space="preserve">Luas penyelesaian perubahan status kawasan hutan/TORA </t>
  </si>
  <si>
    <t xml:space="preserve">Luas sumber benih Gaharu dan Pelawan </t>
  </si>
  <si>
    <t>Pembangunan Kantor KPH/Kantor Resort KPH (DAK Kehutanan)</t>
  </si>
  <si>
    <t>Bangunan Kantor KPH</t>
  </si>
  <si>
    <t>Pengadaan Kendaraan Roda Dua (R-2) UPTD KPH (DAK Kehutanan)</t>
  </si>
  <si>
    <t>Kendaraan Roda Dua (R-2)</t>
  </si>
  <si>
    <t>Jumlah Penanganan tindak pidana Kehutanan; Persentase Kawasan Lindung; Menurunya Luas Kerusakan Hutan dan Lahan</t>
  </si>
  <si>
    <t>2 Berkas Perkara;13,39 %;600 Hektar</t>
  </si>
  <si>
    <t>2 Berkas</t>
  </si>
  <si>
    <t>791 Hektar</t>
  </si>
  <si>
    <t xml:space="preserve">Penyelenggaraan Perlindungan dan Pengamanan Hutan </t>
  </si>
  <si>
    <t>Jumlah masyarakat mitra POLHUT</t>
  </si>
  <si>
    <t>Perlindungan dan Pemanfaatan Kawasan ekosistem essensial</t>
  </si>
  <si>
    <t>Luas Kawasan ekosistem essensial yang terlindungi dan termanfaatkan</t>
  </si>
  <si>
    <t>Perlindungan dan pengamanan hutan (DBH DR)</t>
  </si>
  <si>
    <t>Luas perlindungan dan pengamanan hutan</t>
  </si>
  <si>
    <t>85 Hektar</t>
  </si>
  <si>
    <t>Luas Kawasan Perhutanan Sosial; Luas Rehabilitasi Hutan dan Lahan; Jumlah Daerah Aliran Sungai (DAS) yang Dikelola</t>
  </si>
  <si>
    <t>32.019 Hektar;2.794,44 Hektar;0 Jumlah DAS</t>
  </si>
  <si>
    <t>Luas rehabilitasi DAS oleh pemegang IPPKH</t>
  </si>
  <si>
    <t>Luas Pemberdayaan Masyarakat melalui Perhutanan Soaial</t>
  </si>
  <si>
    <t>100 Kelompok</t>
  </si>
  <si>
    <t>Luas sumber benih gaharu dan pelawan</t>
  </si>
  <si>
    <t>Pengembangan Sarana dan Prasarana Usaha Ekonomi Produktif (DAK Kehutanan)</t>
  </si>
  <si>
    <t>Jumlah kelompok penerima sarpras ekonomi produktif</t>
  </si>
  <si>
    <t>20 Kelompok</t>
  </si>
  <si>
    <t>Rehabilitasi Hutan dan Lahan oleh Dinas Kehutanan (DBH DR)</t>
  </si>
  <si>
    <t>Luas rehabilitasi hutan dan oleh Dinas Kehutanan</t>
  </si>
  <si>
    <t>5 Hektar</t>
  </si>
  <si>
    <t>Rehabilitasi Hutan dan Lahan UPTD KPHP Rambat Menduyung (DBH DR)</t>
  </si>
  <si>
    <t>Luas RHL oleh KPHP Rambat Menduyung</t>
  </si>
  <si>
    <t>Rehabilitasi Hutan dan Lahan oleh KPHP Jebu Bembang Antan (DBH DR)</t>
  </si>
  <si>
    <t>Luas RHL UPTD KPHP Jebu Bembng Antan</t>
  </si>
  <si>
    <t>6 Hektar</t>
  </si>
  <si>
    <t>Rehabilitasi Hutan dan Lahan UPTD KPHP Sigambir Kota Waringin (DBH DR)</t>
  </si>
  <si>
    <t>Luas RHL olehh KPHP Sigambir Kotawaringin</t>
  </si>
  <si>
    <t>Rehabilitasi Hutan dan Lahan UPTD KPHP Bubus Panca (DBH DR)</t>
  </si>
  <si>
    <t>Luas RHL oleh KPHP Bubus Panca</t>
  </si>
  <si>
    <t>Rehabilitasi Hutan dan LahanUPTD KPHP Sungai Sembulan (DBH DR)</t>
  </si>
  <si>
    <t>Luas RHL oleh KPHP Sungai Sembulan</t>
  </si>
  <si>
    <t>Rehabilitasi Hutan dan LahanUPTD KPHP Muntai Palas (DBH DR)</t>
  </si>
  <si>
    <t>Luas RHL oleh KPHP Muntai Palas</t>
  </si>
  <si>
    <t>10 Hektar</t>
  </si>
  <si>
    <t>Rehabilitasi Hutan dan Lahan UPTD KPHP Gunung Duren (DBH DR)</t>
  </si>
  <si>
    <t>Luas RHL oleh KPHP Gunung Duren</t>
  </si>
  <si>
    <t>Rehabilitasi Hutan dan Lahan UPTD KPHL Belantu Mendanau (DBH DR)</t>
  </si>
  <si>
    <t>Luas RHL olehKPHL Belantu Mendanau</t>
  </si>
  <si>
    <t>66,67 %</t>
  </si>
  <si>
    <t>Persentase luas pengelolaan hutan oleh KPHP Sigambir Kotawaringin</t>
  </si>
  <si>
    <t>66,66 Persen</t>
  </si>
  <si>
    <t>Persentase luas pengelolaan hutan oleh KPHP Bubus Panca</t>
  </si>
  <si>
    <t>Persentase luas pengelolaan hutan oleh KPHP Muntai Palas</t>
  </si>
  <si>
    <t>Persentase luas pengelolaan hutan KPHP Sungai Sembulan</t>
  </si>
  <si>
    <t>Persentase luas pengelolaan hutan KPHP Rambat Menduyung</t>
  </si>
  <si>
    <t>Persentase luas pengelolaan hutan oleh KPHP Jebu Bembang Antan</t>
  </si>
  <si>
    <t>Persentase luas pengelolaan hutan oleh KPHL Belantu Mendanau</t>
  </si>
  <si>
    <t>Persentase luas pengelolaan hutan oleh KPHP Gunung Duren</t>
  </si>
  <si>
    <t>Pelayanan Administrasi Perkantoran UPTD KPHP Rambat Menduyung</t>
  </si>
  <si>
    <t>Jumlah aparatur UPRD KPHP Rambat Menduyung yang terlayani selama 12 bulan</t>
  </si>
  <si>
    <t>Pelayanan Administrasi Perkantoran UPTD KPHP Jebu Bembang Antan</t>
  </si>
  <si>
    <t xml:space="preserve">Jumlah aparatur UPTD KPHP Jebu Bembang Antan yang terlayani selama 12 bulan </t>
  </si>
  <si>
    <t>Pelayanan Administrasi Perkantoran UPTD KPHP Bubus Panca</t>
  </si>
  <si>
    <t>Jumlah aparatur UPTD KPHP Bubus Panca yang terlayani selama 12 bulan</t>
  </si>
  <si>
    <t>Pelayanan Administrasi Perkantoran UPTD KPHP Sigambir Kotawaringin</t>
  </si>
  <si>
    <t>Jumlah Aparatur UPTD KPHP Sigambir Kotawaringin yang terlayani selama 12 bulan</t>
  </si>
  <si>
    <t>Pelayanan Administrasi Perkantoran UPTD KPHP Sungai Sembulan</t>
  </si>
  <si>
    <t xml:space="preserve">Jumlah aparatur UPTD KPHP Sungai Sembulan yang terlayani selama 12 bulan </t>
  </si>
  <si>
    <t>Pelayanan Administrasi Perkantoran UPTD KPHP Muntai Palas</t>
  </si>
  <si>
    <t>Jumlah aparatur UPTD KPHP Muntai Palas yang terlayani selama 12 bulan</t>
  </si>
  <si>
    <t>Pelayanan Administrasi Perkantoran UPTD KPHL Belantu Mendanau</t>
  </si>
  <si>
    <t>Jumlah aparatur UPTD KPHL Belantu Mendanau yang terlayani selama 12 bulan</t>
  </si>
  <si>
    <t>Pelayanan Administrasi Perkantoran UPTD KPHP Gunung Duren</t>
  </si>
  <si>
    <t xml:space="preserve">Jumlah aparatur UPTD KPHP Gunung Duren yang terlayani selama 12 bulan </t>
  </si>
  <si>
    <t>PERANGKAT DAERAH: DINAS LINGKUNGAN HIDUP</t>
  </si>
  <si>
    <t xml:space="preserve"> Predikat (Nilai) SAKIP Perangkat Daerah; Persentase Kepuasan Aparatur Perangkat Daerah Terhadap Pelayanan Kesekretariatan</t>
  </si>
  <si>
    <t>Jumlah Aparatur Dinas Lingkungan Hidup yang terlayani dan responsive gender</t>
  </si>
  <si>
    <t>Jumlah Paket Pemeliharaan Sarana dan Prasarana Perkantoran yang Responsive Gender</t>
  </si>
  <si>
    <t>Jumlah Paket Pengadaan Sarana dan Prasarana Perkantoran yang Responsive Gender</t>
  </si>
  <si>
    <t>Jumlah pakaian dinas Pegawai Harian Lepas yang terpenuhi dan responsive gender</t>
  </si>
  <si>
    <t>76 Stel</t>
  </si>
  <si>
    <t>Jumlah pakaian dinas aparatur sipil negara yang terpenuhi dan responsive gender</t>
  </si>
  <si>
    <t>240 Stel</t>
  </si>
  <si>
    <t>Jumlah Aparatur yang mengikuti pendidikan dan pelatihan yang responsive gender</t>
  </si>
  <si>
    <t>Jumlah peserta rapat koordinasi perencanaan pembangunan bidang lingkungan hidup yang responsive gender</t>
  </si>
  <si>
    <t>Jumlah Dokumen Perencanaan dan Penganggaran yang Responsive Gender</t>
  </si>
  <si>
    <t>4 Jenis Laporan</t>
  </si>
  <si>
    <t xml:space="preserve"> Persentase Pertumbuhan Perusahaan yang memiliki kajian lingkungan; Pertumbuhan kebijakan berkaitan pengelolaan lingkungan berkelanjutan</t>
  </si>
  <si>
    <t>25 %;100 %</t>
  </si>
  <si>
    <t>Dokumen informasi Kinerja Pengelolaan Lingkungan Hidup Daerah (IKPLHD) yang tersusun</t>
  </si>
  <si>
    <t xml:space="preserve">Jumlah Usaha/Kegiatan yang dilayani </t>
  </si>
  <si>
    <t>12 Usaha/Kegiatan</t>
  </si>
  <si>
    <t xml:space="preserve">Jumlah Rekomendasi Hasil Evaluasi Penilaian Kinerja Komisi Penilai AMDAL </t>
  </si>
  <si>
    <t>Jumlah peserta bimbingan teknis Komisi Penilai Amdal yang terlatih dan responsive gender</t>
  </si>
  <si>
    <t xml:space="preserve">Kajian Valuasi Ekonomi Sumber Daya Alam dan Lingkungan </t>
  </si>
  <si>
    <t>Jumlah Dokumen Kajian Valuasi Ekonomi Sumber Daya Alam dan Lingkungan yang tersusun</t>
  </si>
  <si>
    <t>Rekomendasi Hasil Kajian yang Diterbitkan</t>
  </si>
  <si>
    <t xml:space="preserve"> Persentase ketaatan usaha dan/atau kegiatan terhadap perizinan lingkungan yang diawasi; Persentase penurunan Konsentrasi NO2 yang melebihi Nilai Ambang Batas; Persentase penurunan Konsentrasi BOD ; Persentase penurunan Konsentrasi COD ; Persentase penurunan Konsentrasi TSS ; Persentase Penurunan Konsentrasi SO2; Persentase penyelesaian kasus lingkungan hidup dengan Sanksi Administrasi</t>
  </si>
  <si>
    <t>65 %;2 %;2 %;2 %;2 %;2 %;100 %</t>
  </si>
  <si>
    <t>Identifikasi Kualitas Air Sungai di Provinsi Kepulauan Bangka Belitung</t>
  </si>
  <si>
    <t>Jumlah titik pantau Kualitas Air Sungai yang teridentifikasi</t>
  </si>
  <si>
    <t>108 Titik Pantau</t>
  </si>
  <si>
    <t>Jumlah Rekomendasi yang dikeluarkan untuk Pengendalian Beban Pencemaran Air</t>
  </si>
  <si>
    <t>Dokumen Daya Tampung Beban Pencemaran Sungai yang terhitung</t>
  </si>
  <si>
    <t>Dokumen Rencana Aksi Daerah yang tersusun</t>
  </si>
  <si>
    <t>Identifikasi Kualitas Udara di Provinsi Kepulauan Bangka Belitung</t>
  </si>
  <si>
    <t>Jumlah Titik pantau kualitas udara di Provinsi Kepulauan Bangka Belitung yang teridentifikasi</t>
  </si>
  <si>
    <t>100 Usaha/Kegiatan</t>
  </si>
  <si>
    <t xml:space="preserve"> Pertumbuhan volume pengolahan sampah yang ramah lingkungan; Persentase penurunan emisi Gas Rumah Kaca dari sektor limbah terhadap baseline BAU; Persentase Volume Sampah yang terolah berbasis peran serta masyarakat ; Pertumbuhan kebijakaan Taman Kehati</t>
  </si>
  <si>
    <t>5 %;7,84 %;3 %;1 Dokumen</t>
  </si>
  <si>
    <t>Jumlah Laporan Rencana Pra Pembangunan Kawasan Tempat Pembuangan akhir Sampah Terpadu Regional</t>
  </si>
  <si>
    <t>45 Kader/Kelompok</t>
  </si>
  <si>
    <t>Jumlah Penghargaan Adiwiyata Tingkat Provinsi</t>
  </si>
  <si>
    <t>14 Jenis Penghargaan</t>
  </si>
  <si>
    <t xml:space="preserve">Jumlah Kabupaten/Kota yang Mendapat Penghargaan Adipura Tingkat Nasional </t>
  </si>
  <si>
    <t>4 Kabupaten/Kota</t>
  </si>
  <si>
    <t>Jumlah nominasi penerima kalpataru yang terverifikasi</t>
  </si>
  <si>
    <t>3 Penghargaan</t>
  </si>
  <si>
    <t>Jumlah Nominasi Kampung Iklim Tingkat Kabupaten/Kota yang terverifikasi</t>
  </si>
  <si>
    <t>3 Kampung Iklim</t>
  </si>
  <si>
    <t>Peningkatan Aksi Peduli Lingkungan</t>
  </si>
  <si>
    <t>Jumlah Aksi Peduli lingkungan yang dilaksanakan</t>
  </si>
  <si>
    <t>5 Aksi</t>
  </si>
  <si>
    <t xml:space="preserve">Volume sampah yang terinventarisasi </t>
  </si>
  <si>
    <t>1 Ton</t>
  </si>
  <si>
    <t>Pengelolaan Sampah Laut</t>
  </si>
  <si>
    <t>Dokumen Kajian Pengelolaan Sampah laut</t>
  </si>
  <si>
    <t xml:space="preserve"> Pertumbuhan pendapatan asli daerah dari Laboratorium Lingkungan; Persentase Parameter Kualitas Lingkungan Yang terakreditasi</t>
  </si>
  <si>
    <t>1,5 %;100 %</t>
  </si>
  <si>
    <t>1.350 Sampel</t>
  </si>
  <si>
    <t>Jumlah Laporan Kepuasan Pelanggan yang Tersusun</t>
  </si>
  <si>
    <t>Jumlah Laboran yang terlayani dan responsive gender</t>
  </si>
  <si>
    <t>27 Orang</t>
  </si>
  <si>
    <t>Jumlah Usulan Parameter Lingkungan untuk Akreditasi</t>
  </si>
  <si>
    <t>34 Parameter</t>
  </si>
  <si>
    <t>Jumlah Paket Pengadaan Sarana Prasarana Laboratorium</t>
  </si>
  <si>
    <t>Layanan Sampling Parameter Kualitas Lingkungan yang terlayani</t>
  </si>
  <si>
    <t>Jumlah Titik Sampling Parameter Kualitas Lingkungan yang Terlayani</t>
  </si>
  <si>
    <t>40 Titik Sampling</t>
  </si>
  <si>
    <t>PRIORITAS DAN PLAFON ANGGARAN SEMENTARA</t>
  </si>
  <si>
    <t>: WAJIB PELAYAN DASAR</t>
  </si>
  <si>
    <t>Sasaran Kegiatan</t>
  </si>
  <si>
    <t>Target</t>
  </si>
  <si>
    <t>Plafon Anggaran Sementara (Rp)</t>
  </si>
  <si>
    <t>233 orang</t>
  </si>
  <si>
    <t xml:space="preserve">Jumlah aparatur perangkat daerah yang memanfaatkan sarana prasarana perkantoran selama 12 bulan </t>
  </si>
  <si>
    <t xml:space="preserve">Jumlah aparatur yang meningkat disiplinnya </t>
  </si>
  <si>
    <t xml:space="preserve">Jumlah dokumen perencanaan tahunan perangkat daerah </t>
  </si>
  <si>
    <t xml:space="preserve">Jumlah laporan capaian kinerja dan keuangan perangkat daerah </t>
  </si>
  <si>
    <t>6 jenis dokumen/laporan</t>
  </si>
  <si>
    <t xml:space="preserve">                                                                                                                                                   </t>
  </si>
  <si>
    <t xml:space="preserve">Jumlah penyelenggaraan tibumtranmas Satpol PP (penertiban, pengamanan dan pengawalam) </t>
  </si>
  <si>
    <t>467 kali</t>
  </si>
  <si>
    <t>Jumlah patroli 1.080 kali</t>
  </si>
  <si>
    <t xml:space="preserve">Jumlah peserta gelar pasukan </t>
  </si>
  <si>
    <t xml:space="preserve">Jumlah deteksi dini pelanggaran tibumtranmas </t>
  </si>
  <si>
    <t xml:space="preserve">Jumlah peserta yang mengikuti diklat, bimtek, pelatihan dan pembinaan </t>
  </si>
  <si>
    <t xml:space="preserve">Jumlah peserta yang terfasilitasi mengikuti bimtek dan diklat </t>
  </si>
  <si>
    <t xml:space="preserve">Jumlah pejabat fungsional polisi pamong praja yang dibina </t>
  </si>
  <si>
    <t xml:space="preserve">Jumlah warga, aparatur, badan hukum yang ditindak secara non yustisial </t>
  </si>
  <si>
    <t>252 orang</t>
  </si>
  <si>
    <t xml:space="preserve">Jumlah penyidikan (pemberkasan) </t>
  </si>
  <si>
    <t>3 penyidikan dan 10 penyelidikan</t>
  </si>
  <si>
    <t>Jumlah koordinasi penyidikan, pemeriksaan, dan penertiban</t>
  </si>
  <si>
    <t xml:space="preserve">Jumlah peserta Rapat koordinasi Satpol PP dengan PPNS </t>
  </si>
  <si>
    <t>Jumlah peserta Peserta Satlinmas dalam kegiatan jambore</t>
  </si>
  <si>
    <t>Jumlah peserta satlinmas dalam penyelenggaraan kantrantibmas</t>
  </si>
  <si>
    <t>Jumlah peserta pendidikan dan pelatihan bencana dan kebakaran bagi satlimas</t>
  </si>
  <si>
    <t xml:space="preserve">200 orang </t>
  </si>
  <si>
    <t>Jumlah peserta simulasi</t>
  </si>
  <si>
    <t>: WAJIB BUKAN PELAYAN DASAR</t>
  </si>
  <si>
    <t>Kegiatan Verifikasi dan Evaluasi Proposal Penerima Bantuan Keuangan APBD di Bidang Kepemudaan dan Olahraga</t>
  </si>
  <si>
    <t>Jumlah Proposal yang diverifikasi dan dievaluasi</t>
  </si>
  <si>
    <t>Kepemudaan dan Olahraga</t>
  </si>
  <si>
    <t>34 Pemuda</t>
  </si>
  <si>
    <t>Pemberdayaan dan Peningkatan Kapasitas, Kreativitas dan Wawasan Pemuda</t>
  </si>
  <si>
    <t>Pengiriman dan Pemberian Penghargaan bagi yang Berdedikasi dan Berprestasi</t>
  </si>
  <si>
    <t>jumlah peserta yang mengikuti Bangka Belitung Sport Tourism</t>
  </si>
  <si>
    <t>Standarisasi, Akreditasi dan Sertifikasi Prasarana Olahraga</t>
  </si>
  <si>
    <t xml:space="preserve">Jumlah Aparatur Perangkat Daerah yang terlayani selama 12 bulan  </t>
  </si>
  <si>
    <t xml:space="preserve">Jumlah Aparatur Perangkat Daerah yang terlayani  </t>
  </si>
  <si>
    <t xml:space="preserve">Jumlah laporan capaian kinerja dan keuangan Perangkat Daerah dengan realisasi target diatas 90% </t>
  </si>
  <si>
    <t xml:space="preserve">Jumlah dokumen Bibliografi Induk Daerah dan Katalog Induk Daerah </t>
  </si>
  <si>
    <t xml:space="preserve">Jumlah koleksi hasil terbitan daerah yang terkumpul berupa kara cetak dan karya rekam </t>
  </si>
  <si>
    <t>75 terbitan</t>
  </si>
  <si>
    <t xml:space="preserve">jumlah pengunjung Perpustakaan Keliling Bagi pelajar, mahasiswa dan Masyarakat </t>
  </si>
  <si>
    <t>1.100 Pengunjung di 4 Kab/Kota</t>
  </si>
  <si>
    <t xml:space="preserve">Jumlah pengunjung hasil Publikasi dan sosialisasi minat dan budaya baca bagi masyarakat umum </t>
  </si>
  <si>
    <t>270 orang</t>
  </si>
  <si>
    <t xml:space="preserve">Jumlah pustakawan teladan tingkat provinsi </t>
  </si>
  <si>
    <t>Kegiatan Lomba Pengelolaan Perpustakaan Sekolah Tingkat Prov. Kep. Babel</t>
  </si>
  <si>
    <t xml:space="preserve">Jumlah Perpustakaan Sekolah yang mengikuti Lomba </t>
  </si>
  <si>
    <t>Kegiatan Peningkatan kapasitas SDM Perpustakaan</t>
  </si>
  <si>
    <t xml:space="preserve">Jumlah peserta bimtek </t>
  </si>
  <si>
    <t xml:space="preserve">Kegiatan Akreditasi Perpustakaan </t>
  </si>
  <si>
    <t xml:space="preserve">Jumlah perpustakaan sekolah yang sudah terakreditasi  </t>
  </si>
  <si>
    <t>Jumlah peserta  uji kompetensi JFT Arsiparis</t>
  </si>
  <si>
    <t xml:space="preserve">Jumlah desa/kelurahan yang mendapat layanan sadar arsip 
</t>
  </si>
  <si>
    <t>42 desa/kelurahan</t>
  </si>
  <si>
    <t xml:space="preserve">Jumlah Peserta Lomba Arsiparis Teladan Tingkat provinsi dan Lomba pengelolaan kearsipan </t>
  </si>
  <si>
    <t>25 arsiparis dan 1 instansi</t>
  </si>
  <si>
    <t xml:space="preserve">Jumlah pengawasan kearsipan di Perangkat daerah, Jumlah SMA/SMK dan SLB (SMA/SMK dan SLB), Ormas, Perusahaan, BUMD dan PARPOL   
</t>
  </si>
  <si>
    <t>28 OPD</t>
  </si>
  <si>
    <t xml:space="preserve">Jumlah arsip yang dipelihara provinsi </t>
  </si>
  <si>
    <t xml:space="preserve">jumlah arsip vital yang terdata di 7 kab/kota </t>
  </si>
  <si>
    <t xml:space="preserve">450 arsip </t>
  </si>
  <si>
    <t xml:space="preserve">jumlah arsip dinamis yang didata di 7 Kab/ Kota </t>
  </si>
  <si>
    <t>1300 arsip dinamis</t>
  </si>
  <si>
    <t xml:space="preserve">Jumlah pengunjung pameran </t>
  </si>
  <si>
    <t>300 pengunjung</t>
  </si>
  <si>
    <t>Penelusuran sejarah pembentukan Provinsi Kepulauan Bangka Belitung</t>
  </si>
  <si>
    <t xml:space="preserve">Jumlah arsip sejarah provinsi kepulauan bangka belitung </t>
  </si>
  <si>
    <t>URUSAN  : NON URUSAN, KOMUNIKASI DAN INFORMATIKA, STATISTIK, PERSENDIAN</t>
  </si>
  <si>
    <t>PLAFON ANGGARAN SEMENTARA (RP)</t>
  </si>
  <si>
    <t>Non Urusan</t>
  </si>
  <si>
    <t>Jumlah aparatur perangkat daerah yang meningkat kapasitasnya dalam pengembangan satu data daerah ditingkat Prov. Kep. Babel</t>
  </si>
  <si>
    <t>104 orang</t>
  </si>
  <si>
    <t>1 Saluran</t>
  </si>
  <si>
    <t>Jumlah berita/informasi pemerintah daerah yang dipublikasikan</t>
  </si>
  <si>
    <t>5.238 berita/informasi pertahun</t>
  </si>
  <si>
    <t>Jumlah anggota PWI yang difasilitasi, Jumlah anggota KIM yang difasilitasi</t>
  </si>
  <si>
    <t>4 orang, 175 orang</t>
  </si>
  <si>
    <t>Jumlah pengelola aspirasi publik lingkup pemerintah daerah yang difasilitasi</t>
  </si>
  <si>
    <t>Jumlah layanan Infrastruktur dan teknologi, Jangka waktu layanan colocation, Jangka waktu layanan paket internet</t>
  </si>
  <si>
    <t>1 paket data center, 12 bulan, 12 bulan</t>
  </si>
  <si>
    <t>5 lisensi aplikasi pendukung, 5 aplikasi layanan, 40 website</t>
  </si>
  <si>
    <t xml:space="preserve">Kapasitas Jaringan Komunikasi Data </t>
  </si>
  <si>
    <t>6 interkoneksi, 2 instalasi jaringan komunikasi, 10 peralatan jaringan komputer</t>
  </si>
  <si>
    <t>Jumlah kebijakan teknis di Bidang Keamanan Informasi</t>
  </si>
  <si>
    <t xml:space="preserve">Jumlah pemberdayaan TIK yang diperoleh masyarakat </t>
  </si>
  <si>
    <t>21 kali</t>
  </si>
  <si>
    <t>Jumlah layanan persandian yang bisa dimanfaatkan oleh Perangkat Daerah</t>
  </si>
  <si>
    <t>5 Layanan</t>
  </si>
  <si>
    <t>URUSAN  : NON URUSAN, PERHUBUNGAN</t>
  </si>
  <si>
    <t>PD          : DINAS PERHUBUNGAN</t>
  </si>
  <si>
    <t>Persentase Aparatur Perangkat Daerah yang terlayani selama 12 bulan, Jumlah pegawai pemerintah dengan perjanjian kontrak (P3K)</t>
  </si>
  <si>
    <t>100%, 16 orang</t>
  </si>
  <si>
    <t>Jumlah konten yang dipublikasikan</t>
  </si>
  <si>
    <t>150 konten</t>
  </si>
  <si>
    <t xml:space="preserve">Jumlah ASN wanita, Jumla P3K Wanita, Jumlah ASN Pria, Jumlah P3K Pria </t>
  </si>
  <si>
    <t>16 orang, 4 orang, 50 orang, 12 orang</t>
  </si>
  <si>
    <t>Tersedianya Dokumen Data Pelayanan Jasa Perhubungan</t>
  </si>
  <si>
    <t>Jumlah SDM yang mengikuti Pendidikan dan pelatihan serta bimbingan teknis</t>
  </si>
  <si>
    <t xml:space="preserve">Jumlah Dokumen Indeks Kepuasan Masyarakat terhadap pelayanan di bidang perhubungan. </t>
  </si>
  <si>
    <t>Pengembangan Sumber Daya Manusia Perhubungan Melalui Kerjasama dengan Sekolah Tinggi di lingkungan Kementerian Perhubungan</t>
  </si>
  <si>
    <t>Terselenggaranya Pendaftaran dan seleksi Calon Taruna/i Sekolah Tinggi Transportasi di lingkungan Kementerian Perhubungan</t>
  </si>
  <si>
    <t>Pemberdayaan Masyarakat di Bidang Pelayaran</t>
  </si>
  <si>
    <t>Penyelenggaraan Diklat Pemberdayaan Masyarakat di Bidang Pelayaran</t>
  </si>
  <si>
    <t xml:space="preserve">Pemeliharaan Perlengkapan Jalan </t>
  </si>
  <si>
    <t>Persentase Pembangunan Perlengkapan Jalan terhadap kondisi Optimal pada ruas jalan Provinsi di Pulau Bangka</t>
  </si>
  <si>
    <t>Jumlah Rekomendasi hasil Kajian Manajemen Rekayasa Lalu Lintas</t>
  </si>
  <si>
    <t>Inspeksi/Pengawasan Pengujian Kendaraan Bermotor Kabupaten/Kota di Provinsi Kepulauan Bangka Belitung</t>
  </si>
  <si>
    <t>Jumlah Data Hasil Inspeksi Pengujian kendaraan Bermotor di Wilayah Provinsi Kepuluauan Bangka Belitung</t>
  </si>
  <si>
    <t xml:space="preserve">Pengoperasian Bus Sekolah </t>
  </si>
  <si>
    <t xml:space="preserve">Pelaksanaan kegiatan pengoperasian Bus Sekolah </t>
  </si>
  <si>
    <t>Pengadaan Bus Sekolah</t>
  </si>
  <si>
    <t xml:space="preserve">Jumlah Pengadaan Bus Sekolah </t>
  </si>
  <si>
    <t>Peningkatan Peralatan Area Traffic Control System (ATCS) Provinsi Kepulauan Bangka Belitung</t>
  </si>
  <si>
    <t>Jumlah ATCS yang peralatannya ditingkatkan</t>
  </si>
  <si>
    <t>Penyusunan DED dan SID Pelabuhan ASDP di Kawasan Konektivitas Pulau Bangka dan Pulau Belitung serta Pulau-Pulau Kecil</t>
  </si>
  <si>
    <t>Penyusunan RIP ASDP di Kawasan Konektivitas Pulau Bangka dan Pulau Belitung serta Pulau-Pulau Kecil</t>
  </si>
  <si>
    <t>Penyusunan Dokumen Perencanaan Pembangunan Terminal Tipe-B</t>
  </si>
  <si>
    <t>Jumlah Dokumen Perencanaan Pembanguna Terminal Type-B</t>
  </si>
  <si>
    <t>Rehabilitas Pelabuhan/ Dermaga</t>
  </si>
  <si>
    <t>Jumlah unit pelabuhan/ dermaga yang direhab</t>
  </si>
  <si>
    <t>Sosialisasi Keselamatan Pelayaran untuk Pengguna Jasa Pelayaran</t>
  </si>
  <si>
    <t>Jumlah Pengguna Jasa Pelayaran yang mendapatkan Sosialisasi Keselamatan Pelayaran</t>
  </si>
  <si>
    <t>Survey dan Inventarisas kebutuhan sektor perhubungan laut</t>
  </si>
  <si>
    <t>Jumlah Dokumen Survey dan Inventarisas kebutuhan sektor perhubungan laut</t>
  </si>
  <si>
    <t xml:space="preserve">Pembangunan Sarana Bantu Navigasi Pelayaran (SBNP) </t>
  </si>
  <si>
    <t xml:space="preserve">Jumlah unit Pembangunan Sarana Bantu Navigasi Pelayaran (SBNP) </t>
  </si>
  <si>
    <t>Penyusunan Rencana Induk Pelabuhan (RIP) di Kawasan Konektivitas Pulau Bangka dan Pulau Belitung serta Pulau-Pulau Kecil</t>
  </si>
  <si>
    <t>Jumlah Dokumen Rencana Induk Pelabuhan (RIP) di Pulau Mendanau, Pulau Seliu dan Pulau Pongok</t>
  </si>
  <si>
    <t>Prosentase Penurunan angka pelanggaran perizinan angkutan umum dan barang</t>
  </si>
  <si>
    <t>Jumlah Posko Pemantauan Lalu Lintas dan penumpang Pada hari-hari besar keagamaan</t>
  </si>
  <si>
    <t>9 Lokasi</t>
  </si>
  <si>
    <t>Pembangunan Zona Aman Selamat Sekolah (ZoSS)</t>
  </si>
  <si>
    <t>Terselenggaranya Pembangunan Fasilitas Zona Aman Selamat Sekolah (Z0SS)</t>
  </si>
  <si>
    <t>Penyuluhan Keselamatan dan Ketertiban Lalu Lintas Angkutan jalan</t>
  </si>
  <si>
    <t>Jumlah peserta yang mendapatkan penyuluhan, Jumlah SLTA/sedrajat yang mendapatkan penyuluhan</t>
  </si>
  <si>
    <t>320 Siswa/I, 3 Lokasi</t>
  </si>
  <si>
    <t>Pengadaan dan Pemasangan Bilboard Keselamatan Lalu Lintas</t>
  </si>
  <si>
    <t>Tersedianya Billboard Keselamatan Lalu Lintas</t>
  </si>
  <si>
    <t xml:space="preserve">Jumlah paket Pengadaan Peralatan dan Perlengkapan Gedung VIP Bandara Depati Amir </t>
  </si>
  <si>
    <t>Pemeliharaan dan Pengoperasian Gedung VIP Bandara Depati Amir</t>
  </si>
  <si>
    <t>Terlaksananya Pemeliharaan dan Pengoperasian Gedung VIP Bandara Depati Amir</t>
  </si>
  <si>
    <t>Pengadaan Pagar Panel Jalan Akses Gedung VIP Bandara Depati Amir</t>
  </si>
  <si>
    <t>Pemasangan Pagar Panel di Jalan Akses Gedung VIP Bandara Depati Amir</t>
  </si>
  <si>
    <t>1.500 meter</t>
  </si>
  <si>
    <t>URUSAN  : PILIHAN PERDAGANGAN</t>
  </si>
  <si>
    <t>PD          : DINAS PERINDUSTRIAN DAN PERDAGANGAN</t>
  </si>
  <si>
    <t>Jumlah Dokumen Perencanaan Tahunan Perangkat Daerah dengan Tingkat Konsistensinya terhadap Perencanaan Jangka Menengah Perangkat Daerah di atas 85 %</t>
  </si>
  <si>
    <t>862.000 ton;10 %;89 %;12 %;40 %;1 Komoditi;10 %</t>
  </si>
  <si>
    <t>Jumlah Pasar Murah dilaksanakan</t>
  </si>
  <si>
    <t>50 kali</t>
  </si>
  <si>
    <t>1 lahan</t>
  </si>
  <si>
    <t>Jumlah Distributor dan Pelaku Usaha yang dimonitoring</t>
  </si>
  <si>
    <t>60 Distributor dan Pelaku Usaha</t>
  </si>
  <si>
    <t>Jumlah Pelaku Usaha yang Terfasilitasi Akses Pasar</t>
  </si>
  <si>
    <t>15 Pelaku Usaha</t>
  </si>
  <si>
    <t>Peningkatan kemampuan SDM Perdagangan dan Produk</t>
  </si>
  <si>
    <t>Jumlah Peserta/Pelaku Usaha yang terlatih</t>
  </si>
  <si>
    <t>40 pelaku usaha</t>
  </si>
  <si>
    <t>20 Komoditi</t>
  </si>
  <si>
    <t>Pengembangan Kawasan stategis/kawasan industri/sentra</t>
  </si>
  <si>
    <t>Pembinaan Kawasan Strategis/kawasan industri/sentra</t>
  </si>
  <si>
    <t>5,24 %;0,71 %;0,333 %;6,71 %;1.524 unit;10,44 %;5 unit;1,036 %</t>
  </si>
  <si>
    <t>Jumlah Produk Industri yang terstandarisasi Perizinan</t>
  </si>
  <si>
    <t>720 Produk</t>
  </si>
  <si>
    <t>Jumlah Kemasan Produk Industri yang terfasilitasi</t>
  </si>
  <si>
    <t>450 kemasan</t>
  </si>
  <si>
    <t>Jumlah IKM OVOP yang dibina</t>
  </si>
  <si>
    <t>9 IKM OVOP</t>
  </si>
  <si>
    <t>500 Pelaku Industri</t>
  </si>
  <si>
    <t>4 TTG</t>
  </si>
  <si>
    <t>25 Indeks;18 %;50 %</t>
  </si>
  <si>
    <t>Jumlah Barang beredar yang diawasi, Jumlah Jasa yang diawasi</t>
  </si>
  <si>
    <t>16 barang, 2 jasa</t>
  </si>
  <si>
    <t>Tim Koordinasi Badan Penyelesaian Sengketa Konsumen (BPSK)</t>
  </si>
  <si>
    <t>Jumlah Kabupaten/Kota</t>
  </si>
  <si>
    <t>Jumlah Pelanggaran yang ditindaklanjuti secara hukum</t>
  </si>
  <si>
    <t>2 kasus</t>
  </si>
  <si>
    <t>Jumlah Pelaku Usaha Perdagangan yang diawasi</t>
  </si>
  <si>
    <t>25 pelaku usaha</t>
  </si>
  <si>
    <t xml:space="preserve"> Persentase komoditi unggulan daerah yang di uji (7 komoditi) dan kalibrasi peralatan (4 besaran); 2</t>
  </si>
  <si>
    <t>18 %;0 Juta Rupiah</t>
  </si>
  <si>
    <t>4 Ruang Lingkup</t>
  </si>
  <si>
    <t>6 Nilai;100 %</t>
  </si>
  <si>
    <t>Pertanian</t>
  </si>
  <si>
    <t>47.017 ton;3.113,22 ton;3.095,08 ton;114,51 ton;0 (kaw/unit);0 (kaw/unit);0 (kaw/unit);50 (pelaku usaha/poktan);97,08 %;100,95 %</t>
  </si>
  <si>
    <t>Promosi produk pangan dan hortikultura yang bermutu dan berdaya saing</t>
  </si>
  <si>
    <t>15 (%);1 (Dok);10 (%);10 (%)</t>
  </si>
  <si>
    <t>Pembangunan jalan produksi pertanian</t>
  </si>
  <si>
    <t>jalan produksi pertanian</t>
  </si>
  <si>
    <t>59 km</t>
  </si>
  <si>
    <t>Rembug Tani Nasional</t>
  </si>
  <si>
    <t xml:space="preserve">Terlaksananyan Rembug Tani Nasional </t>
  </si>
  <si>
    <t xml:space="preserve">Pembinaan asuransi usaha tani </t>
  </si>
  <si>
    <t>46.628 ton;61.407 ton;1 (kaw/unit);81 (pelaku usaha/poktan);102,4 %</t>
  </si>
  <si>
    <t>Ekstensifikasi/Perluasan areal tanaman perkebunan</t>
  </si>
  <si>
    <t>Peningkatan pemasaran komoditas strategis perkebunan</t>
  </si>
  <si>
    <t>15.838 (ekor);13.312.700 (ekor);0 (kaw/unit);20 (pelaku usaha/poktan);95,86 %</t>
  </si>
  <si>
    <t>Pengawalan dan bimtek pengolahan limbah ternak sapi / pupuk kompos / organik</t>
  </si>
  <si>
    <t>pengawalan dan bimtek pengolahan limbah ternak sapi / pupuk kompos / organik</t>
  </si>
  <si>
    <t>1.570.000 (polibag) ;175 (ton);1.750 (polibag);47 Produsen;2 Varietas</t>
  </si>
  <si>
    <t>1 Dok/Unit;8.000 (ekor);25 (ekor);6 (ton);75.000 polibag;40.000 polibag</t>
  </si>
  <si>
    <t>Pembangunan akses informasi perbenihan</t>
  </si>
  <si>
    <t>sistem informasi perbenihan</t>
  </si>
  <si>
    <t>Jumlah bibit ayam, Jumlah bibit sapi</t>
  </si>
  <si>
    <t>8.000 ekor, 25 Ekor</t>
  </si>
  <si>
    <t>10 Ha</t>
  </si>
  <si>
    <t>: Non Urusan, Kesehatan</t>
  </si>
  <si>
    <t>Jumlah alat tulis kantor 0 paket</t>
  </si>
  <si>
    <t>Jumlah dokumen renja kab/kota 0 dokumen, Jumlah laporan evaluasi (LAKIP dan LAPTAN) 0 dokumen laproan evaluasi, Jumlah tenaga perencana yang ditingkatkan kapasitas 0 orang</t>
  </si>
  <si>
    <t>0 dokumen, 0 dokumen laproan evaluasi, 0 orang</t>
  </si>
  <si>
    <t>Jumlah jasa pengelolaan keuangan 0 orang</t>
  </si>
  <si>
    <t>Jumlah honorarium PNS 0 orang</t>
  </si>
  <si>
    <t>Penurunan Angka kematian Ibu</t>
  </si>
  <si>
    <t xml:space="preserve">Jumlah peserta yang tersosialiasi pemberian tablet Fe bagi remaja dan ibu hamil 0 orang
Jumlah peserta yang tersosialisasi pemberian bantuan makanan tambahan untuk anak usia sekolah (PMTAS) 
</t>
  </si>
  <si>
    <t>0 orang 0 orang
0 orang</t>
  </si>
  <si>
    <t xml:space="preserve">Jumlah petugas yang tersosialisasi program kesehatan olahraga 0 petugas
JUmlah peserta yang dilakukan pemeriksaan kebugaran 
</t>
  </si>
  <si>
    <t>0 pegawai 0 petugas
0 pegawai</t>
  </si>
  <si>
    <t>BOX PROVINSI (Dak Non Fisik)</t>
  </si>
  <si>
    <t xml:space="preserve">Jumlah peserta yang tersosialisasi intensifikasi penemuan kasus TB 0 orang
Jumlah peserta seminar TB day 0 orang
Jumlah kasus yang dilakukan tatalaksana TB oleh petugas fasyankes </t>
  </si>
  <si>
    <t xml:space="preserve">0 kasus 0 orang
0 orang
0 kasus
</t>
  </si>
  <si>
    <t xml:space="preserve">Jumlah populasi beresiko yang sosialisasi program penanggulangan HIV-AIDS dan IMS pada populasi beresiko </t>
  </si>
  <si>
    <t>0 orang 0 orang</t>
  </si>
  <si>
    <t xml:space="preserve">Jumlah dokumen laporan kegiatan monev deteksi dini hepatitis 0 dokumen laporan hasil kegiatan
Jumlah dokumen kegiatan monev program P2 ISPA dan Diare 0 dokumen laporan hasil kegiatan
Jumlah dokumen kegiatan monev program P2 kusta 0 dokumen 0 dokumen laporan hasil kegiatan
</t>
  </si>
  <si>
    <t>0 dokumen laporan hasil kegiatan
0 dokumen</t>
  </si>
  <si>
    <t xml:space="preserve">Jumlah agent pencegahan dan pengendalian FR kanker serviks dan payudara 0 orang
Jumlah ketersediaan sarana dan prasarana 
</t>
  </si>
  <si>
    <t>0 paket 0 orang
0 paket</t>
  </si>
  <si>
    <t xml:space="preserve">Jumlah peserta yang melakukan deteksi dini faktor rsiko PTM 0 orang
Jumlah masyarakat yang melakukan faktor resiko PTM 0 orang
Jumlah ketersediaan sarana dan prasarana 
</t>
  </si>
  <si>
    <t>0 paket 0 orang
0 orang
0 paket</t>
  </si>
  <si>
    <t xml:space="preserve">Jumlah penyediaan jarum,safety box,dan logistik program imunisasi 0 paket
Jumlah dokumen laporn pelaksanaan imunisasi 
</t>
  </si>
  <si>
    <t>0 paket 0 paket
0 paket</t>
  </si>
  <si>
    <t xml:space="preserve">Jumlah bantuan pelayanan kesehatan (P3K) yang dilakukan tim kesehatan 0 event
Jumlah tenaga kesehatan yang ditingkatkan kompetensi dalam pemberian pelayanan kesehatan sesuai standar puskesmas </t>
  </si>
  <si>
    <t xml:space="preserve">0 nakes 0 event
0 nakes
</t>
  </si>
  <si>
    <t xml:space="preserve">Jumlah rencana kebutuhan obat (RKO) kab/kota dan provinsi 0 dokumen data RKO 
Jumlah Industri Rumah Tangga Pangan (IRTP) yang dilakukan pembinaan dan pengawasan 300 IRTP
Jumlah sarana kefarmasian yang diberikan pembinaan,pengawasan dan pengendalian kefarmasian 0 sarana
Jumlah tenaga kesehatan yang ditingkatkan kemampuan pelayanan kefarmasian dan penggunaan obat rasional (POR) </t>
  </si>
  <si>
    <t xml:space="preserve">0 nakes 0 dokumen data RKO 
300 IRTP
0 sarana
0 nakes
</t>
  </si>
  <si>
    <t>Jumlah laporan hasil supervisi 0 dokumen</t>
  </si>
  <si>
    <t>UPTD RSUP Dr. (H.C) Ir. SOEKARNO PROVINSI KEPULAUAN BANGKA BELITUNG</t>
  </si>
  <si>
    <t>Kegiatan Upaya Kesehatan Masyarakat</t>
  </si>
  <si>
    <t>Jumlah Aparatur Perangkat Daerah yang terlayani selama 12 bulan 90 persen</t>
  </si>
  <si>
    <t>Jumlah paket pemenuhan sarana dan prasarana kantor 14 paket</t>
  </si>
  <si>
    <t>14 paket</t>
  </si>
  <si>
    <t>jumlah pegawai RSUP yang mengikuti bimtek 190 orang</t>
  </si>
  <si>
    <t>190 orang</t>
  </si>
  <si>
    <t>jumlah dokumen pelaporan 3 laporan</t>
  </si>
  <si>
    <t>3 laporan</t>
  </si>
  <si>
    <t>penyusunan dokumen perencanaan Perangkat daerah</t>
  </si>
  <si>
    <t>dokumen perencanaan 3 dokumen</t>
  </si>
  <si>
    <t>jumlah fasilitas kesehatan yang mendapatkan promosi 6 fasilitas kesehatan</t>
  </si>
  <si>
    <t>WAJIB</t>
  </si>
  <si>
    <t>KESEHATAN</t>
  </si>
  <si>
    <t>Program Peningkatan Mutu Pelayanan Kesehatan BLUD RSUP</t>
  </si>
  <si>
    <t xml:space="preserve">jumlah sarana dan prasarana dari dana BLUD 2 paket
Jumlah obat, perbekalan kesehatan dan pelayanan kesehatan lainnya dari dana BLUD </t>
  </si>
  <si>
    <t xml:space="preserve">2 paket 2 paket
2 paket
</t>
  </si>
  <si>
    <t>Penyusunan Standar Sarana dan Keperawatan</t>
  </si>
  <si>
    <t>Penyusunan SOP Keperawatan</t>
  </si>
  <si>
    <t>Tersedia Dokumen SOP Keperawatan 125 dokumen</t>
  </si>
  <si>
    <t>125 dokumen</t>
  </si>
  <si>
    <t>Penyusunan Standar Asuhan Keperawatan</t>
  </si>
  <si>
    <t>Penyusunan Uraian Tugas Keperawatan</t>
  </si>
  <si>
    <t>bertambahnya tenaga keperawatan yang berkompeten 90 orang</t>
  </si>
  <si>
    <t>90 orang</t>
  </si>
  <si>
    <t>Penyusunan Pedoman Pelayanan Keperawatan</t>
  </si>
  <si>
    <t>Penyusunan Program Kerja Pelayanan Keperawatan</t>
  </si>
  <si>
    <t>Evaluasi Standar Pelayanan Teknis Keperawatan</t>
  </si>
  <si>
    <t>Tersedia Dokumen Hasil Evaluasi Teknis Keperawatan 2 Dokumen</t>
  </si>
  <si>
    <t>Pendidikan dan Pelatihan Keperawatan</t>
  </si>
  <si>
    <t>Penyusunan Program Pengembangan SumerDaya Keperawatan</t>
  </si>
  <si>
    <t>In House Training( IHT) Keperawatan</t>
  </si>
  <si>
    <t>Audit Keperawatan</t>
  </si>
  <si>
    <t>Pengadaan Sarana dan Prasarana (Logistik) Keperawatan</t>
  </si>
  <si>
    <t>Pelayanan Keperawatan Berbasis IT</t>
  </si>
  <si>
    <t>Standarisasi Pelayanan Keperawatan</t>
  </si>
  <si>
    <t>Pengembangan dan Peningkatan Kompetensi Sumber Daya Keperawatan</t>
  </si>
  <si>
    <t>Peningkatan Sarana dan Prasarana Keperawatan</t>
  </si>
  <si>
    <t>Kegiatan Standarisasi Pelayanan Kesehatan</t>
  </si>
  <si>
    <t>jumlah ketersediaan obat dan perbekalan kesehatan 3 paket</t>
  </si>
  <si>
    <t>3 paket</t>
  </si>
  <si>
    <t>meningkatnya kemitraan pelayanan kesehatan 2 Kemitraan</t>
  </si>
  <si>
    <t>2 Kemitraan</t>
  </si>
  <si>
    <t>1 Unit Gedung Jenazah Rumah Sakit 0 gedung</t>
  </si>
  <si>
    <t>Pengadaan Alat- Alat Kesehatan Rumah Sakit</t>
  </si>
  <si>
    <t>Alat-Alat Kesehatan Rumah Sakit 0 persen</t>
  </si>
  <si>
    <t>Pembangunan Gedung C</t>
  </si>
  <si>
    <t>jumlah gedung yang terbangun 1 gedung</t>
  </si>
  <si>
    <t>jumlah sarana dan prasarana yang tersedia di RS 10 paket</t>
  </si>
  <si>
    <t>10 paket</t>
  </si>
  <si>
    <t xml:space="preserve">persentase sarana dan prasarana RS yang dipelihara 85 </t>
  </si>
  <si>
    <t>persentase sarana dan prasarana yang tersedia di RS 0 gedung</t>
  </si>
  <si>
    <t>Penyusunan DED Rumah Sakit</t>
  </si>
  <si>
    <t>DED Pembangunan Gedung Rumah Sakit 6 dokumen</t>
  </si>
  <si>
    <t>UPTD RSJD DINAS KESEHATAN PROVINSI KEPULAUAN BANGKA BELITUNG</t>
  </si>
  <si>
    <t>Jumlah aparatur perangkat daerah yang dilayani selama 12 bulan 12 bulan</t>
  </si>
  <si>
    <t>Jumlah aparatur perangkat daerah yang memanfaatkan sarana dan prasarna perkantoran selama 12 bulan 12 bulan</t>
  </si>
  <si>
    <t>Jumlah Aparatur daerah yang meningkatkan disiplinya  1 tahun</t>
  </si>
  <si>
    <t>Persentase peningkatan kapasitas aparatur 90 persen</t>
  </si>
  <si>
    <t>Jumlah Dokumen Perencanaan tahunan perangkat daerah dan tingkat konsistensinya terhadap perencanaan jangka menengah perangkat daerah diatas 85% 2 Dokumen</t>
  </si>
  <si>
    <t>Jumlah Laporan Kinerja dan keuangan perangkat daerah dengan realisasi target diatas 90% 5 Laporan</t>
  </si>
  <si>
    <t xml:space="preserve">Jumlah tenaga kesehatan non PNS </t>
  </si>
  <si>
    <t>133 0rang</t>
  </si>
  <si>
    <t xml:space="preserve">Penilaian Akreditasi </t>
  </si>
  <si>
    <t>Sertifikat dari KARS 1 sertifikat</t>
  </si>
  <si>
    <t>1 sertifikat</t>
  </si>
  <si>
    <t xml:space="preserve">Jumlah Petugas Puskesmas dan Maasyarakat yang mendapatkan informasi Pelayanan Kesehatan Jiwa </t>
  </si>
  <si>
    <t xml:space="preserve">Jumlah Survey Kepuasan Masyarakat ke Kab/Kota </t>
  </si>
  <si>
    <t>Penyusunan Clinical Pathway</t>
  </si>
  <si>
    <t xml:space="preserve">Jumlah Dokumen Clincal Pathway </t>
  </si>
  <si>
    <t xml:space="preserve">Jumlah kunjungan pasien ke rehabilitasi Psikososial </t>
  </si>
  <si>
    <t xml:space="preserve">Jumlah Promosi yang dilaksanankan </t>
  </si>
  <si>
    <t>4 Kegaiatan promosi</t>
  </si>
  <si>
    <t>Penyusunan Standar Pelayanan Medis dan Penunjang Medis</t>
  </si>
  <si>
    <t xml:space="preserve">Jumlah standar Pelayanan Medis dan Penunjang Medis </t>
  </si>
  <si>
    <t>Penyusunan Panduan Praktik Klinis</t>
  </si>
  <si>
    <t xml:space="preserve">Jumlah Dokumen Standarisasi Panduan Praktik Klinis </t>
  </si>
  <si>
    <t xml:space="preserve">Jumlah ODGJ yang bebas pasung </t>
  </si>
  <si>
    <t>60 persen</t>
  </si>
  <si>
    <t>Discharge Planning</t>
  </si>
  <si>
    <t xml:space="preserve">Jumlah Kunjungan keluarga pasien </t>
  </si>
  <si>
    <t>Jumlah perbekalan kesehatan dan alat-alat kesehatan yang dibeli 1 paket</t>
  </si>
  <si>
    <t>Jumlah pakaian dan linen pasien yang dibeli 1 tahun</t>
  </si>
  <si>
    <t>Jumlah Obat dan perbekalan rumah sakit yang dimusnahkan 100 Persen</t>
  </si>
  <si>
    <t>Jumlah Kendaraan Operasional yang dibeli 1 unit</t>
  </si>
  <si>
    <t xml:space="preserve">                                 -   </t>
  </si>
  <si>
    <t>Jumlah SIM RS yang dikembangkan 1 paket</t>
  </si>
  <si>
    <t>jumlah rumah dinas yang dibangun 1 paket</t>
  </si>
  <si>
    <t>Pemeliharaan Pengaspalan Jalan dan Halaman Rumah Sakit</t>
  </si>
  <si>
    <t>Jumlah jalan dilingkungan komplek dan halaman RSJD yang terpelihara 1 paket</t>
  </si>
  <si>
    <t>Jumlah gedung rumah sakit yang terawat 1 tahun</t>
  </si>
  <si>
    <t>Pengadaan Alat Kesehatan (DAK)</t>
  </si>
  <si>
    <t>Jumlah alat kesehatan yang terpelihara 1 Tahun</t>
  </si>
  <si>
    <t>Jumlah Perlengkapan rumah tangga rumah sakit yang dibeli 1 paket</t>
  </si>
  <si>
    <t>Jumlah ruang rawat inap yang terawat 1 tahun</t>
  </si>
  <si>
    <t>Terpeliharanya sarana dan prasarana rumah sakit 1 Tahun</t>
  </si>
  <si>
    <t>Jumlah instalasi pengolahan limbah rumah sakit 1 tahun</t>
  </si>
  <si>
    <t>Pengadaan Master Plan Rumah Sakit</t>
  </si>
  <si>
    <t>Tersedianya Dokumen Master Plan 1 dokumen</t>
  </si>
  <si>
    <t>Jumlah Promosi Pelayanan Kesehatan Jiwa 4 promosi</t>
  </si>
  <si>
    <t>Pelayanan dan Pendukung Pelayanan yang diberikan 1 Tahun</t>
  </si>
  <si>
    <t xml:space="preserve">URUSAN </t>
  </si>
  <si>
    <t>NAMA KEGIATAN</t>
  </si>
  <si>
    <t>PLAFON ANGGARAN SEMENTARA</t>
  </si>
  <si>
    <t>KETERANGAN</t>
  </si>
  <si>
    <t>1</t>
  </si>
  <si>
    <t>2</t>
  </si>
  <si>
    <t>Jumlah aparatur perangkat daerah yang terlayani 100 pegawai</t>
  </si>
  <si>
    <t xml:space="preserve">                 3.321.181.688 </t>
  </si>
  <si>
    <t>Jumlah dokumen Perencanaan perangkat daerah yang tersusun 4 dokumen</t>
  </si>
  <si>
    <t xml:space="preserve">                   907.950.000 </t>
  </si>
  <si>
    <t xml:space="preserve">                 1.000.000.000 </t>
  </si>
  <si>
    <t>Jumlah Laporan Kinerja dan Keuangan yang Tersusun 5 Dokumen</t>
  </si>
  <si>
    <t>Jumlah pegawai yang wawasan dan pengetahuannya meningkat 300 Pegawai</t>
  </si>
  <si>
    <t>300 Pegawai</t>
  </si>
  <si>
    <t>Pengelolaan Data, Informasi Kesejahteraan Sosial</t>
  </si>
  <si>
    <t>Jumlah data fakir miskin cakupan Daerah provinsi yang terhimpun 2 laporan</t>
  </si>
  <si>
    <t xml:space="preserve">                   150.000.000 </t>
  </si>
  <si>
    <t xml:space="preserve">                   600.000.000 </t>
  </si>
  <si>
    <t xml:space="preserve"> 100 %; 100 %; 100 %; 100 %</t>
  </si>
  <si>
    <t>Jumlah anak yang direhabilitasi dan memperoleh perlindungan sosial 250 orang</t>
  </si>
  <si>
    <t>250 orang</t>
  </si>
  <si>
    <t xml:space="preserve">                     80.000.000 </t>
  </si>
  <si>
    <t>Jumlah masyarakat dan korban napza yang mendapatkan pembinaan penyalahgunaan napza  100 orang</t>
  </si>
  <si>
    <t xml:space="preserve">                   300.000.000 </t>
  </si>
  <si>
    <t>Jumlah tuna sosial yang mendapatkan pembinaan sosial 100 orang</t>
  </si>
  <si>
    <t xml:space="preserve">                   350.000.000 </t>
  </si>
  <si>
    <t>Perlindungan Sosial Korban Tindak Kekerasan dan Pekerja Migran</t>
  </si>
  <si>
    <t>Jumlah korban tindak kekerasan bermasalah sosial yang mendapat perlindungan dan bantuan usaha 10 orang</t>
  </si>
  <si>
    <t>Jumlah bayi dan anak yang mendapat pertimbangan perizinan untuk di adopsi 6 orang</t>
  </si>
  <si>
    <t xml:space="preserve">                     75.000.000 </t>
  </si>
  <si>
    <t>Jumlah anak yang mendapat pendampingan dan advokasi apabila berhadapan dengan hukum 10 orang</t>
  </si>
  <si>
    <t xml:space="preserve">                   200.000.000 </t>
  </si>
  <si>
    <t>Opitimalisasi Kinerja Komda Lanjut Usia</t>
  </si>
  <si>
    <t>Jumlah lanjut usia yang Mendapatkan pelayanan dari KOMDA Lanjut Usia Kabupaten/Kota  8 Komda LU</t>
  </si>
  <si>
    <t>8 Komda LU</t>
  </si>
  <si>
    <t xml:space="preserve">                     25.000.000 </t>
  </si>
  <si>
    <t>Rehabilitasi Sosial Lanjut Usia</t>
  </si>
  <si>
    <t>Jumlah Lanjut Usia yang mendapatkan Rehabilitasi dan Perlindungan Sosial dan Optimalisasi/Meningkatnya Peranan Panti/Yayasan/ Organisasi Sosial dan kader masyarakat dalam pelayanan Lanjut Usia  300 orang</t>
  </si>
  <si>
    <t xml:space="preserve">                   100.000.000 </t>
  </si>
  <si>
    <t>Rehabilitasi Sosial bagi Peyandang Disabilitas</t>
  </si>
  <si>
    <t>Jumlah Penyandang Disabilitas yang Mendapatkan Perlindungan dan Rehabilitasi Sosial dan Meningkatnya Kinerja dan Peran serta Yayasan/ Lembaga Kesejahteraan Sosial/ Kader/ dan PSKS dalam Memberikan Pelayanan dan Pendampingan kepada Penyandang Disabilitas  100 orang</t>
  </si>
  <si>
    <t>Jumlah PSKS yang mendapatkan peningkatan kapasitas berkaitan dengan Kesiapsiagaan Bencana Alam 56 orang Jumlah Desa/Kelurahan Rawan Bencana Alam yang mendapatkan Perlindungan dan Jaminan Sosial 1 Desa/Kel Jumlah Korban Bencana Alam yang mendapat Perlindungan dan Jaminan Sosial 25 KK</t>
  </si>
  <si>
    <t>56 orang 1 Desa/Kelurahan 25 KK</t>
  </si>
  <si>
    <t>Jumlah PSKS yang mendapatkan peningkatan kapasitas berkaitan dengan Kesiapsiagaan bencana sosial  70 orang Jumlah desa/kelurahan rawan bencana sosial yang mendapatkan perlindungan dan jaminan sosial  1 Desa/Kel Jumlah korban bencana sosial yang mendapat perlindungan dan jaminan sosial  50 KK</t>
  </si>
  <si>
    <t>70orang 1 Desa/Kelurahan 50 KK</t>
  </si>
  <si>
    <t>Jumlah pekerja sektor informal/ mandiri dan keluarga miskin penerima PKH yang memperoleh jaminan sosial 1.445 orang Jumlah keluarga miskin penerima santunan kematian 55 orang</t>
  </si>
  <si>
    <t>1.445 orang  50KK</t>
  </si>
  <si>
    <t>Jumlah keluarga miskin yang mendapatkan pendampingan program PKH 42.942 orang</t>
  </si>
  <si>
    <t>42.942 orang</t>
  </si>
  <si>
    <t>Penguatan dan Peningkatan Kualitas Sosial Ekonomi Keluarga Miskin</t>
  </si>
  <si>
    <t>Jumlah warga miskin pedesaan yang memperoleh bantuan usaha dan bimbingan teknis berusaha  50 KK</t>
  </si>
  <si>
    <t>50 KK</t>
  </si>
  <si>
    <t>Penguatan dan Peningkatan KUalitas Sosial Ekonomi Pra Sejantera</t>
  </si>
  <si>
    <t>Jumlah warga miskin perkotaan yang memperoleh bantuan usaha dan bimbingan teknis berusaha 50 KK</t>
  </si>
  <si>
    <t xml:space="preserve">                     95.200.000 </t>
  </si>
  <si>
    <t>Peningkatan Kapasitas dan Pengembangan Usaha Warga Miskin</t>
  </si>
  <si>
    <t>Jumlah warga miskin pesisir dan pulau pulau kecil yang memperoleh bantuan usaha dan bimbingan teknis berusaha  50 KK</t>
  </si>
  <si>
    <t xml:space="preserve">                     40.000.000 </t>
  </si>
  <si>
    <t>Penanganan Fakir Miskin Pesisir dan Pulau Pulau Kecil</t>
  </si>
  <si>
    <t>Jumlah warga miskin pesisir dan pulau pulau kecil yang mendapat pendampingan UEP KUBE  10 KK</t>
  </si>
  <si>
    <t>10 KK</t>
  </si>
  <si>
    <t>Jumlah Keluarga miskin dan rentan yang mendapat pendampingan UEP KUBE  50 KK</t>
  </si>
  <si>
    <t xml:space="preserve">                   130.000.000 </t>
  </si>
  <si>
    <t xml:space="preserve">Jumlah Dukungan terhadap peningkatan kualitas program Pusat  14 </t>
  </si>
  <si>
    <t>14 Kube</t>
  </si>
  <si>
    <t xml:space="preserve">                   236.995.000 </t>
  </si>
  <si>
    <t>Peningkatan Kualitas Pelayanan Terhadap Bantuan Rastra dan BPNT</t>
  </si>
  <si>
    <t>Jumlah Rastra dan BPNT yang tersalur kepada Keluarga Miskin 43.019 KK</t>
  </si>
  <si>
    <t>43.019 KK</t>
  </si>
  <si>
    <t xml:space="preserve">                     70.000.000 </t>
  </si>
  <si>
    <t>Stimulan Penguatan Sosial Ekonomi Keluarga Miskin di Wilayah Perdesaan</t>
  </si>
  <si>
    <t>Jumlah Keluarga Miskin dan rentan di pedesaan yang mendapat pendampingan UEP KUBE  50 KK</t>
  </si>
  <si>
    <t xml:space="preserve">                   340.000.000 </t>
  </si>
  <si>
    <t>Jumlah kelompok sasaran dan lokasi yang dapat dijangkau dan diberikan penyuluhan sosial  250 orang</t>
  </si>
  <si>
    <t>Jumlah dunia usaha/lembaga/ masyarakat yang menyelenggarakan Pengumpulan Uang/Barang dan Undian Gratis Berhadiah sesuai aturan berlaku  15 Lembaga</t>
  </si>
  <si>
    <t>Jumlah Pilar-pilar Sosial yang diberdayakan 100 orang</t>
  </si>
  <si>
    <t>Peningkatan Nilai-nilai Kesetiakawanan Sosial di Provinsi Kepulauan Bangka Belitung</t>
  </si>
  <si>
    <t>Jumlah Partisipasi Acara HKSN Provinsi Kepulauan Bangka Belitung 300 orang</t>
  </si>
  <si>
    <t xml:space="preserve">                   500.000.000 </t>
  </si>
  <si>
    <t>Peningkatan Kecintaan Terhadap Penanaman Nilai-nilai Kepahlawanan, Keperintisan, Kesetiakawanan dan Restorasi Sosial</t>
  </si>
  <si>
    <t xml:space="preserve">Jumlah orang/pihak yang mendapatkan penghargaan dan penanaman Nilai Kepahlawanan, Keperintisan, Kesetiakawanan dan Restorasi Sosial 300 orang Jumlah orang/pihak yang mendapatkan penghargaan dan penanaman Nilai Kepahlawanan, Keperintisan, Kesetiakawanan dan Restorasi Sosial 300 orang
Jumlah sarana dan prasarana TMP yang dapat dipelihara dan disediakan  1 TMP 300 orang
1 TMP
</t>
  </si>
  <si>
    <t>300 orang 1 TMP</t>
  </si>
  <si>
    <t>Jumlah klien/warga binaan sosial yang mendapatkan pembinaan dan pelayanan psikososial 30 orang</t>
  </si>
  <si>
    <t xml:space="preserve">                     50.000.000 </t>
  </si>
  <si>
    <t>Jumlah warga binaan sosial yang memperoleh pelatihan dan keterampilan kerja 30 orang</t>
  </si>
  <si>
    <t>Jumlah klien yang dapat diadvokasi dan dipulangkan 20 orang</t>
  </si>
  <si>
    <t>Peningkatan Kualitas Pelayanan, Sarana dan Prasarana Rehabilitasi Kesejahteraan Sosial bagi PMKS</t>
  </si>
  <si>
    <t>Jumlah klien/warga binaan sosial yang mendapatkan pelayanan dan rehabilitasi sosial yang disediakan 50 orang Jumlah peralatan dan perlengkapan pelayanan dan rehabilitasi sosial yang disediakan 10 paket</t>
  </si>
  <si>
    <t>50 orang dan 10 paket</t>
  </si>
  <si>
    <t xml:space="preserve">                   900.000.000 </t>
  </si>
  <si>
    <t>Rehabilitasi Ringan Prasarana Panti</t>
  </si>
  <si>
    <t>Jumlah prasarana panti yang direhabilitasi 12 bulan</t>
  </si>
  <si>
    <t>Pendampingan dan Pembinaan Lanjutan Klien</t>
  </si>
  <si>
    <t>Jumlah klien yang memperoleh pendampingan dan pembinaan lanjutan 10 orang</t>
  </si>
  <si>
    <t>Jumlah penghuni panti yang mendapatkan pendidikan dan pelatihan keterampilan 20 orang</t>
  </si>
  <si>
    <t xml:space="preserve">                     60.000.000 </t>
  </si>
  <si>
    <t>Jumlah pelayanan dan pemenuhan kebutuhan dasar yang disediakan bagi penghuni panti 20 Orang</t>
  </si>
  <si>
    <t xml:space="preserve">                   700.000.000 </t>
  </si>
  <si>
    <t>Jumlah eks penghuni panti yang menerima bantuan  4 orang</t>
  </si>
  <si>
    <t>Penyediaan dan dukungan sarana penunjang panti</t>
  </si>
  <si>
    <t>Jumlah sarana penunjang yang disediakan dalam Panti 12 bulan</t>
  </si>
  <si>
    <t>Rehabilitasi ringan prasarana panti</t>
  </si>
  <si>
    <t>Jumlah prasarana panti yang direhabilitasi 1 paket</t>
  </si>
  <si>
    <t>Jumlah pengelola panti yang memperoleh pengetahuan dan keterampilan 4 orang</t>
  </si>
  <si>
    <t>Sosialisasi Penyalahgunaan NAPZA</t>
  </si>
  <si>
    <t>Jumlah peserta yang mendapatkan sosialisasi 100 orang</t>
  </si>
  <si>
    <t>6</t>
  </si>
  <si>
    <t>Jumlah aparatur perangkat daerah yang meningkat kapasitasnya 5 Orang</t>
  </si>
  <si>
    <t>5 Orang</t>
  </si>
  <si>
    <t>Jumlah dokumen perencanaan tahunan PD dengan tingkat konsistensinya terhadap perencanaan jangka menengah PD 2 Dokumen</t>
  </si>
  <si>
    <t>Jumlah laporan capaian kinerja dan keuangan PD 5 Laporan</t>
  </si>
  <si>
    <t>Rakor Teknis Pemanfaatan data base kependudukan kab/Kota</t>
  </si>
  <si>
    <t>Tersedianya data base kependudukan tingkat provinsi 100 %</t>
  </si>
  <si>
    <t>Peningkatan kapasitas Apartur pengelola SIAK</t>
  </si>
  <si>
    <t>Jumlah pelaksanaan bimbingan teknis 2 kali</t>
  </si>
  <si>
    <t>Sosialisasi pedoman pelaksanaan pengelolaan informasi administrasi kependudukan</t>
  </si>
  <si>
    <t>Jumlah pelaksanaan sosialisasi 2 kali</t>
  </si>
  <si>
    <t>Sosialisasi tertib administrasi kependudukan melalui media</t>
  </si>
  <si>
    <t>Jumlah laporan 1 laporan</t>
  </si>
  <si>
    <t>Pengelolaaan pemanfataan data kependudukan</t>
  </si>
  <si>
    <t>Jumlah peserta rapat pemenfaatan database kependudukan 80 Orang</t>
  </si>
  <si>
    <t>Penyusunan buku profil perkembangan kependudukan</t>
  </si>
  <si>
    <t>Konsolidasi data base kependudukan tingkat provinsi</t>
  </si>
  <si>
    <t>Jumlah Aplikasi 1 Aplikasi</t>
  </si>
  <si>
    <t>Sosialisasi kebijakan pencatatan sipil</t>
  </si>
  <si>
    <t>Peningkatan kapasitas aparatur bidang pencatatan sipil</t>
  </si>
  <si>
    <t>Peningkatan cakupan kepemilikan akta pencatatan sipil</t>
  </si>
  <si>
    <t>Jumlah peserta rapat pemanfaatan database kependudukan 80 Orang</t>
  </si>
  <si>
    <t>Jumlah laporan 1 Laporan</t>
  </si>
  <si>
    <t xml:space="preserve"> Persentase perempuan yang tidak bekerja; Persentase keterwakilan perempuan dilembaga publik; Persentase keberdayaan organisasi dan lembaga masyarakat dan berbasis gender; Persentase kepala keluarga miskin yang diberdayakan; Persentase anggaran resfonsif Gender (ARG) dalam APBD</t>
  </si>
  <si>
    <t xml:space="preserve"> 7,52 %; 10,2 %; 15,3 %; 8,86 %; 3,58 %</t>
  </si>
  <si>
    <t>Pameran hasi karya perempuan</t>
  </si>
  <si>
    <t>Jumlah organisasi perempuan yang dibina 300 Orang</t>
  </si>
  <si>
    <t>Jumlah Peserta Peringatan Hari Ibu 800 Orang</t>
  </si>
  <si>
    <t>Pemberdayaan Organisasi Masyarakat dan Lembaga Masyarakat yang berbasis Gender</t>
  </si>
  <si>
    <t>Pelatihan dan Pembentukan Fasilitator Pendidikan Politik Untuk Perempuan</t>
  </si>
  <si>
    <t>Advokasi Peningkatan Keterwakilan Perempuan di Legislatif</t>
  </si>
  <si>
    <t>Jumlah aktivis yang mengikuti TOT PATBM 70 Orang</t>
  </si>
  <si>
    <t>Workshop Pencegahan Kenakalan dan Kekerasan Terhadap Anak bagi Siswa SLTP/SLTA</t>
  </si>
  <si>
    <t>Jumlah peserta workshop 700 Orang</t>
  </si>
  <si>
    <t>Advokasi dan KIE Provinsi Layak Anak</t>
  </si>
  <si>
    <t>Jumlah peserta rapat advokasi dan KIE PROVILA 100 Orang</t>
  </si>
  <si>
    <t>Jumlah Advokasi dan KIE 7 Kab/Kota</t>
  </si>
  <si>
    <t>Jumlah Perserta Peringatan Anak Tk. Provinsi 900 Orang</t>
  </si>
  <si>
    <t xml:space="preserve">Jumlah Peserta Rapat Koordinasi 0 </t>
  </si>
  <si>
    <t>Rapat Koordinasi Pemenuhan Hak Anak</t>
  </si>
  <si>
    <t>Penyusunan Kebijakan Perlindungan Perempuan dan Anak</t>
  </si>
  <si>
    <t>Sosialisasi Mengenai Perlindungan Hak Anak</t>
  </si>
  <si>
    <t>Jumlah pemenang lomba hari keluarga 8 Kategori</t>
  </si>
  <si>
    <t>8 Kategori</t>
  </si>
  <si>
    <t>Jumlah Peserta 70 Orang</t>
  </si>
  <si>
    <t>Jumlah Kampung KB yang terbentuk 7 Kampung KB</t>
  </si>
  <si>
    <t>7 Kampung KB</t>
  </si>
  <si>
    <t>Jumlah peserta pendidik dan konselor sebaya 70 Orang</t>
  </si>
  <si>
    <t>Monitoring dan Evaluasi implementasi Grand Design Kependudukan</t>
  </si>
  <si>
    <t>Sosialisasi Pendewasaan Usia Perkawinan kepada pelajar</t>
  </si>
  <si>
    <t>Persentase Jumlah Aparatur Perangkat Daerah yang terlayani selama 12 bulan 100 %</t>
  </si>
  <si>
    <t xml:space="preserve">                     62.518.000 </t>
  </si>
  <si>
    <t>Jumlah dokumen perencanaan tahunan Perangkat Daerah dengan tingkat konsistensinya terhadap perencanaan jangka menengah Perangkat Daerah diatas 85% 3 dokumen</t>
  </si>
  <si>
    <t xml:space="preserve">                     49.257.000 </t>
  </si>
  <si>
    <t>Jumlah ASN yang meningkat kapasitasnya setelah mengikuti Bimtek/Diklat 30 orang</t>
  </si>
  <si>
    <t xml:space="preserve">                 4.847.859.900 </t>
  </si>
  <si>
    <t xml:space="preserve">                 1.064.453.940 </t>
  </si>
  <si>
    <t>Persentase Aparatur Perangkat Daerah yang memanfaatkan sarana prasarana perkantoran selama 12 bulan 75 %</t>
  </si>
  <si>
    <t xml:space="preserve">                   215.973.000 </t>
  </si>
  <si>
    <t xml:space="preserve">                   846.516.000 </t>
  </si>
  <si>
    <t>Jumlah laporan capaian kinerja dan keuangan Perangkat Daerah dengan realisasi target diatas 90% 7 laporan</t>
  </si>
  <si>
    <t xml:space="preserve">                 8.094.675.233 </t>
  </si>
  <si>
    <t>Jumlah bulan layanan Pengelolaan Kehumasan pada BAKUDA 12 bulan</t>
  </si>
  <si>
    <t xml:space="preserve">                     64.413.000 </t>
  </si>
  <si>
    <t>Realisasi Penerimaan Pajak daerah pada sektor PBBKB  273.896.952.762,4 Rp jumlah razia gabungan yang dilakukan 7 kali</t>
  </si>
  <si>
    <t>273.896.952.762,4 Rp 7 kali</t>
  </si>
  <si>
    <t xml:space="preserve">                   993.276.000 </t>
  </si>
  <si>
    <t>Jumlah Bulan Layanan Fungsi Pelayanan dan Pemeliharaan Sistem Informasi Pajak Daerah  12 Bulan</t>
  </si>
  <si>
    <t xml:space="preserve">                   686.366.000 </t>
  </si>
  <si>
    <t>Nilai IKM pada layanan Samsat corner  80,5 nilai</t>
  </si>
  <si>
    <t>80,5 nilai</t>
  </si>
  <si>
    <t xml:space="preserve">                   832.599.000 </t>
  </si>
  <si>
    <t>Jumlah penyelenggaraan Rapat Koordinasi PKB dan BBNKB dengan instansi Terkait 2 kali</t>
  </si>
  <si>
    <t xml:space="preserve">                   794.164.000 </t>
  </si>
  <si>
    <t>Jumlah spot sosialisasi pada media massa cetak dan elektronik 30 kali</t>
  </si>
  <si>
    <t>30 kali</t>
  </si>
  <si>
    <t xml:space="preserve">                   787.886.000 </t>
  </si>
  <si>
    <t>Nilai IKM pada UPTB Wilayah Kota Pangkalpinang  84 nilai Realisasi pendapatan pajak daerah pada UPT Wilayah Kota Pangkalpinang 121.210.574.800 Rp</t>
  </si>
  <si>
    <t>84 Nilai 121.210.574.800 Rp</t>
  </si>
  <si>
    <t xml:space="preserve">                   583.154.000 </t>
  </si>
  <si>
    <t>Realisasi pendapatan pajak daerah pada UPT Wilayah Kabupaten Bangka 93.306.550.800 Rp Nilai IKM pada UPTB Wilayah Kabupaten Bangka  90 nilai</t>
  </si>
  <si>
    <t>93.306.550.800 Rp 90 nilai</t>
  </si>
  <si>
    <t xml:space="preserve">                   928.798.000 </t>
  </si>
  <si>
    <t>Realisasi pendapatan pajak daerah pada UPT Wilayah Kabupaten Belitung 73.918.418.200 Rp  Nilai IKM pada UPTB Wilayah Kabupaten Belitung  84 nilai</t>
  </si>
  <si>
    <t>73.918.418.200 Rp  84 nilai</t>
  </si>
  <si>
    <t xml:space="preserve">                   115.078.000 </t>
  </si>
  <si>
    <t>Realisasi pendapatan pajak daerah pada UPT Wilayah Kabupaten Bangka Tengah 56.679.552.300 Rp  Nilai IKM pada UPTB Wilayah Kabupaten Bangka Tengah  80 nilai</t>
  </si>
  <si>
    <t>56.679.552.300 Rp 80 nilai</t>
  </si>
  <si>
    <t>Nilai IKM pada UPTB Wilayah Kabupaten Bangka Barat 82 nilai  Realisasi pendapatan pajak daerah pada UPT Wilayah Kabupaten Bangka Barat 49.884.839.100 Rp</t>
  </si>
  <si>
    <t>82 nilai  49.884.839.100 Rp</t>
  </si>
  <si>
    <t xml:space="preserve">                   289.858.000 </t>
  </si>
  <si>
    <t>Nilai IKM pada UPTB Wilayah Kabupaten Bangka Selatan  84,5 nilai  Realisasi pendapatan pajak daerah pada UPT Wilayah Kabupaten Bangka Selatan 45.815.267.200 Rp</t>
  </si>
  <si>
    <t>84,5 nilai   45.815.267.200 Rp</t>
  </si>
  <si>
    <t>Nilai IKM pada UPTB Wilayah Kabupaten Belitung Timur 79 nilai Realisasi pendapatan pajak daerah pada UPT Wilayah Kabupaten Belitung Timur 48.221.410.407,78 Rp</t>
  </si>
  <si>
    <t>79 nilai 48.221.410.407,78 Rp</t>
  </si>
  <si>
    <t>Penyusunan Regulasi/Kebijakan Bidang Tata Kelola Pajak Daerah</t>
  </si>
  <si>
    <t>Jumlah Peraturan tentang tata kelola pajak daerah tersusun 3 Peraturan</t>
  </si>
  <si>
    <t xml:space="preserve">                     64.748.000 </t>
  </si>
  <si>
    <t>Jumlah data objek baru yang dapat dijadikan sumber PAD 10 data</t>
  </si>
  <si>
    <t>10 data</t>
  </si>
  <si>
    <t xml:space="preserve">                   222.894.000 </t>
  </si>
  <si>
    <t>Tersusunnya dokumen rekonsiliasi Dana Bagi Hasil Pajak Daerah kepada Kabupaten kota 1 dokumen</t>
  </si>
  <si>
    <t>Tersusunnya dokumen kesepakatan untuk meningkatkan Dana Bagi Hasil Pajak dan Bukan Pajak 1 dokumen</t>
  </si>
  <si>
    <t xml:space="preserve">                     95.482.000 </t>
  </si>
  <si>
    <t>Bimbingan Teknis Pengelolaan Retribusi Daerah</t>
  </si>
  <si>
    <t>Jumlah Peserta Bimbingan Teknis 38 orang</t>
  </si>
  <si>
    <t>38 orang</t>
  </si>
  <si>
    <t xml:space="preserve">                   117.459.000 </t>
  </si>
  <si>
    <t>Laporan hasil pengawasan pendapatan daerah Provinsi Kepulauan Bangka Belitung 2 laporan</t>
  </si>
  <si>
    <t xml:space="preserve">                   103.303.000 </t>
  </si>
  <si>
    <t>Jumlah Peraturan Tentang Regulasi/Kebijakan Bidang tata Kelola retribusi dan pendapatan lain-lain yang sah 2 Peraturan</t>
  </si>
  <si>
    <t>Jumlah Rancangan Peraturan Daerah dan Rancangan Peraturan Gubernur Tentang APBD 4 rancangan peraturan</t>
  </si>
  <si>
    <t xml:space="preserve">                   175.800.000 </t>
  </si>
  <si>
    <t xml:space="preserve">Sosialisasi Permendagri tentang Pedoman Penyusunan APBD </t>
  </si>
  <si>
    <t>Jumlah peserta Sosialisasi Permendagri tentang Pedoman Penyusunan APBD  200 orang</t>
  </si>
  <si>
    <t xml:space="preserve">                     54.561.000 </t>
  </si>
  <si>
    <t>Bimtek Penyusunan Rencana Kerja Anggaran (RKA)</t>
  </si>
  <si>
    <t>Jumlah peserta Bimtek Penyusunan Rencana Kerja Anggaran (RKA) 300 orang</t>
  </si>
  <si>
    <t>Jumlah Keputusan Gubernur tentang Evaluasi Raperda Kab/Kota tentang APBD  14 keputusan</t>
  </si>
  <si>
    <t>14 keputusan</t>
  </si>
  <si>
    <t>jumlah asistensi pemecahan permasalahan penyusunan APBD Kabupaten/Kota 3 asistensi</t>
  </si>
  <si>
    <t>3 asistensi</t>
  </si>
  <si>
    <t xml:space="preserve">                   238.214.000 </t>
  </si>
  <si>
    <t>Penyusunan Rapergub tentang Sistem dan Prosedur Penganggaran Daerah</t>
  </si>
  <si>
    <t xml:space="preserve">                   128.600.000 </t>
  </si>
  <si>
    <t>Jumlah dokumen KUA-PPAS dan KUPA-PPAS Perubahan 4 DOKUMEN</t>
  </si>
  <si>
    <t xml:space="preserve">                   117.100.000 </t>
  </si>
  <si>
    <t xml:space="preserve">                   127.928.000 </t>
  </si>
  <si>
    <t xml:space="preserve">                   154.007.000 </t>
  </si>
  <si>
    <t>Jumlah Rancangan Peraturan Daerah Tentang Pertanggungjawaban Pelaksanaan APBD 1 rancangan peraturan</t>
  </si>
  <si>
    <t xml:space="preserve">                   187.555.000 </t>
  </si>
  <si>
    <t>Jumlah bulan layanan Fungsi Pelayanan Aplikasi SIMDA Keuangan 12 bulan layanan</t>
  </si>
  <si>
    <t>Jumlah Laporan Keuangan Semesteran 1 laporan</t>
  </si>
  <si>
    <t xml:space="preserve">                   128.341.000 </t>
  </si>
  <si>
    <t>Jumlah Keputusan Gubernur tentang Evaluasi Raperda Kab/Kota dan Peraturan Bupati/Walikota tentang Pertanggung Jawaban Pelaksanaan APBD 7 keputusan</t>
  </si>
  <si>
    <t xml:space="preserve">                   238.707.000 </t>
  </si>
  <si>
    <t>Jumlah Nota Kesepakatan antara Organisasi Perangkat Daerah di Lingkungan Provinsi Kepulauan Bangka Belitung dalam Penyusunan Laporan Keuangan 1 dokumen</t>
  </si>
  <si>
    <t>Penyusunan regulasi/Kebijakan bidang akutansi dan pelaporan</t>
  </si>
  <si>
    <t>Jumlah Peraturan tentang regulasi / kebijakan bidang akuntasi dan pelaporan 2 peraturan</t>
  </si>
  <si>
    <t>2 peraturan</t>
  </si>
  <si>
    <t xml:space="preserve">                   155.972.000 </t>
  </si>
  <si>
    <t xml:space="preserve">                   123.445.000 </t>
  </si>
  <si>
    <t>Jumlah Peserta Pembinaan teknis Pejabat Penata Usahaan Pengguna Barang, Pengurus Barang dan Pengurus Barang Pembantu di Lingkungan Pemerintah Provinsi Kepulauan Bangka Belitung 100 orang</t>
  </si>
  <si>
    <t xml:space="preserve">                   164.784.100 </t>
  </si>
  <si>
    <t>Sosialisasi Permendagri dan Pergub tentang Pengelolaan Barang Milik Daerah (PPRG)</t>
  </si>
  <si>
    <t>Jumlah peserta Sosialisasi Permendagri dan Pergub tentang Pengelolaan Barang Milik Daerah 100 orang</t>
  </si>
  <si>
    <t xml:space="preserve">                     99.230.000 </t>
  </si>
  <si>
    <t>Pembinaan teknis Pejabat Penata Usahaan Barang, Pengurus Barang Pengelola dan Pembantu Pengurus Barang Pengelola pada BAKUDA Provinsi Kepulauan Bangka Belitung</t>
  </si>
  <si>
    <t>Jumlah peserta Pembinaan teknis Pejabat Penata Usahaan Barang, Pengurus Barang Pengelola dan Pembantu Pengurus Barang Pengelola pada BAKUDA Provinsi Kepulauan Bangka Belitung 25 orang</t>
  </si>
  <si>
    <t>Jumlah Laporan Pengamanan dan Pengawasan Barang Milik Daerah 2 laporan</t>
  </si>
  <si>
    <t>Jumlah Keputusan Gubernur tentang Penetapan Harga Satuan Barang dan Jasa Provinsi Kepulauan Bangka Belitung 1 keputusan</t>
  </si>
  <si>
    <t>Jumlah Keputusan Gubernur tentang penetapan penghapusan barang milik daerah Provinsi Kepulauan Bangka Belitung 1 keputusan</t>
  </si>
  <si>
    <t>Jumlah Laporan Barang Milik Daerah Provinsi Kepulauan Bangka Belitung 2 laporan</t>
  </si>
  <si>
    <t>Jumlah Sertifikat lahan milik Pemerintah Provinsi Kepulauan Bangka Belitung 20 sertifikat bidang tanah</t>
  </si>
  <si>
    <t>Jumlah Keputusan Gubernur tentang Penetapan Rencana Kebutuhan Barang Milik Daerah (RKBMD)Pengadaan dan Pemeliharaan 1 keputusan</t>
  </si>
  <si>
    <t>Tersedianya dan beroperasinya aplikasi sistem SIMDA ter-update 12 bulan</t>
  </si>
  <si>
    <t>Forum Komunikasi Manajemen Asset Daerah</t>
  </si>
  <si>
    <t>Jumlah Dokumen data permasalahan dan pemecahan masalah asset di tingkat Kabupaten/Kota wilayah Provinsi Kepulauan Bangka Belitung 1 dokumen</t>
  </si>
  <si>
    <t>Jumlah Dokumen Penilaian Asset yang sebelumnya bernilai Rp.0,00/Rp 1,00 dan Asset yang dimanfaatkan oleh Pihak Ketiga 1 dokumen</t>
  </si>
  <si>
    <t>Penyusunan Regulasi / kebijakan bidang tata kelola aset daerah</t>
  </si>
  <si>
    <t>Jumlah Peraturan Tentang regulasi / kebijakan bidang tata kelola aset daerah 1 Peraturan</t>
  </si>
  <si>
    <t xml:space="preserve">Pembinaan Teknis Bendahara Pengeluaran dan PPK SKPD </t>
  </si>
  <si>
    <t>Jumlah peserta Pembinaan Teknis Bendahara Pengeluaran dan PPK PD 120 orang</t>
  </si>
  <si>
    <t>Jumlah Peserta sosialisasi 100 orang</t>
  </si>
  <si>
    <t>Jumlah dokumen register SP2D, Buku Kas Umum B.IX BUD, Laporan posisi kas harian dan laporan posisi kas bulanan 4 dokumen</t>
  </si>
  <si>
    <t>jumlah dokumen rekonsiliasi IWP TASPEN dan BPJS 7 dokumen</t>
  </si>
  <si>
    <t>Jumlah Aparatur Perangkat Daerah yang memanfaatkan sarana prasarana perkantoran</t>
  </si>
  <si>
    <t>NAMBAH</t>
  </si>
  <si>
    <t>TETEP</t>
  </si>
  <si>
    <t>: Non urusan, Pemberdayaan Masyarakat dan Desa</t>
  </si>
  <si>
    <t>: DINSOS</t>
  </si>
  <si>
    <t xml:space="preserve"> 78 %; 100 %</t>
  </si>
  <si>
    <t xml:space="preserve"> 100 %; 100 %; 100 %</t>
  </si>
  <si>
    <t xml:space="preserve"> Predikat (Nilai) SAKIP Perangkat Daerah</t>
  </si>
  <si>
    <t xml:space="preserve"> 3 Nilai</t>
  </si>
  <si>
    <t xml:space="preserve"> Persentase Penyediaan database kependudukan tk. Provinsi yang akurat; Persentase pemanfaatan NIK Data base kependudukan dan KTP_el oleh OPD Provinsi; Persentase anak usia 0-18 tahun yang memiliki akte kelahiran; Persentase masyarakat yang mempunyai KTP; Persentase Masyarakat yang memiliki Akte Kematian</t>
  </si>
  <si>
    <t xml:space="preserve"> 100 %; 21,87 %; 89 &amp;; 93 %; 70 %</t>
  </si>
  <si>
    <t xml:space="preserve"> Rasio Perempuan Korban Kekerasan per 100.000 penduduk usia 18 Tahun keatas di tingkat daerah provinsi ; Rasio Anak yang memerlukan perlindungan khusus per 10.000 anak usia 0-18 Tahun tingkat daerah Provinsi ; Persentase Kab/Kota Layak Anak</t>
  </si>
  <si>
    <t xml:space="preserve"> 16,83 Persen; 2,3 Persen; 85,71 Persen</t>
  </si>
  <si>
    <t xml:space="preserve"> Persentase Gran disign kependudukan; Prevalensi keluarga Pra sejahtera dan Keluarga Pra sejahtera I; Unmeet Need; Persentase Desa/Kampung yang menjadi kampung KB</t>
  </si>
  <si>
    <t xml:space="preserve"> 50 %; 9,47 %; 7,39 %; 59,9 %</t>
  </si>
  <si>
    <t>: DINAS PEMBERDAYAAN PEREMPUAN, PERLINDUNGAN ANAK, KEPENDUDUKAN, PENCATATAN SIPIL DAN PENGENDALIAN PENDUDUK KELUARGA BERENCANA</t>
  </si>
  <si>
    <t xml:space="preserve"> 4 nilai; 100 %</t>
  </si>
  <si>
    <t xml:space="preserve"> Prosentase kontribusi Pajak Daerah terhadap Pendapatan Daerah; Nilai rata-rata Indeks Kepuasan Masyarakat terhadap pelayanan Publik Unit Pelaksana Teknis Badan Keuangan Daerah : </t>
  </si>
  <si>
    <t xml:space="preserve"> 24,62 %; 3 NILAI</t>
  </si>
  <si>
    <t xml:space="preserve"> 75,38 %</t>
  </si>
  <si>
    <t xml:space="preserve"> 3 nilai; 100 %</t>
  </si>
  <si>
    <t xml:space="preserve"> 5.244.499.204.715,99 Rp; 0,36 %</t>
  </si>
  <si>
    <t xml:space="preserve"> Nilai Kepuasan Pelayanan Sekretariat DPRD; Nilai LAKIP Sekretariat DPRD</t>
  </si>
  <si>
    <t xml:space="preserve"> 90 %; 77 Predikat</t>
  </si>
  <si>
    <t>Jumlah laporan capaian kinerja dan keuangan Perangkat Daerah (laporan) 7 dokumen</t>
  </si>
  <si>
    <t>Jumlah dokumen perencanaan tahunan Perangkat Daerah dengan tingkat konsistensinya terhadap perencanaan jangka menengah Perangkat Daerah diatas 85% 3 Dokumen</t>
  </si>
  <si>
    <t>Jumlah Aparatur Perangkat Daerah yang meningkat kapasitasnya 80 orang</t>
  </si>
  <si>
    <t>Jumlah Anggota DPRD dan pegawai (ASN dan THL) Perangkat Daerah yang terlayani (Orang) 265 orang</t>
  </si>
  <si>
    <t>Jumlah Seragam Anggota DPRD dan Pegawai (ASN dan THL) Perangkat Daerah (Stel) 562 stel</t>
  </si>
  <si>
    <t xml:space="preserve"> Persentase meningkatnya produk hukum yang ditetapkan oleh lembaga DPRD </t>
  </si>
  <si>
    <t>Jumlah rapat paripurna yang dilaksanakan 15 paripurna istimewa/biasa</t>
  </si>
  <si>
    <t>15 paripurna istimewa/biasa</t>
  </si>
  <si>
    <t>Fasilitasi Penyelesaian Permasalahan Hukum DPRD</t>
  </si>
  <si>
    <t>Dokumen nota/kesepakatan 4 dokumen/laporan</t>
  </si>
  <si>
    <t>4 dokumen/laporan</t>
  </si>
  <si>
    <t xml:space="preserve">Jumlah raperda dan produk hukum yang dibahas 23 Raperda &amp; Produk hukum lainnya </t>
  </si>
  <si>
    <t xml:space="preserve">23 Raperda &amp; Produk hukum lainnya </t>
  </si>
  <si>
    <t>Jumlah dokumen pokok-pokok pikiran DPRD (dokumen/laporan) 3 dokumen/laporan</t>
  </si>
  <si>
    <t>3 dokumen/laporan</t>
  </si>
  <si>
    <t>Jumlah keikutsertaan pimpinan dan anggota DPRD pada diklat 90 anggota</t>
  </si>
  <si>
    <t>Jumlah rekomendasi / kesepakatan 3 kesepakatan</t>
  </si>
  <si>
    <t>Jumlah tenaga ahli dan pakar hukum 11 tenaga ahli dan pakar hukum</t>
  </si>
  <si>
    <t>11 tenaga ahli dan pakar hukum</t>
  </si>
  <si>
    <t>Jumlah dokumen/laporan kegiatan koordinasi dan konsultasi 5 laporan</t>
  </si>
  <si>
    <t>Jumlah Laporan Kunjungan Kerja komisi  384 Laporan</t>
  </si>
  <si>
    <t>384 Laporan</t>
  </si>
  <si>
    <t>Jumlah laporan Kunjungan Kerja Badan Musyawarah 6 Laporan</t>
  </si>
  <si>
    <t>Jumlah laporan Kunjungan Kerja Badan Anggaran 6 Laporan</t>
  </si>
  <si>
    <t>Jumlah laporan Kunjungan Kerja Badan Pembentukan Peraturan Daerah 6 Laporan</t>
  </si>
  <si>
    <t>Jumlah laporan Kunjungan Kerja Badan Kehormatan 6 Laporan</t>
  </si>
  <si>
    <t xml:space="preserve"> Persentase Kesesuaian antar informasi yang dipublikasikan dan layanan keprotokoler dewan dengan arah kebijakan pembangunan Pemerintah Daerah ;  Persentase meningkatnya sarana  prasarana lembaga DPRD</t>
  </si>
  <si>
    <t xml:space="preserve"> 95 %; 77 %</t>
  </si>
  <si>
    <t>Pelayanan Kerumahtanggaan dan Perlengkapan Lembaga DPRD dan Sekretariat DPRD</t>
  </si>
  <si>
    <t>Jumlah publikasi fungsi kelembagaan 200 publikasi</t>
  </si>
  <si>
    <t>200 publikasi</t>
  </si>
  <si>
    <t>Persentase pelaksanaan pekerjaan peningkatan sarana prasarana perkantoran 77 %</t>
  </si>
  <si>
    <t>: SEKRETARIAT DEWAN PERWAKILAN RAKYAT DAERAH</t>
  </si>
  <si>
    <t>: BADAN KESATUAN BANGSA DAN POLITIK</t>
  </si>
  <si>
    <t>1.</t>
  </si>
  <si>
    <t>2.</t>
  </si>
  <si>
    <t>3.</t>
  </si>
  <si>
    <t>4.</t>
  </si>
  <si>
    <t>5.</t>
  </si>
  <si>
    <t>6.</t>
  </si>
  <si>
    <t>7.</t>
  </si>
  <si>
    <t>8.</t>
  </si>
  <si>
    <t>9.</t>
  </si>
  <si>
    <t>10.</t>
  </si>
  <si>
    <t>11.</t>
  </si>
  <si>
    <t>12.</t>
  </si>
  <si>
    <t>13.</t>
  </si>
  <si>
    <t>14.</t>
  </si>
  <si>
    <t>15.</t>
  </si>
  <si>
    <t>3 Nilai;  100 %</t>
  </si>
  <si>
    <t xml:space="preserve"> Predikat (Nilai) SAKIP Perangkat Daerah Dinas Kesehatan Provinsi; Persentase tingkat kepuasan aparatur perangkat daerah Dinas kesehatan Provinsi dan balai Labkes</t>
  </si>
  <si>
    <t xml:space="preserve"> 90 NILAI; 80 %</t>
  </si>
  <si>
    <t xml:space="preserve"> Prevalensi kekurangan gizi (underweight) pada anak balita ; Angka kematian ibu per kelahiran hidup; Angka kematian bayi per 1000 kelahiran hidup; Persentase kab/kota yang membuat kebijakan yang mendukung PHBS minimal 1 kebijakan baru pertahun; Persentase penduduk yang memiliki kualitas lingkungan sehat; Persentase puskesmas yang menjalankan kesehatan kerja dan kesehatan olah raga</t>
  </si>
  <si>
    <t xml:space="preserve"> 14,25 %; 21 per kelahiran hidup; 7,16 per seribu kelahiran hidup; 90 %; 84,46 %; 70 %</t>
  </si>
  <si>
    <t xml:space="preserve"> Persentase kab/kota yang 20% Puskesmasnya menyelenggarakan upaya kesehatan jiwa; Persentase perempuan usia 30 s.d 50 tahun yang dideteksi dini kanker serviks dan payudara; Persentase anggaran pencegahan dan pengendalian penyakit tidak menular lainnya (tekanan darah tinggi, obesitas, Diabetes Melitus); Persentase kabupaten/kota dengan angka keberhasilan pengobatan TB paru BTA positif (succes Rate minimal 85%); Prevalensi HIV pada penduduk beresiko; Jumlah Kabupaten/Kota mencapai eliminasi malaria; Persentase kab/kota yang melaksanakan kewaspadaan dini dan respon; persentase anggaran penanganan penyakit menular lainnya (hepatitis, ispa, diare, kusta, filariasis, DBD, zoonosis)</t>
  </si>
  <si>
    <t xml:space="preserve"> 90 %; 27,5 %; 87 %; 85,7 %; 10 %; 100 %; 90 %; 88 %</t>
  </si>
  <si>
    <t xml:space="preserve"> Jumlah kecamatan yang memiliki minimal satu Puskesmas yang tersertifikasi akreditasi; Jumlah RSUD yang tersertifikasi akreditasi nasional; Persentase kepesertaaan JKN; Persentase Puskesmas yang menyelenggarakan kesehatan tradisional</t>
  </si>
  <si>
    <t xml:space="preserve"> 47 kecamatan; 10 RSUD; 67 %; 85 %</t>
  </si>
  <si>
    <t xml:space="preserve"> Jumlah SDM kesehatan yang ditingkatkan kompetensinya (kumulatif); Persentase Puskesmas dengan ketersediaan obat dan vaksin esensial; Persentase produk alkes dan PKRT di peredaran yang memenuhi syarat</t>
  </si>
  <si>
    <t xml:space="preserve"> 4.746 orang; 96 %; 92 %</t>
  </si>
  <si>
    <t xml:space="preserve"> Jumlah pelayanan pemeriksaan laboratorium kesehatan sesuai standar</t>
  </si>
  <si>
    <t xml:space="preserve"> 2.600 sampel</t>
  </si>
  <si>
    <t xml:space="preserve"> tingkat kepuasan aparatur perangkat daerah terhadap pelayanan kesekretariatan; Nilai sakip perangkat daerah; tingkat kunjungan pasien ke rumah sakit</t>
  </si>
  <si>
    <t xml:space="preserve"> 85 persen; 75 persen; 55 persen</t>
  </si>
  <si>
    <t xml:space="preserve"> Persentase dana BLUD yang digunakan untuk kegiatan operasional dan pelayanan kepada masyarakat ; persentase ketersediaan pelayanan di RS dari dana BLUD</t>
  </si>
  <si>
    <t xml:space="preserve"> 25 Persen; 90 persen</t>
  </si>
  <si>
    <t xml:space="preserve"> indeks kepuasan masyarakat terhadap pelayanan teknis keperawatan di RSUP; Lama hari rawat (Length of Stay)</t>
  </si>
  <si>
    <t xml:space="preserve"> 75 nilai; 0 </t>
  </si>
  <si>
    <t xml:space="preserve"> indeks kepuasan masyarakat terhadap pelayanan teknis medis dan penunjang medis; Persentase ketersediaan pelayanan di rumah sakit; Persentase kesiapan sumber daya RS dalam penanggulangan bencana; Persentase SDM yang sesuai standar rumah sakit kelas B; Nilai tingkat kelulusan Akreditasi RSUP yang memenuhi standar nasional akreditasi rumah sakit (SNARS); Jumlah pegawai yang sudah mendapat latihan siaga bencana</t>
  </si>
  <si>
    <t xml:space="preserve"> 75 persen; 75 persen; 75 persen; 0 ; 0 ; 0 </t>
  </si>
  <si>
    <t xml:space="preserve">  1. Tingkat kepuasan masyarakat terhadap sarana dan prasarana pelayanan Rumah Sakit; Persentase sarana dan prasarana yang tersedia di Rumah Sakit; Persentase sarana prasarana yang tersedia sesuai standar kelas B; Nilai indeks kepuasan masyarakat terhadap sarana dan prasarana rumah sakit</t>
  </si>
  <si>
    <t xml:space="preserve"> 85 persen; 85 persen; 0 ; 0 </t>
  </si>
  <si>
    <t xml:space="preserve"> 90 persen</t>
  </si>
  <si>
    <t xml:space="preserve"> Persentase penduduk dengan gangguan jiwa, NAPZA dan kesehatan lainnya yang mendapatkan pelayanan medis kejiwaan; Indeks Kepuasan Masyarakat terhadap pelayanan teknis medis kejiwaan dan NAPZA</t>
  </si>
  <si>
    <t xml:space="preserve"> 95 Persen; 42 Hari</t>
  </si>
  <si>
    <t xml:space="preserve"> Persentase penduduk dengan gangguan jiwa, NAPZA dan Kesehatan lainnya yang mendapatkan pelayanan keperawatan jiwa; Indeks Kepuasan Masyarakat terhadap pelayanan teknis keperawatan jiwa dan NAPZA</t>
  </si>
  <si>
    <t xml:space="preserve"> 65 persen; 100 Persen</t>
  </si>
  <si>
    <t xml:space="preserve"> Persentase Pelayanan Kesehatan Jiwa yang sesuai Standar; Persentase Sarana dan Prasarana yang dianggarkan dari BLUD RSJ</t>
  </si>
  <si>
    <t xml:space="preserve"> 85 persen; 85 Persen</t>
  </si>
  <si>
    <t xml:space="preserve"> 2,72 %; 6,05 %</t>
  </si>
  <si>
    <t xml:space="preserve"> Persentase peningkatan kualitas Linmas dalam penyelenggaraan kantrantibnas; Persentase Satlinmas yang terlatih dalam penanganan bencana dan kebakaran</t>
  </si>
  <si>
    <t xml:space="preserve"> Cakupan penegakan perda</t>
  </si>
  <si>
    <t xml:space="preserve"> Persentase pembinaan dan pengembangan personil Satpol PP</t>
  </si>
  <si>
    <t xml:space="preserve"> Persentase penindakan pelanggaran tibumtranmas</t>
  </si>
  <si>
    <t xml:space="preserve"> 100 %; 72 nilai </t>
  </si>
  <si>
    <t xml:space="preserve"> Nilai kepuasan pelayanan sekretariat Satpol PP; Nilai LAKIP Satpol PP</t>
  </si>
  <si>
    <t xml:space="preserve"> Nilai LAKIP DKPUS; Nilai Kepuasan Pelayanan Sekretariat DKPUS</t>
  </si>
  <si>
    <t xml:space="preserve"> 3 Nilai; 75 %</t>
  </si>
  <si>
    <t xml:space="preserve"> Pertambahan jumlah koleksi buku perpustakaan ; Pertambahan jumlah jenis koleksi bahan pustaka; Pertambahan pengunjung perpustakaan</t>
  </si>
  <si>
    <t xml:space="preserve"> 1.030 buku; 400 judul; 12.500 orang</t>
  </si>
  <si>
    <t xml:space="preserve"> presentase perpustakaan terakreditasi; Pertambahan pengelola perpustakaaan yang dapat menerapkan perpustakaan sesuai standar</t>
  </si>
  <si>
    <t xml:space="preserve"> 18,18 %; 40 orang</t>
  </si>
  <si>
    <t xml:space="preserve"> Persentase kelembagaan kearsipan yang melaksanakan tertib arsip</t>
  </si>
  <si>
    <t xml:space="preserve"> Pertambahan jumlah arsip yang dikelola (Dinamis dan Statis)</t>
  </si>
  <si>
    <t>378 arsip</t>
  </si>
  <si>
    <t xml:space="preserve">Persentase Aparatur Perangkat Daerah yang terlayani selama 12 bulan 100 %
</t>
  </si>
  <si>
    <t xml:space="preserve">Persentase Aparatur Perangkat Daerah yang memanfaatkan sarana prasarana perkantoran selama 12 bulan 100 %
</t>
  </si>
  <si>
    <t xml:space="preserve">Persentase Aparatur Perangkat Daerah yang meningkat disiplinnya 100 %
</t>
  </si>
  <si>
    <t xml:space="preserve">Prosentase pelayanankedinasan kepala daerah dan wakil kepala daerah 100 %
</t>
  </si>
  <si>
    <t>B. Ekonomi</t>
  </si>
  <si>
    <t xml:space="preserve">Jumlah Rekomendasi Sistem Resi Gudang 1 Rekomendasi
</t>
  </si>
  <si>
    <t xml:space="preserve">1 Rekomendasi
</t>
  </si>
  <si>
    <t xml:space="preserve">Jumlah Rekomendasi Pengembangan Ekonomi di Provinsi Kepulauan Bangka Belitung 1 Rekomendasi
</t>
  </si>
  <si>
    <t>Monitoring dan Evaluasi Koperasi dan UKM di Provinsi Kepulauan Bangka Belitung</t>
  </si>
  <si>
    <t>1 Rekomdasi</t>
  </si>
  <si>
    <t>Monitoring dan Evaluasi Perindustrian dan Perdagangan di Provinsi Kepulauan Bangka Belitung</t>
  </si>
  <si>
    <t xml:space="preserve">Jumlah Rekomendasi Data Perindag di Provinsi Kepulauan Bangka Belitung 1 Rekomendasi
</t>
  </si>
  <si>
    <t>Kerjasama IMT-GT Regional Sumatera dan Sekretariat IMT-GT Provinsi Kepulauan Bangka Belitung</t>
  </si>
  <si>
    <t xml:space="preserve">Jumlah Rekomendasi Kerjasama IMT-GT Regional Sumatera dan Sekretariat IMT-GT Provinsi Kepulauan Bangka Belitung 2 Rekomendasi
</t>
  </si>
  <si>
    <t xml:space="preserve">2 Rekomendasi
</t>
  </si>
  <si>
    <t>Monitoring dan Evaluasi Berkah Mart di Provinsi Kepulauan Bangka Belitung</t>
  </si>
  <si>
    <t xml:space="preserve">Jumlah Rekomendasi Data Berkah Mart di Provinsi Kepulauan Bangka Belitung 1 Rekomendasi
</t>
  </si>
  <si>
    <t xml:space="preserve">Jumlah Rekomendasi Tim Pengendalian inflasi daerah 2 Rekomendasi
</t>
  </si>
  <si>
    <t xml:space="preserve">Jumlah Rekomendasi Promosi Potensi Daerah 1 Rekomendasi
</t>
  </si>
  <si>
    <t xml:space="preserve">Jumlah Rekomendasi Analisis Makro Ekonomi 1 Rekomendasi
</t>
  </si>
  <si>
    <t>Monitoring dan Evaluasi Sektor Hulu dan Hilir Migas</t>
  </si>
  <si>
    <t xml:space="preserve">Jumlah Rekomendasi Sektor Hulu dan Hilir Migas 1 Rekomendasi
</t>
  </si>
  <si>
    <t>Monitoring dan Evaluasi Usaha Pertambangan Mineral Logam dan Bukan Logam di Provinsi Kepulauan Bangka Belitung</t>
  </si>
  <si>
    <t xml:space="preserve">Jumlah Rekomendasi Pengembangan Potensi Usaha Pertambangan Mineral Logam dan Bukan Logam 1 Rekomendasi
</t>
  </si>
  <si>
    <t xml:space="preserve">Jumlah Rekomendasi Penataan Lahan Kritis  1 Rekomendasi
</t>
  </si>
  <si>
    <t xml:space="preserve">Jumlah Rekomendasi Pengembangan Komoditi Pangan Prov. Kep. Babel 1 Rekomendasi
</t>
  </si>
  <si>
    <t>Pengembangan Kemitraan BUMD</t>
  </si>
  <si>
    <t xml:space="preserve">Jumlah Rekomendasi Pengembangan Kemitraan BUMD 1 Rekomendasi
</t>
  </si>
  <si>
    <t xml:space="preserve">Monitoring dan Evaluasi Penyelenggaraan Investasi Daerah di Provinsi Kepulauan Bangka Belitung </t>
  </si>
  <si>
    <t xml:space="preserve">Jumlah Rekomendasi Penyelenggaraan Investasi Daerah di Provinsi Kepulauan Bangka Belitung 1 Rekomendasi
</t>
  </si>
  <si>
    <t xml:space="preserve"> Monitoring dan Evaluasi Pengembangan Daya Tarik Wisata di Provinsi Kepulauan Bangka Belitung</t>
  </si>
  <si>
    <t xml:space="preserve">Jumlah Rekomendasi Pengembangan Daya Tarik Wisata di Provinsi Kepulauan Bangka Belitung 1 Rekomendasi
</t>
  </si>
  <si>
    <t xml:space="preserve">Jumlah Kesepakatan Bersama Terbentuknya Bank Umum Syariah Bangka Belitung 1 Kesepakatan
</t>
  </si>
  <si>
    <t xml:space="preserve">1 Kesepakatan
</t>
  </si>
  <si>
    <t xml:space="preserve">Jumlah Rekomendasi/Kesepakatan Program CSR di Provinsi Kepulauan Bangka Belitung 3 Rekomendasi/Kesepakatan
</t>
  </si>
  <si>
    <t xml:space="preserve">3 Rekomendasi/Kesepakatan
</t>
  </si>
  <si>
    <t>Monitoring dan Evaluasi Penyertaan Modal Provinsi Kepulauan Bangka Belitung</t>
  </si>
  <si>
    <t xml:space="preserve">Jumlah Rekomendasi Penyertaan Modal Provinsi Kepulauan Bangka Belitung  1 Rekomendasi
</t>
  </si>
  <si>
    <t xml:space="preserve">Jumlah Rekomendasi benda cagar budaya atau benda diduga caga budaya 1 Rekomendasi
</t>
  </si>
  <si>
    <t xml:space="preserve">Jumlah Aplikasi e-Monep APBN 1 Aplikasi
</t>
  </si>
  <si>
    <t xml:space="preserve">1 Aplikasi
</t>
  </si>
  <si>
    <t xml:space="preserve">Jumlah Laporan 2 Laporan
</t>
  </si>
  <si>
    <t xml:space="preserve">2 Laporan
</t>
  </si>
  <si>
    <t xml:space="preserve">Rekomendasi Evaluasi APBN 1 Rekomendasi
</t>
  </si>
  <si>
    <t>Kegiatan pemeliharaan dan pemutakhiran sistem informasi administrasi kewilayahan</t>
  </si>
  <si>
    <t xml:space="preserve">Kelengkapan data 7 Kabupaten/kota
</t>
  </si>
  <si>
    <t xml:space="preserve">7 Kabupaten/kota
</t>
  </si>
  <si>
    <t>Kegiatan Monitoring dan Evaluasi Pengaduan Sengketa Pertanahan di kabupaten/kota se-Provinsi Kepulauan Bangka Belitung</t>
  </si>
  <si>
    <t xml:space="preserve">terlaksananya monitoring dan evaluasi pengaduan sengketapertanahan di kabupaten/kota se- Provinsi Kepulauan Bangka Belitung 7 Kab/Kota
</t>
  </si>
  <si>
    <t xml:space="preserve">7 Kab/Kota
</t>
  </si>
  <si>
    <t>Kegiatan Perapatan dan Pembangunan Pilar Batas Daerah</t>
  </si>
  <si>
    <t xml:space="preserve">Terlaksanakannya penegasan batas daerah provinsi 0 pro. kep. bangka belitung
</t>
  </si>
  <si>
    <t xml:space="preserve">0 pro. kep. bangka belitung
</t>
  </si>
  <si>
    <t xml:space="preserve">terlaksananya proses sertifikasi tanah milik Pemerintah Provinsi Kepulauan Bangka Belitung sebanyak 30 bidang 50 Bidang
</t>
  </si>
  <si>
    <t xml:space="preserve">50 Bidang
</t>
  </si>
  <si>
    <t>Kegiatan penegasan batas daerah</t>
  </si>
  <si>
    <t xml:space="preserve">Terlaksananya proses penegasan batas daerah 7 Kabupaten/Kota
</t>
  </si>
  <si>
    <t xml:space="preserve">7 Kabupaten/Kota
</t>
  </si>
  <si>
    <t>Kegiatan inventarisasi dan pemutakhiran data rupabumi</t>
  </si>
  <si>
    <t xml:space="preserve">Terlaksananya inventarisasi data rupabumi 7 kabupaten/kota
</t>
  </si>
  <si>
    <t xml:space="preserve">7 kabupaten/kota
</t>
  </si>
  <si>
    <t>Kegiatan inventarisasi dan pemutakhiran data pulau di prov. kep. bangka belitung</t>
  </si>
  <si>
    <t xml:space="preserve">Terlaksananya proses penyusunan database pulau-pulau kecil diwilayah adm. prov. kep. bangka belitung  6 Kabupaten
</t>
  </si>
  <si>
    <t xml:space="preserve">6 Kabupaten
</t>
  </si>
  <si>
    <t>Kegiatan laporan dan evaluasi penyelenggaraan pemerintahan daerah</t>
  </si>
  <si>
    <t xml:space="preserve">Terlaksananya evaluasi kinerja penyelenggaraan pemerintahan daerah (EKPPD) Kab/Kota Prov. Kep. Bangka Belitung 7 Kab/Kota
LKPJ akhir tahun anggaran dan sosialisasi penyusunan LKPJ akhir tahun anggaran 1 Dokumen
Terlaksananya Sosialisasi Penyusunan Pelaporan Kinerja Penyelenggaraan Pemerintahan Daerah, Tersusunnya LPPD dan ILPPD Provinsi Kepulauan Bangka Belitung Kepulauan Bangka Belitung Tahun 2019 2 dokumen
</t>
  </si>
  <si>
    <t xml:space="preserve">7 Kab/Kota
1 Dokumen
2 dokumen
</t>
  </si>
  <si>
    <t>Kegiatan implementasi proses pergantian antar waktu DPRD Prov. Kep. Bangka Belitung dan calon anggota DPRD Kab/Kota se-Prov. Kep. Bangka Belitung</t>
  </si>
  <si>
    <t xml:space="preserve">Terverifikasinya Berkas Calon Anggota DPRD Prov. Kep. Babel dan Calon Anggota DPRD Kab/Kota se-Prov. Kep. Babel 0 surat keputusan
</t>
  </si>
  <si>
    <t xml:space="preserve">0 surat keputusan
</t>
  </si>
  <si>
    <t>Kegiatan peresmian pengangkatan dan pemberhentian kepala daerah di prov. kep. bangka belitung</t>
  </si>
  <si>
    <t xml:space="preserve">Terlaksananya pelantikan KDH dan WKDH provinsi, kabupaten/kota 1 Kab/Kota
</t>
  </si>
  <si>
    <t xml:space="preserve">1 Kab/Kota
</t>
  </si>
  <si>
    <t>Kegiatan optimalisasi penerapan dan pelaporan standar pelayanan minimal (SPM) Prov. Kep. Bangka Belitung</t>
  </si>
  <si>
    <t xml:space="preserve">Terlaksananya penerapan standar pelayanan minimal (SPM) di prov. kep. bangka belitung 6 urusan
</t>
  </si>
  <si>
    <t xml:space="preserve">6 urusan
</t>
  </si>
  <si>
    <t>Kegiatan administrasi izin keluar negeri Kepala Daerah/Wakil Kepala Daerah serta Ketua/Anggota DPRD Prov. Kep. Bangka Belitung ke luar negeri</t>
  </si>
  <si>
    <t xml:space="preserve">Jumlah izin keluar negeri yang dikeluarkan 10 surat izin
</t>
  </si>
  <si>
    <t xml:space="preserve">10 surat izin
</t>
  </si>
  <si>
    <t>Kegiatan optimalisasi penyelenggaraan urusan pemerintah konkuren (UPK)</t>
  </si>
  <si>
    <t xml:space="preserve">Terlaksananya rapat koordinasi dan optimalisasi penerapan pelayanan urusan pemerintah konkuren (UPK) kewenangan provinsi kep. bangka belitung 50 orang
</t>
  </si>
  <si>
    <t xml:space="preserve">50 orang
</t>
  </si>
  <si>
    <t>Kegiatan administrasi penatausahaan biro pemerintahan</t>
  </si>
  <si>
    <t xml:space="preserve">Terlaksana pelayanan administrasi penatausahaan pada biro pemerintahan 6 Dokumen
</t>
  </si>
  <si>
    <t xml:space="preserve">6 Dokumen
</t>
  </si>
  <si>
    <t xml:space="preserve">Terlaksananya Rapat Koordinasi antara Gubernur dengan Bupati dan Walikota se-Provinsi Kepulauan Bangka Belitung 2 Kali
</t>
  </si>
  <si>
    <t xml:space="preserve">2 Kali
</t>
  </si>
  <si>
    <t>Kegiatan pengembangan kerjasama daerah</t>
  </si>
  <si>
    <t xml:space="preserve">Tersusunnya rekomendasi kerjasama 20 kesepakatan kerjasama
Terlaksananya inventarisasi potensi kerjasama dengan luar negeri yang dapat dikerjasamakan oleh perangkat daerah 1 laporan dan rapat
</t>
  </si>
  <si>
    <t xml:space="preserve">20 kesepakatan kerjasama
1 laporan dan rapat
</t>
  </si>
  <si>
    <t xml:space="preserve">Terlaksananya rapat penyelarasan program pemerintah daerah dengan program instansi vertikal di Prov. Kep. Bangka Belitung 1 kali pertemuan
</t>
  </si>
  <si>
    <t xml:space="preserve">1 kali pertemuan
</t>
  </si>
  <si>
    <t xml:space="preserve">Terlaksananya keikutsertaan Provinsi dalam APPSI 1 Kali iuran
Terlaksananya keikutsertaan Provinsi dalam APPSI 6 Rapat APPSI
</t>
  </si>
  <si>
    <t xml:space="preserve">1 Kali iuran
6 Rapat APPSI
</t>
  </si>
  <si>
    <t xml:space="preserve">Terlaksananya keikutsertan dalam BKS Provinsi Kepulauan 1 Kali iuran
Terlaksananya keikutsertan dalam BKS Provinsi Kepulauan 6 pertemuan
</t>
  </si>
  <si>
    <t xml:space="preserve">1 Kali iuran
6 pertemuan
</t>
  </si>
  <si>
    <t xml:space="preserve">Terlaksananya verifikasi dan validasi bantuan hibah kepada pemerintah/pemerintahan daerah lainnya dan BUMD 6 proposal bantuan
</t>
  </si>
  <si>
    <t xml:space="preserve">6 proposal bantuan
</t>
  </si>
  <si>
    <t xml:space="preserve">persentase pembinaan masyarakat 80 %
</t>
  </si>
  <si>
    <t xml:space="preserve">Frekunsi Peyelenggaraan Safari Ramadhan 0 Masjid dan rumah jabatan
</t>
  </si>
  <si>
    <t xml:space="preserve">0 Masjid dan rumah jabatan
</t>
  </si>
  <si>
    <t xml:space="preserve">Jumlah Jemaah haji yang diberangkatan 1.069 jemaah/orang
</t>
  </si>
  <si>
    <t xml:space="preserve">1.069 jemaah/orang
</t>
  </si>
  <si>
    <t xml:space="preserve">Tersedianya Petugas Haji Daerah TPHD/TKHD 8 orang
</t>
  </si>
  <si>
    <t xml:space="preserve">8 orang
</t>
  </si>
  <si>
    <t xml:space="preserve">Jumlah Jamaah yang Terfasilitasi Biaya Domestik Haji 1.069 orang
</t>
  </si>
  <si>
    <t xml:space="preserve">1.069 orang
</t>
  </si>
  <si>
    <t xml:space="preserve">Jumlah Sekolah yang dinilai 28 sekolah
</t>
  </si>
  <si>
    <t xml:space="preserve">28 sekolah
</t>
  </si>
  <si>
    <t xml:space="preserve">Jumlah Partisipasi Acara HUT Bangka Belitung 3.000 orang
</t>
  </si>
  <si>
    <t xml:space="preserve">3.000 orang
</t>
  </si>
  <si>
    <t xml:space="preserve">terlaksannya pelayanan yang optimal kepada masyarakat 18 Rekomendasi
</t>
  </si>
  <si>
    <t xml:space="preserve">18 Rekomendasi
</t>
  </si>
  <si>
    <t xml:space="preserve">Meningkatnya kegiatan monitoring dan evaluasi bansos dan hibah 200 Proposal
</t>
  </si>
  <si>
    <t xml:space="preserve">200 Proposal
</t>
  </si>
  <si>
    <t xml:space="preserve">Terlaksananya Evaluasi dan Analisis Proposal Bansos dan Hibah 500 proposal
</t>
  </si>
  <si>
    <t xml:space="preserve">500 proposal
</t>
  </si>
  <si>
    <t>Pembentukan Peraturan Daerah</t>
  </si>
  <si>
    <t xml:space="preserve">Jumlah Usulan Raperda yang selesai disusun 10 Raperda
Jumlah Usulan Propemperda yang selesai disusun 1 Propemperda
Jumlah Raperda Provinsi dan Kabupaten/Kota yang terfasilitasi 21 Raperda
</t>
  </si>
  <si>
    <t xml:space="preserve">10 Raperda
1 Propemperda
21 Raperda
</t>
  </si>
  <si>
    <t xml:space="preserve">Jumlah Produk Hukum Daerah yang selesai disusun 70 Pergub
Jumlah Produk Hukum Daerah yang selesai disusun 900 Kepgub
</t>
  </si>
  <si>
    <t xml:space="preserve">70 Pergub
900 Kepgub
</t>
  </si>
  <si>
    <t xml:space="preserve">Jumlah Naskah Hukum Lainnya yang selesai disusun 100 NHL
</t>
  </si>
  <si>
    <t xml:space="preserve">100 NHL
</t>
  </si>
  <si>
    <t>Pembinaan Produk Hukum Daerah Kabupaten/Kota</t>
  </si>
  <si>
    <t xml:space="preserve">Jumlah Rancangan PHD Kabupaten/Kota yang dilakukan Pembinaan Teknis 30 Rancangan PHD
</t>
  </si>
  <si>
    <t xml:space="preserve">30 Rancangan PHD
</t>
  </si>
  <si>
    <t>Evaluasi Raperda Kabupaten/Kota</t>
  </si>
  <si>
    <t xml:space="preserve">Jumlah Raperda Kabupaten/Kota yang Selesai dievaluasi 10 Raperda
</t>
  </si>
  <si>
    <t xml:space="preserve">10 Raperda
</t>
  </si>
  <si>
    <t xml:space="preserve">Jumlah Kasus Sengketa TUN yang Melalui Tahapan Proses Penyelesaian 1 Kasus
</t>
  </si>
  <si>
    <t xml:space="preserve">1 Kasus
</t>
  </si>
  <si>
    <t xml:space="preserve">Jumlah Laporan Pembinaan Penyelesaian Sengketa Kabupaten/Kota 1 Laporan
</t>
  </si>
  <si>
    <t xml:space="preserve">1 Laporan
</t>
  </si>
  <si>
    <t xml:space="preserve">Jumlah Laporan Pembinaan Pelaksanaan Hak Asasi Manusia (HAM) di Provinsi dan Kab/Kota 1 Laporan
</t>
  </si>
  <si>
    <t xml:space="preserve">Jumlah Masyarakat Miskin yang diberikan Bantuan Hukum 45 Orang
</t>
  </si>
  <si>
    <t xml:space="preserve">45 Orang
</t>
  </si>
  <si>
    <t>Penyelesaian Perselisihan/Sengketa Perdata antara Pemda dengan Orang/Masyarakat/Badan Hukum secara Litigasi atau Non Litigasi</t>
  </si>
  <si>
    <t xml:space="preserve">Jumlah Kasus Sengketa Perdata yang Melalui Tahapan Proses Penyelesaian 1 Kasus
</t>
  </si>
  <si>
    <t xml:space="preserve">Jumlah Artike yang dipublikasikan melalui website JDIH 120 Artikel
Jumlah Peraturan Perundang-undangan yang dipublikasi melalui Website JDIH 100 Peraturan Perundang-undangan
</t>
  </si>
  <si>
    <t xml:space="preserve">120 Artikel
100 Peraturan Perundang-undangan
</t>
  </si>
  <si>
    <t>Pengelolaan dan Pengembangan Perpustakaan Hukum</t>
  </si>
  <si>
    <t xml:space="preserve"> 0 
Jumah Buku Perpustakaan Hukum 50 Buku
</t>
  </si>
  <si>
    <t xml:space="preserve">0 
50 Buku
</t>
  </si>
  <si>
    <t xml:space="preserve">Jumlah Buku Katalog dan Kompilasi Perda/Pegub yang tersedia 150 Buku
</t>
  </si>
  <si>
    <t xml:space="preserve">150 Buku
</t>
  </si>
  <si>
    <t xml:space="preserve">Jumlah Rekomendasi Pembangunan di Bidang Hukum yang tersusun 1 Rakor
</t>
  </si>
  <si>
    <t xml:space="preserve">1 Rakor
</t>
  </si>
  <si>
    <t xml:space="preserve">Jumlah Dokumen Perencanaan 3 Dokumen
</t>
  </si>
  <si>
    <t xml:space="preserve">3 Dokumen
</t>
  </si>
  <si>
    <t xml:space="preserve">Jumlah Laporan 4 Laporan
</t>
  </si>
  <si>
    <t xml:space="preserve">4 Laporan
</t>
  </si>
  <si>
    <t xml:space="preserve">Jumlah Laporan Koordinasi Sinkronisasi Pengendalian Percepatan Pembangunan di Provinsi Kabupaten/Kota 1 Laporan
</t>
  </si>
  <si>
    <t xml:space="preserve">Jumlah Laporan Koordinasi Sistem E-Monep 1 Laporan
</t>
  </si>
  <si>
    <t xml:space="preserve">Jumlah Dokumen Laporan Kebijakan Monitoring 1 Dokumen Laporan
</t>
  </si>
  <si>
    <t xml:space="preserve">1 Dokumen Laporan
</t>
  </si>
  <si>
    <t xml:space="preserve">Rekomendasi APBD 1 Rekomendasi
</t>
  </si>
  <si>
    <t xml:space="preserve">Jumlah Rekomendasi dan Laporan 1 laporan
</t>
  </si>
  <si>
    <t xml:space="preserve">1 laporan
</t>
  </si>
  <si>
    <t xml:space="preserve">Jumlah Admin OPD Sistem Informasi Pengadaan 42 Admin OPD
</t>
  </si>
  <si>
    <t xml:space="preserve">42 Admin OPD
</t>
  </si>
  <si>
    <t xml:space="preserve">Jumlah Dokumen dukungan data perencanaan, pelaporan dan ketatausahaan 8 Dokumen
</t>
  </si>
  <si>
    <t xml:space="preserve">8 Dokumen
</t>
  </si>
  <si>
    <t xml:space="preserve">Jumlah SOP dan Penerapannya 1 Dokumen
</t>
  </si>
  <si>
    <t xml:space="preserve">1 Dokumen
</t>
  </si>
  <si>
    <t xml:space="preserve">Jumlah Waktu Layanan Pengadaan oleh ULP 12 Bulan
</t>
  </si>
  <si>
    <t xml:space="preserve">12 Bulan
</t>
  </si>
  <si>
    <t xml:space="preserve">Frekuensi Pelatihan / Pembinaan / bimtek / Pendampingan 3 kali
</t>
  </si>
  <si>
    <t xml:space="preserve">3 kali
</t>
  </si>
  <si>
    <t xml:space="preserve">Jumlah Pendampingan dan Monev Pengadaan 2 Kali
</t>
  </si>
  <si>
    <t xml:space="preserve">Jumlah Sosialisasi 2 kali
</t>
  </si>
  <si>
    <t xml:space="preserve">2 kali
</t>
  </si>
  <si>
    <t xml:space="preserve">Jumlah Bulan Layanan oleh LPSE 12 Bulan
</t>
  </si>
  <si>
    <t xml:space="preserve">Jumlah Penerapan aplikasi pendukung SPSE 2 Aplikasi
</t>
  </si>
  <si>
    <t xml:space="preserve">2 Aplikasi
</t>
  </si>
  <si>
    <t xml:space="preserve">Jumlah Penerapan aplikasi Penyedia Barang/Jasa 1 Aplikasi
</t>
  </si>
  <si>
    <t xml:space="preserve">Jumlah Bulan Pemeliharaan Jaringan &amp; Perangkat SPSE 12 Bulan
</t>
  </si>
  <si>
    <t xml:space="preserve">Penataan Perangkat Daerah Pemerintah Provinsi Kepulauan Bangka Belitung </t>
  </si>
  <si>
    <t xml:space="preserve">Jumlah Perangkat Daerah yang tertata sesuai dengan aturan yang berlaku 2 Draf Peraturan
</t>
  </si>
  <si>
    <t xml:space="preserve">2 Draf Peraturan
</t>
  </si>
  <si>
    <t>Penataan Kelembagaan Unit Pelaksana Teknis/Cabang Dinas Pemerintah Provinsi Kepulauan Bangka Belitung</t>
  </si>
  <si>
    <t xml:space="preserve">Jumlah Unit Pelaksanaan dinas dan cabang dinas Pemerintah Provinsi Kepulauan Bangka Belitung  16 Perangkat Daerah
</t>
  </si>
  <si>
    <t xml:space="preserve">16 Perangkat Daerah
</t>
  </si>
  <si>
    <t>Validasi Evaluasi Jabatan Aparatur Sipil Negara Perangkat Daerah dilingkungan Pemerintah Provinsi Kepulauan Bangka Beliungt</t>
  </si>
  <si>
    <t xml:space="preserve">Perangkat Daerah yang terevaluasi jabatan ASNnya 32 Perangkat Daerah
</t>
  </si>
  <si>
    <t xml:space="preserve">32 Perangkat Daerah
</t>
  </si>
  <si>
    <t>Pembinaan dan Pengendalian kelembagaan perangkat daerah Provinsi dan Kabupaten/Kota se- Provinsi Kepulauan Bangka Belitung</t>
  </si>
  <si>
    <t xml:space="preserve">Jumlah dokumen laporan pembinaan 1 Dokumen
</t>
  </si>
  <si>
    <t>Analisa beban kerja jabatan apratur sipil negara pada perangkat daerah dilingkungan pemrintah provinsi kepulauan bangka belitung</t>
  </si>
  <si>
    <t xml:space="preserve">Jumlah dokumen evaluasi jabatan 1 Dokumen
</t>
  </si>
  <si>
    <t>standar kompetensi jabatan Aparatur Sipil Negara pada Perangkat Daerah di Lingkungan Pemerintah Provinsi Kepulauan Bangka Belitung</t>
  </si>
  <si>
    <t xml:space="preserve">Jumlah dokumen standar kompetensi teknis 1 Dokumen
</t>
  </si>
  <si>
    <t xml:space="preserve">Laporan Pembinaan standar Manajemen Mutu pada OPD  0 Dokumen loporan
</t>
  </si>
  <si>
    <t xml:space="preserve">0 Dokumen loporan
</t>
  </si>
  <si>
    <t xml:space="preserve">Manajemen Perubahan </t>
  </si>
  <si>
    <t xml:space="preserve">Nilai Manajemen Perubahan  4 
Nilai Reformasi Birokrasi Kabupaten/Kota 1 Poin
</t>
  </si>
  <si>
    <t xml:space="preserve">4 
1 Poin
</t>
  </si>
  <si>
    <t xml:space="preserve">Penigkatan Akuntabilitas Kinerja </t>
  </si>
  <si>
    <t xml:space="preserve">Data dan Informasi Kinerja </t>
  </si>
  <si>
    <t xml:space="preserve">Laporan pembinaan pelaksanaan pelayanan publik 1 Dokumen
</t>
  </si>
  <si>
    <t>Pelaksanaan Standar Operasional Prosedur di lingkungan Pemerintah Provinsi Kepulauan Bangka Belitung</t>
  </si>
  <si>
    <t xml:space="preserve">Jumlah laporan,evaluasi dan pelaksanaan SOP  1 laporan
</t>
  </si>
  <si>
    <t xml:space="preserve">Jumlah dokumen terkait kepuasan masyarakat 1 dokumen
</t>
  </si>
  <si>
    <t xml:space="preserve">1 dokumen
</t>
  </si>
  <si>
    <t xml:space="preserve">Dokumen kesepakatan Biro/Bagian Organisasi 1 Dokumen
</t>
  </si>
  <si>
    <t xml:space="preserve">Jumlah laporanvdukungan data perencanaan, pelaporan dan ketatausahaan 1 laporan
</t>
  </si>
  <si>
    <t xml:space="preserve">jumlah inovasi yang di kompetisikan 1 Kegiatan
</t>
  </si>
  <si>
    <t xml:space="preserve">1 Kegiatan
</t>
  </si>
  <si>
    <t xml:space="preserve">Jumlah publikasi di media massa/cetak 185 Tayang
</t>
  </si>
  <si>
    <t xml:space="preserve">185 Tayang
</t>
  </si>
  <si>
    <t xml:space="preserve">Jumlah publikasi di media elektronik dan IT 150 Tayang
</t>
  </si>
  <si>
    <t xml:space="preserve">150 Tayang
</t>
  </si>
  <si>
    <t xml:space="preserve">Jumlah publikasi media luar 30 Tayang
</t>
  </si>
  <si>
    <t xml:space="preserve">30 Tayang
</t>
  </si>
  <si>
    <t xml:space="preserve">Jumlah Terbitan Majalah/Buletin Pemerintah Provinsi 1.788 Eksemplar
</t>
  </si>
  <si>
    <t xml:space="preserve">1.788 Eksemplar
</t>
  </si>
  <si>
    <t xml:space="preserve">Jumlah Barang Cetakan dan Penggandaan 3.680 Buah
</t>
  </si>
  <si>
    <t xml:space="preserve">3.680 Buah
</t>
  </si>
  <si>
    <t xml:space="preserve">Jumlah layanan tamu pemerintah dan negara 1.640 Orang
</t>
  </si>
  <si>
    <t xml:space="preserve">1.640 Orang
</t>
  </si>
  <si>
    <t xml:space="preserve">Tersedianya Alat Pendukung Keprotokolan 60 Orang
</t>
  </si>
  <si>
    <t xml:space="preserve">60 Orang
</t>
  </si>
  <si>
    <t xml:space="preserve">Tersedianya bahan bacaan untuk aparatur di sekretariat daerah 18.480 Eksemplar
</t>
  </si>
  <si>
    <t xml:space="preserve">18.480 Eksemplar
</t>
  </si>
  <si>
    <t xml:space="preserve">Jumlah Ketersediaan informasi dan dokumentasi yang bisa diakses publik 33 PD
</t>
  </si>
  <si>
    <t xml:space="preserve">33 PD
</t>
  </si>
  <si>
    <t xml:space="preserve">Jumlah Ketersediaan Peralatan dan Perlengkapan Layanan Kehumasan dan Keprotokolan 6.103 Buah
</t>
  </si>
  <si>
    <t xml:space="preserve">6.103 Buah
</t>
  </si>
  <si>
    <t xml:space="preserve">Jumlah SDM yang mengikuti kursus/pelatihan untuk meningkatkan kompetensi di luar daerah 5 Orang
</t>
  </si>
  <si>
    <t xml:space="preserve">5 Orang
</t>
  </si>
  <si>
    <t>Pengumpulan Infromasi, Layanan Kehumasan, dan Keprotokolan</t>
  </si>
  <si>
    <t xml:space="preserve"> Pengumpulan Informasi, Layanan Kehumasan, dan Keprotokolan 260 Kali
</t>
  </si>
  <si>
    <t xml:space="preserve">260 Kali
</t>
  </si>
  <si>
    <t xml:space="preserve">OPD  </t>
  </si>
  <si>
    <t>:  SETDA</t>
  </si>
  <si>
    <t xml:space="preserve">  OPD  </t>
  </si>
  <si>
    <t xml:space="preserve">Prosentase Aparatur Perangkat Daerah yang terlayani selama 12 bulan 100 %
</t>
  </si>
  <si>
    <t xml:space="preserve">Prosentase Aparatur Perangkat Daerah yang memanfaatkan sarana prasarana perkantoran selama 12 bulan 100 %
</t>
  </si>
  <si>
    <t xml:space="preserve">Jumlah Aparatur Perangkat Daerah yang meningkat disiplinnya 95 Orang
</t>
  </si>
  <si>
    <t xml:space="preserve">95 Orang
</t>
  </si>
  <si>
    <t xml:space="preserve">Prosentase Jumlah Aparatur Perangkat Daerah yang meningkat kapasitasnya 100 %
</t>
  </si>
  <si>
    <t xml:space="preserve">Jumlah dokumen terhadap perencanaan tahunan Perangkat Daerah dengan tingkat konsistensinya jangka menengah Perangkat Daerah diatas 85% 4 Dokumen
</t>
  </si>
  <si>
    <t xml:space="preserve">4 Dokumen
</t>
  </si>
  <si>
    <t xml:space="preserve">Jumlah laporan capaian kinerja dan keuangan Perangkat Daerah dengan realisasi target diatas 90% 7 Laporan
</t>
  </si>
  <si>
    <t xml:space="preserve">7 Laporan
</t>
  </si>
  <si>
    <t>Pelaporan rencana aksi PPK terintegrasi dan korsupgah</t>
  </si>
  <si>
    <t xml:space="preserve">Prosentase pemenuhan laporan atas penyelesaian renaksi stranas PPK dan korsupgah 100 %
</t>
  </si>
  <si>
    <t>Pembinaan dan Penyusunan Pelaporan E-LHKPN</t>
  </si>
  <si>
    <t xml:space="preserve">Persentase kepatuhan pelaporan LHKPN 0 100%
</t>
  </si>
  <si>
    <t xml:space="preserve">0 100%
</t>
  </si>
  <si>
    <t xml:space="preserve">Jumlah laporan penilaian mandiri pelaksanaan reformasi birokrasi 4 Laporan
</t>
  </si>
  <si>
    <t xml:space="preserve">Jumlah evaluasi Sakip dan EKPPD pada provinsi dan Kab./Kota 8 Instansi
</t>
  </si>
  <si>
    <t xml:space="preserve">8 Instansi
</t>
  </si>
  <si>
    <t xml:space="preserve">Persentase penyelesaian laporan dalam sistem MCP 4 Laporan
</t>
  </si>
  <si>
    <t xml:space="preserve">Jumlah Unit kerja yang diusulkan untuk ZI 5 Unit kerja
</t>
  </si>
  <si>
    <t xml:space="preserve">5 Unit kerja
</t>
  </si>
  <si>
    <t xml:space="preserve">Jumlah laporan gratifikasi 12 Laporan
</t>
  </si>
  <si>
    <t xml:space="preserve">12 Laporan
</t>
  </si>
  <si>
    <t xml:space="preserve">Jumlah laporan pengaduan melalui WBS 12 Laporan
</t>
  </si>
  <si>
    <t xml:space="preserve">Jumlah Perangkat Daerah yang diawasi dalam audit/reviu/evaluasi/pemantauan 150 Obrik
</t>
  </si>
  <si>
    <t xml:space="preserve">150 Obrik
</t>
  </si>
  <si>
    <t>Tindak Lanjut Hasil Pengawasan</t>
  </si>
  <si>
    <t xml:space="preserve">Jumlah obrik yang telah menyelesaikan tindak lanjut atas temuan hasil pengawasan APIP dan BPK  150 Obrik
</t>
  </si>
  <si>
    <t xml:space="preserve">Jumlah evaluasi dan pemantauan yang dilaksanakan atas TL penyelesaian rekomendasi LHP APIP dan BPK 150 obrik
</t>
  </si>
  <si>
    <t xml:space="preserve">150 obrik
</t>
  </si>
  <si>
    <t xml:space="preserve">Tingkat akurasi data atas temuan hasil pengawasan/pemeriksaan APIP  100 %
</t>
  </si>
  <si>
    <t xml:space="preserve">Program Kerja Pengawasan Tahunan (PKPT) 1 PKPT
</t>
  </si>
  <si>
    <t xml:space="preserve">1 PKPT
</t>
  </si>
  <si>
    <t xml:space="preserve">Persentase pengembalian uang yang disetor ke kas daerah 15 %
</t>
  </si>
  <si>
    <t xml:space="preserve">Jumlah pengaduan kasus yang ditindaklanjuti atas keuangan dan barang negara/daerah 15 Laporan
</t>
  </si>
  <si>
    <t xml:space="preserve">15 Laporan
</t>
  </si>
  <si>
    <t>Sapu Bersih Pungli di Lingkungan Provinsi Kep. Bangka Belitung</t>
  </si>
  <si>
    <t xml:space="preserve">Jumlah laporan Tim Satgas Saber Pungli atas uang dan barang daerah 2 Laporan
</t>
  </si>
  <si>
    <t>Peningkatan sistem aplikasi pengawasn</t>
  </si>
  <si>
    <t xml:space="preserve">Tingkat akurasi data atas temuan hasil pengawasan/pemeriksan APIP 100 %
</t>
  </si>
  <si>
    <t xml:space="preserve">Jumlah Pembinaan penyelenggaraan SPIP terhadap Perangkat Daerah 42 Seluruh Perangkat Daerah Provinsi
</t>
  </si>
  <si>
    <t xml:space="preserve">42 Seluruh Perangkat Daerah Provinsi
</t>
  </si>
  <si>
    <t xml:space="preserve">Jumlah pegawai yang mengikuti diklat dan memahami SPIP 100 Peserta
</t>
  </si>
  <si>
    <t xml:space="preserve">100 Peserta
</t>
  </si>
  <si>
    <t xml:space="preserve">Sosialisasi SPIP </t>
  </si>
  <si>
    <t xml:space="preserve">Jumlah sosialisasi SPIP 4 kali sosialisasi dalam setahun
</t>
  </si>
  <si>
    <t xml:space="preserve">4 kali sosialisasi dalam setahun
</t>
  </si>
  <si>
    <t xml:space="preserve">Jumlah monev SPIP yang dilakukan 4 Kali
</t>
  </si>
  <si>
    <t xml:space="preserve">4 Kali
</t>
  </si>
  <si>
    <t xml:space="preserve">Jumlah konsultasi yang dilaksanakan 42 Perangkat Daerah Provinsi
</t>
  </si>
  <si>
    <t xml:space="preserve">42 Perangkat Daerah Provinsi
</t>
  </si>
  <si>
    <t>Survei Penilaian Integritas</t>
  </si>
  <si>
    <t xml:space="preserve">OPD </t>
  </si>
  <si>
    <t xml:space="preserve"> : INSPEKTORAT</t>
  </si>
  <si>
    <t xml:space="preserve"> : FUNGSI PENUNJANG URUSAN PEMERINTAHAN</t>
  </si>
  <si>
    <t xml:space="preserve">Persentase Aparatur Perangkat Daerah yang terlayani selama 12 bulan 90 %
</t>
  </si>
  <si>
    <t xml:space="preserve">, Luar Daerah, Provinsi, SKPD, Belitung Timur, Pangkal Pinang, Bangka, Bangka Barat, Bangka Selatan, Bangka Tengah, BelitungPersentase Aparatur Perangkat Daerah yang memanfaatkan sarana prasarana perkantoran selama 12 bulan 100 %
</t>
  </si>
  <si>
    <t xml:space="preserve">Persentase Aparatur Perangkat Daerah yang meningkat kapasitasnya 75 %
</t>
  </si>
  <si>
    <t xml:space="preserve">Jumlah Dokumen Perencanaan Tahunan Perangkat Daerah Dengan Tingkat Konsistensinya Terhadap Perencanaan Jangka Menengah Perangkat Daerah Diatas 85% 3 Dokumen
</t>
  </si>
  <si>
    <t xml:space="preserve">Jumlah laporan capaian kinerja dan keuangan Perangkat Daerah dengan realisasi target diatas 90% 4 Dokumen
</t>
  </si>
  <si>
    <t xml:space="preserve">Jumlah peserta yang mendapat ilmu pengetahuan tentang Mitigasi penanggulangan bencana Di 7 Kab/Kota 100 Peserta
</t>
  </si>
  <si>
    <t xml:space="preserve">Jumlah peserta yang mendapat Pembekalan Tentang Penanggulangan Bencana Ke Kepada Aparatur Perangkat Daerah, Aparatur Desa/Kelurahan Dan Masyarakat Di 7 Kab/Kota 100 Peserta
</t>
  </si>
  <si>
    <t xml:space="preserve">Jumlah Publikasi Panduan Standar Minimum Penyelematan Dini Saat Terjadi Bencana di setiap 7 Kabupaten/kota 10 Media Cetak/Elektronik
</t>
  </si>
  <si>
    <t xml:space="preserve">10 Media Cetak/Elektronik
</t>
  </si>
  <si>
    <t>Pengurangan Risiko Bencana Dalam Penyelenggaraan Dan Pengembangan Sistem Penanggulangan Bencana Daerah</t>
  </si>
  <si>
    <t xml:space="preserve">Jumlah Koordinasi berkala Tim Penangggulangan Bencana /Tim Tantangan dalam penyelenggaraan penanggulangan bencana 1 Kegiatan
</t>
  </si>
  <si>
    <t xml:space="preserve">Jumlah orang Pemberdayaan Masyarakat untuk Pencegahan Banjir di Provinsi Kepulauan Bangka Belitung  100 orang
</t>
  </si>
  <si>
    <t xml:space="preserve">100 orang
</t>
  </si>
  <si>
    <t xml:space="preserve">Jumlah peserta yang mendapat Bimbingan Teknis Rehabilitasi Pasaca Bencana Kabupaten/Kota dan Provinsi 40 Peserta
</t>
  </si>
  <si>
    <t xml:space="preserve">40 Peserta
</t>
  </si>
  <si>
    <t xml:space="preserve">Jumlah peserta Bimbingan Teknis Aparatur Bidang Rehabilitasi Dan Rekonstruksi Dalam Menangani Tindakan Dini Pascabencana Di Provinsi, dan 7 Kab/Kota 40 Peserta
</t>
  </si>
  <si>
    <t xml:space="preserve">Jumlah peserta Bimbingan Teknis tenaga terampil Jitu Pasna bagi Aparatur Kabupaten/Kota dan Provinsi 160 orang 160 Peserta
</t>
  </si>
  <si>
    <t xml:space="preserve">160 Peserta
</t>
  </si>
  <si>
    <t xml:space="preserve">Jumlah Unit Jembatan Portable Dalam Tahun 2017 - 2022 yang di pelihara 2 Unit
</t>
  </si>
  <si>
    <t xml:space="preserve">2 Unit
</t>
  </si>
  <si>
    <t xml:space="preserve">Jumlah unit Bongkar dan atau Pasang Jembatan Portable 1 Unit
</t>
  </si>
  <si>
    <t xml:space="preserve">1 Unit
</t>
  </si>
  <si>
    <t xml:space="preserve">Jumlah (Laporan) Tersusunnya Data Sarana Prasarana Pascabencana laporan dalam Tahun 2017 - 2022 1 Laporan
</t>
  </si>
  <si>
    <t xml:space="preserve">Jumlah Bulan honor Tim Reaksi Cepat yang terbayarkan  12 Bulan
</t>
  </si>
  <si>
    <t xml:space="preserve">Jumlah pengerahan dan mobilisasi ke lokasi bencana Di (Kabupaten/Kota) 7 Kabupaten/Kota
</t>
  </si>
  <si>
    <t xml:space="preserve">Jumlah ketersediaan logistik untuk Penanggulangan BencanaDi Provinsi, dan 7 Kab/Kota 4 Item Barang
</t>
  </si>
  <si>
    <t xml:space="preserve">4 Item Barang
</t>
  </si>
  <si>
    <t xml:space="preserve">Jumlah Item Peralatan ketersediaan peralatan untuk Penanggulangan Bencana 11 Item Peralatan
</t>
  </si>
  <si>
    <t xml:space="preserve">11 Item Peralatan
</t>
  </si>
  <si>
    <t xml:space="preserve">Jumlah Jenis Peralatan PB Kualitas Logistik dan Peralatan untuk Penanggulangan Bencana yang di Pemelihara dan dirawat 10 Jenis Peralatan PB
</t>
  </si>
  <si>
    <t xml:space="preserve">10 Jenis Peralatan PB
</t>
  </si>
  <si>
    <t xml:space="preserve">Jumlah Ketersediaan Logistik dan Peralatan Bantuan dari BNPB untuk Penanggulangan Bencana 4 Item Barang
</t>
  </si>
  <si>
    <t>: BADAN PENANGGULANGAN BENCANA DAERAH</t>
  </si>
  <si>
    <t>PD            : DINAS KOMUNIKASI DAN INFORMATIKA</t>
  </si>
  <si>
    <t>: DINAS PEMBERDAYAAN MASYARAKAT DAN DESA</t>
  </si>
  <si>
    <t>URUSAN : PILIHAN PERTANIAN</t>
  </si>
  <si>
    <t>PD           : DINAS PERTANIAN</t>
  </si>
  <si>
    <t>REKAPITULASI PAGU PD 2020</t>
  </si>
  <si>
    <t>PEMBAHASAN</t>
  </si>
  <si>
    <t>SELISIH</t>
  </si>
  <si>
    <t xml:space="preserve">3 Laporan </t>
  </si>
  <si>
    <t>50 orang (30 Pria, 20 Wanita)</t>
  </si>
  <si>
    <t>15 km</t>
  </si>
  <si>
    <t>812,27 Km</t>
  </si>
  <si>
    <t>9 km</t>
  </si>
  <si>
    <t>10,26 km</t>
  </si>
  <si>
    <t>425 Meter</t>
  </si>
  <si>
    <t>134 ha</t>
  </si>
  <si>
    <t xml:space="preserve">Panjang talud yang terbangun </t>
  </si>
  <si>
    <t xml:space="preserve">Panjang Drainase yang terbangun </t>
  </si>
  <si>
    <t xml:space="preserve">saluran pembuangan yang terpelihara 
panjang jalan inspeksi yang terpelihara 
</t>
  </si>
  <si>
    <t>16,50 km</t>
  </si>
  <si>
    <t xml:space="preserve">Panjang saluran / sungai yang dinormalisasi </t>
  </si>
  <si>
    <t xml:space="preserve">Jumlah kapasitas tampungan air baku </t>
  </si>
  <si>
    <t>2,50 ha</t>
  </si>
  <si>
    <t>11.000 m</t>
  </si>
  <si>
    <t xml:space="preserve">Panjang sungai yang terpelihara 
Panjang Saluran Primer yang terpelihara </t>
  </si>
  <si>
    <t xml:space="preserve">Jumlah Gabungan Perkumpulan Petani Pemakai Air (GP3A) yang terberdayakan  </t>
  </si>
  <si>
    <t xml:space="preserve">5 Kelompok </t>
  </si>
  <si>
    <t>Jumlah kegiatan melalui dana DAK yang diusulkan</t>
  </si>
  <si>
    <t>2 ha</t>
  </si>
  <si>
    <t>21 pelanggaran</t>
  </si>
  <si>
    <t xml:space="preserve">16 rekomendasi </t>
  </si>
  <si>
    <t xml:space="preserve">Jumlah rekomendasi kesesuaian rencana tata ruang </t>
  </si>
  <si>
    <t>Luas sempadan pantai  0</t>
  </si>
  <si>
    <t>Panjang jalan yang terinventarisasi</t>
  </si>
  <si>
    <t>1 neraca</t>
  </si>
  <si>
    <t>Jumlah Neraca Bidang Penataan Ruang dan Pertanahan  1 neraca</t>
  </si>
  <si>
    <t>3 layanan</t>
  </si>
  <si>
    <t>Jumlah Norma, Standar, Prosedur dan kriteria  150 orang</t>
  </si>
  <si>
    <t>Jumlah Laporan Monitoring dan evaluasi Peralatan Workshopas PUPR  1 laporan</t>
  </si>
  <si>
    <t>Program Peningkatan Dan Pengembangan Kelembagaan Serta Analisis Jabatan</t>
  </si>
  <si>
    <t>3 MoU</t>
  </si>
  <si>
    <t>30 Pengurus/Pengawas koperasi</t>
  </si>
  <si>
    <t>30 Pengurus Koperasi</t>
  </si>
  <si>
    <t>6 PPKL</t>
  </si>
  <si>
    <t>2500 pelaku usaha</t>
  </si>
  <si>
    <t>200 sertifikat halal</t>
  </si>
  <si>
    <t>100 Peserta</t>
  </si>
  <si>
    <t>1.000 Wirausaha Pemula</t>
  </si>
  <si>
    <t xml:space="preserve">10 akta </t>
  </si>
  <si>
    <t>4 Koperasi</t>
  </si>
  <si>
    <t xml:space="preserve"> Persentase DBH (Dana Bagi Hasil) SDA (Sumber Daya Alam) Mineral Logam; Persentase luasan lahan kritis di arel IUP yang di reklamasi,; Persentase perusahaan yang menempatkan Nilai jaminan reklamasi; </t>
  </si>
  <si>
    <t xml:space="preserve">Volume Produksi Perikanan Budidaya; Angka Konsumsi Ikan; Volume Produksi Olahan; Persentase penduduk yang bekerja di sektor perikanan budidaya dan Usaha Pengolahan &amp; Pemasaran; Persentase kontribusi </t>
  </si>
  <si>
    <t>Volume Produksi Perikanan Tangkap; Persentase penduduk yang bekerja di sektor perikanan tangkap; Pertambahan pendapatan asli daerah dari  layanan fungsi Pangkalan Pendaratan Ikan (PPI); Pertumbuhan Produksi Perikanan Tangkap dikawasan Strategis Industri Perikanaan Terpadu Teluk Klabat ; Pertumbuhan Produksi Perikanan Tangkap dikawasan Strategis Minapolitan Lepar Pongok; Pertumbuhan Produksi Perikanan Tangkap dikawasan Strategis Etalase Perikanaan Selat Nasik; Pertumbuhan Produksi Perikanan Tangkap dikawasan Strategis Industri Perikanaan Tanjung Binga; Nilai Tukar Nelayan; Pertumbuhan Produksi Perikanan Tangkap di Kawasan Pedesaan Minapolitan Manggar</t>
  </si>
  <si>
    <t>8 Pegawai</t>
  </si>
  <si>
    <t>52 Pemuda</t>
  </si>
  <si>
    <t>91 Pemuda</t>
  </si>
  <si>
    <t>35 Pemuda</t>
  </si>
  <si>
    <t>200 peserta</t>
  </si>
  <si>
    <t>142 atlet</t>
  </si>
  <si>
    <t>5  Medali</t>
  </si>
  <si>
    <t>2 sarana</t>
  </si>
  <si>
    <t>1 prasarana</t>
  </si>
  <si>
    <t>50 pemuda</t>
  </si>
  <si>
    <t>RPPAS 2020</t>
  </si>
  <si>
    <t>BL PPAS</t>
  </si>
  <si>
    <t>Persentase aparatur perangkat daerah yang  memanfaatkan sarana dan prasarana perkantoran selama 12 bulan</t>
  </si>
  <si>
    <t>Jumlah aparatur perangkat daerah yang meningkat kapasitas</t>
  </si>
  <si>
    <t xml:space="preserve">jumlah pemuda yang mengikuti peningkatan kapasitas, kreativitas dan wawasan pemuda </t>
  </si>
  <si>
    <t>Jumlah atlet yang berprestasi yang dilatih dan dibina</t>
  </si>
  <si>
    <t>64 atlet</t>
  </si>
  <si>
    <t>Jumlah Peserta Yang Mengikuti Olahraga Rekreasi dan Tradisional</t>
  </si>
  <si>
    <t>175 peserta</t>
  </si>
  <si>
    <t xml:space="preserve">Jumlah atlet berprestasi yang mengikuti kejuaraan </t>
  </si>
  <si>
    <t xml:space="preserve">Jumlah atlet yang mengikuti Training Camp (TC) dan Try Out </t>
  </si>
  <si>
    <t xml:space="preserve">168 Atlet </t>
  </si>
  <si>
    <t>Jumlah prasarana kepemudaan yang direvitalisasi dan direhabilitasi</t>
  </si>
  <si>
    <t>Jumlah prasarana yang dilakukan penilaian</t>
  </si>
  <si>
    <t xml:space="preserve"> Persentase Tingkat Kepuasan Aparatur Perangkat Daerah Dinas Kepemudaan dan Olahraga Terhadap Pelayanan Kesekretariatan; Predikat (Nilai) SAKIP Perangkat Daerah Dinas Kepemudaan dan Olahragaan</t>
  </si>
  <si>
    <t xml:space="preserve"> 100 %;73 Nilai</t>
  </si>
  <si>
    <t xml:space="preserve"> Persentase Pemuda Berprestas yang dibinai, Persentase Kunjungan Pemuda Lintas Negara , Persentase Insan Kepemudaan yang Berprestasi dan berdedikasi Yang mendapatkan pembinaan, Persentase Pemuda yang menciptakan lapangan Pekerjaan</t>
  </si>
  <si>
    <t xml:space="preserve"> 0,06 %;240 %, 19.23 %, 0,11% </t>
  </si>
  <si>
    <t>Jumlah pemuda Lintas Negara yang mengikuti pemberdayaan pemuda lintas negara</t>
  </si>
  <si>
    <t xml:space="preserve"> Pertumbuhan Peserta yang mengikuti Babel Sport Tourism,persentase atlet pelajar berprestasi yang memperoleh medali yang dibina di tingkat provinsi, Persentase  peserta yang mengikuti olahraga rekreasi dan tradisional   </t>
  </si>
  <si>
    <t xml:space="preserve"> 24 %;6,44 %;0,0058 %</t>
  </si>
  <si>
    <t xml:space="preserve"> Persentase Sarana dan Prasarana Kepemudaan Yang Terbangun, Persentase Sarana dan Prasarana Untuk Event Olahraga Tingkat Regional dan Nasional Yang Terbangun</t>
  </si>
  <si>
    <t xml:space="preserve"> 20%, 16,67%</t>
  </si>
  <si>
    <t>Jumlah dokumen perencanaan perangkat daerah dengan tingkat konsistensinya terhadap perencanaan jangka menengah Perangkat Daerah di atas 85%</t>
  </si>
  <si>
    <t>Jumlah pemuda berdedikasi dan berprestasi yang menerima bantuan dan penghargaan</t>
  </si>
  <si>
    <t>Jumlah pengadaan sarana Keolahragaan</t>
  </si>
</sst>
</file>

<file path=xl/styles.xml><?xml version="1.0" encoding="utf-8"?>
<styleSheet xmlns="http://schemas.openxmlformats.org/spreadsheetml/2006/main">
  <numFmts count="27">
    <numFmt numFmtId="42" formatCode="_(&quot;Rp&quot;* #,##0_);_(&quot;Rp&quot;* \(#,##0\);_(&quot;Rp&quot;* &quot;-&quot;_);_(@_)"/>
    <numFmt numFmtId="41" formatCode="_(* #,##0_);_(* \(#,##0\);_(* &quot;-&quot;_);_(@_)"/>
    <numFmt numFmtId="43" formatCode="_(* #,##0.00_);_(* \(#,##0.00\);_(* &quot;-&quot;??_);_(@_)"/>
    <numFmt numFmtId="164" formatCode="_-&quot;Rp&quot;* #,##0_-;\-&quot;Rp&quot;* #,##0_-;_-&quot;Rp&quot;* &quot;-&quot;_-;_-@_-"/>
    <numFmt numFmtId="165" formatCode="_-* #,##0_-;\-* #,##0_-;_-* &quot;-&quot;_-;_-@_-"/>
    <numFmt numFmtId="166" formatCode="_-* #,##0.00_-;\-* #,##0.00_-;_-* &quot;-&quot;??_-;_-@_-"/>
    <numFmt numFmtId="167" formatCode="_(* #,##0.00_);_(* \(#,##0.00\);_(* &quot;-&quot;_);_(@_)"/>
    <numFmt numFmtId="168" formatCode="_-* #,##0.00_-;\-* #,##0.00_-;_-* &quot;-&quot;_-;_-@_-"/>
    <numFmt numFmtId="169" formatCode="0.0"/>
    <numFmt numFmtId="170" formatCode="_(* #,##0_);_(* \(#,##0\);_(* &quot;-&quot;??_);_(@_)"/>
    <numFmt numFmtId="171" formatCode="00.0"/>
    <numFmt numFmtId="172" formatCode="0."/>
    <numFmt numFmtId="173" formatCode="_(&quot;$&quot;* #,##0_);_(&quot;$&quot;* \(#,##0\);_(&quot;$&quot;* &quot;-&quot;_);_(@_)"/>
    <numFmt numFmtId="174" formatCode="#,##0.0_);[Red]\(#,##0.0\)"/>
    <numFmt numFmtId="175" formatCode="0.0%"/>
    <numFmt numFmtId="176" formatCode="_-[$Rp-421]* #,##0_ ;_-[$Rp-421]* \-#,##0\ ;_-[$Rp-421]* &quot;-&quot;_ ;_-@_ "/>
    <numFmt numFmtId="177" formatCode="#,##0;[Red]#,##0"/>
    <numFmt numFmtId="178" formatCode="_(* #,##0.0_);_(* \(#,##0.0\);_(* &quot;-&quot;??_);_(@_)"/>
    <numFmt numFmtId="179" formatCode="_([$€-2]* #,##0.00_);_([$€-2]* \(#,##0.00\);_([$€-2]* &quot;-&quot;??_)"/>
    <numFmt numFmtId="180" formatCode="_(&quot;$&quot;* #,##0.00_);_(&quot;$&quot;* \(#,##0.00\);_(&quot;$&quot;* &quot;-&quot;??_);_(@_)"/>
    <numFmt numFmtId="181" formatCode="#,##0.00\ ;&quot; (&quot;#,##0.00\);&quot; -&quot;#\ ;@\ "/>
    <numFmt numFmtId="182" formatCode="_([$Rp-421]* #,##0_);_([$Rp-421]* \(#,##0\);_([$Rp-421]* &quot;-&quot;_);_(@_)"/>
    <numFmt numFmtId="183" formatCode="[$Rp-421]#,##0.00_);\([$Rp-421]#,##0.00\)"/>
    <numFmt numFmtId="184" formatCode="###0.;###0."/>
    <numFmt numFmtId="185" formatCode="#,##0\ ;&quot; (&quot;#,##0\);&quot; -&quot;#\ ;@\ "/>
    <numFmt numFmtId="186" formatCode="#,##0.00_ ;\-#,##0.00\ "/>
    <numFmt numFmtId="187" formatCode="#,##0_ ;\-#,##0\ "/>
  </numFmts>
  <fonts count="118">
    <font>
      <sz val="11"/>
      <color theme="1"/>
      <name val="Calibri"/>
      <family val="2"/>
      <charset val="1"/>
      <scheme val="minor"/>
    </font>
    <font>
      <sz val="11"/>
      <color rgb="FF000000"/>
      <name val="Calibri"/>
      <family val="2"/>
    </font>
    <font>
      <b/>
      <sz val="12"/>
      <color rgb="FF000000"/>
      <name val="Franklin Gothic Book"/>
      <family val="2"/>
    </font>
    <font>
      <sz val="11"/>
      <color rgb="FFFFFFFF"/>
      <name val="Calibri"/>
      <family val="2"/>
    </font>
    <font>
      <b/>
      <sz val="11"/>
      <color rgb="FF000000"/>
      <name val="Calibri"/>
      <family val="2"/>
    </font>
    <font>
      <b/>
      <sz val="10"/>
      <color rgb="FF000000"/>
      <name val="Franklin Gothic Book"/>
      <family val="2"/>
    </font>
    <font>
      <b/>
      <sz val="7"/>
      <color rgb="FF000000"/>
      <name val="Franklin Gothic Book"/>
      <family val="2"/>
    </font>
    <font>
      <b/>
      <sz val="9"/>
      <color rgb="FF000000"/>
      <name val="Franklin Gothic Book"/>
      <family val="2"/>
    </font>
    <font>
      <sz val="9"/>
      <color rgb="FF000000"/>
      <name val="Franklin Gothic Book"/>
      <family val="2"/>
    </font>
    <font>
      <b/>
      <sz val="9"/>
      <color rgb="FFFFFFFF"/>
      <name val="Franklin Gothic Book"/>
      <family val="2"/>
    </font>
    <font>
      <sz val="11"/>
      <color rgb="FF000000"/>
      <name val="Calibri"/>
      <family val="2"/>
    </font>
    <font>
      <sz val="11"/>
      <color theme="1"/>
      <name val="Calibri"/>
      <family val="2"/>
      <charset val="1"/>
      <scheme val="minor"/>
    </font>
    <font>
      <sz val="11"/>
      <color rgb="FF006100"/>
      <name val="Calibri"/>
      <family val="2"/>
      <charset val="1"/>
      <scheme val="minor"/>
    </font>
    <font>
      <b/>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Times New Roman"/>
      <family val="1"/>
    </font>
    <font>
      <sz val="12"/>
      <color indexed="8"/>
      <name val="Calibri"/>
      <family val="2"/>
    </font>
    <font>
      <sz val="12"/>
      <color indexed="8"/>
      <name val="Times New Roman"/>
      <family val="2"/>
      <charset val="1"/>
    </font>
    <font>
      <sz val="10"/>
      <name val="Arial"/>
      <family val="2"/>
    </font>
    <font>
      <sz val="11"/>
      <color indexed="8"/>
      <name val="Calibri"/>
      <family val="2"/>
      <charset val="1"/>
    </font>
    <font>
      <sz val="11"/>
      <color indexed="8"/>
      <name val="Calibri"/>
      <family val="2"/>
      <charset val="134"/>
    </font>
    <font>
      <sz val="10"/>
      <color indexed="8"/>
      <name val="Arial"/>
      <family val="2"/>
    </font>
    <font>
      <sz val="11"/>
      <color indexed="8"/>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color rgb="FF000000"/>
      <name val="Times New Roman"/>
      <family val="1"/>
    </font>
    <font>
      <sz val="11"/>
      <color rgb="FF000000"/>
      <name val="Calibri"/>
      <family val="2"/>
      <charset val="204"/>
    </font>
    <font>
      <sz val="12"/>
      <name val="Times New Roman"/>
      <family val="1"/>
    </font>
    <font>
      <sz val="11"/>
      <color theme="1"/>
      <name val="Calibri"/>
      <family val="2"/>
      <scheme val="minor"/>
    </font>
    <font>
      <sz val="12"/>
      <color theme="1"/>
      <name val="Calibri"/>
      <family val="2"/>
      <scheme val="minor"/>
    </font>
    <font>
      <sz val="12"/>
      <color theme="1"/>
      <name val="Times New Roman"/>
      <family val="2"/>
      <charset val="1"/>
    </font>
    <font>
      <sz val="9"/>
      <name val="Franklin Gothic Book"/>
      <family val="2"/>
    </font>
    <font>
      <sz val="11"/>
      <color rgb="FF000000"/>
      <name val="Calibri"/>
      <family val="2"/>
      <charset val="1"/>
      <scheme val="minor"/>
    </font>
    <font>
      <sz val="11"/>
      <name val="Calibri"/>
      <family val="2"/>
    </font>
    <font>
      <b/>
      <sz val="18"/>
      <color theme="1"/>
      <name val="Calibri"/>
      <family val="2"/>
      <scheme val="minor"/>
    </font>
    <font>
      <b/>
      <sz val="10"/>
      <name val="Franklin Gothic Book"/>
      <family val="2"/>
    </font>
    <font>
      <b/>
      <sz val="9"/>
      <color rgb="FF000000"/>
      <name val="Calibri"/>
      <family val="2"/>
    </font>
    <font>
      <b/>
      <sz val="11"/>
      <color rgb="FF000000"/>
      <name val="Calibri"/>
      <family val="2"/>
      <scheme val="minor"/>
    </font>
    <font>
      <b/>
      <sz val="10"/>
      <color rgb="FF000000"/>
      <name val="Calibri"/>
      <family val="2"/>
      <scheme val="minor"/>
    </font>
    <font>
      <b/>
      <sz val="7"/>
      <color rgb="FF000000"/>
      <name val="Calibri"/>
      <family val="2"/>
      <scheme val="minor"/>
    </font>
    <font>
      <sz val="11"/>
      <color rgb="FF000000"/>
      <name val="Calibri"/>
      <family val="2"/>
      <scheme val="minor"/>
    </font>
    <font>
      <sz val="9"/>
      <color rgb="FF000000"/>
      <name val="Calibri"/>
      <family val="2"/>
      <scheme val="minor"/>
    </font>
    <font>
      <b/>
      <sz val="9"/>
      <color rgb="FF000000"/>
      <name val="Calibri"/>
      <family val="2"/>
      <scheme val="minor"/>
    </font>
    <font>
      <sz val="10"/>
      <color rgb="FFFFFFFF"/>
      <name val="Calibri"/>
      <family val="2"/>
      <scheme val="minor"/>
    </font>
    <font>
      <sz val="10"/>
      <color rgb="FF000000"/>
      <name val="Calibri"/>
      <family val="2"/>
      <scheme val="minor"/>
    </font>
    <font>
      <sz val="11"/>
      <color rgb="FFFFFFFF"/>
      <name val="Calibri"/>
      <family val="2"/>
      <scheme val="minor"/>
    </font>
    <font>
      <b/>
      <sz val="12"/>
      <name val="Franklin Gothic Book"/>
      <family val="2"/>
    </font>
    <font>
      <b/>
      <sz val="11"/>
      <name val="Franklin Gothic Book"/>
      <family val="2"/>
    </font>
    <font>
      <b/>
      <sz val="9"/>
      <name val="Franklin Gothic Book"/>
      <family val="2"/>
    </font>
    <font>
      <b/>
      <sz val="11"/>
      <color rgb="FF000000"/>
      <name val="Franklin Gothic Book"/>
      <family val="2"/>
    </font>
    <font>
      <sz val="8"/>
      <color rgb="FF000000"/>
      <name val="Calibri"/>
      <family val="2"/>
    </font>
    <font>
      <b/>
      <sz val="11"/>
      <color rgb="FFFFFFFF"/>
      <name val="Calibri"/>
      <family val="2"/>
      <scheme val="minor"/>
    </font>
    <font>
      <b/>
      <sz val="7"/>
      <name val="Franklin Gothic Book"/>
      <family val="2"/>
    </font>
    <font>
      <b/>
      <sz val="11"/>
      <name val="Calibri"/>
      <family val="2"/>
      <scheme val="minor"/>
    </font>
    <font>
      <sz val="11"/>
      <name val="Calibri"/>
      <family val="2"/>
      <scheme val="minor"/>
    </font>
    <font>
      <sz val="9"/>
      <color theme="1"/>
      <name val="Franklin Gothic Book"/>
      <family val="2"/>
    </font>
    <font>
      <b/>
      <sz val="9"/>
      <color theme="1"/>
      <name val="Franklin Gothic Book"/>
      <family val="2"/>
    </font>
    <font>
      <b/>
      <sz val="8"/>
      <color rgb="FF000000"/>
      <name val="Franklin Gothic Book"/>
      <family val="2"/>
    </font>
    <font>
      <sz val="11"/>
      <color rgb="FFFF0000"/>
      <name val="Calibri"/>
      <family val="2"/>
      <charset val="1"/>
      <scheme val="minor"/>
    </font>
    <font>
      <sz val="8"/>
      <color theme="1"/>
      <name val="Calibri"/>
      <family val="2"/>
      <charset val="1"/>
      <scheme val="minor"/>
    </font>
    <font>
      <b/>
      <sz val="6"/>
      <color rgb="FF000000"/>
      <name val="Calibri"/>
      <family val="2"/>
      <scheme val="minor"/>
    </font>
    <font>
      <sz val="7"/>
      <color theme="1"/>
      <name val="Calibri"/>
      <family val="2"/>
      <charset val="1"/>
      <scheme val="minor"/>
    </font>
    <font>
      <sz val="6"/>
      <color theme="1"/>
      <name val="Calibri"/>
      <family val="2"/>
      <charset val="1"/>
      <scheme val="minor"/>
    </font>
    <font>
      <sz val="6"/>
      <color rgb="FF000000"/>
      <name val="Calibri"/>
      <family val="2"/>
      <scheme val="minor"/>
    </font>
    <font>
      <b/>
      <sz val="7"/>
      <color theme="1"/>
      <name val="Calibri"/>
      <family val="2"/>
      <scheme val="minor"/>
    </font>
    <font>
      <sz val="11"/>
      <color rgb="FFFF0000"/>
      <name val="Calibri"/>
      <family val="2"/>
    </font>
    <font>
      <b/>
      <sz val="13"/>
      <color rgb="FF000000"/>
      <name val="Franklin Gothic Book"/>
      <family val="2"/>
    </font>
    <font>
      <sz val="10"/>
      <color theme="1"/>
      <name val="Calibri"/>
      <family val="2"/>
      <scheme val="minor"/>
    </font>
    <font>
      <b/>
      <sz val="10"/>
      <color theme="1"/>
      <name val="Calibri"/>
      <family val="2"/>
      <scheme val="minor"/>
    </font>
    <font>
      <b/>
      <sz val="11"/>
      <color rgb="FFFFFFFF"/>
      <name val="Calibri"/>
      <family val="2"/>
    </font>
    <font>
      <sz val="8"/>
      <color theme="1"/>
      <name val="Arial Narrow"/>
      <family val="2"/>
    </font>
    <font>
      <sz val="9"/>
      <color rgb="FF000000"/>
      <name val="Calibri"/>
      <family val="2"/>
    </font>
    <font>
      <b/>
      <sz val="12"/>
      <color theme="1"/>
      <name val="Franklin Gothic Book"/>
      <family val="2"/>
    </font>
    <font>
      <sz val="11"/>
      <color theme="1"/>
      <name val="Calibri"/>
      <family val="2"/>
    </font>
    <font>
      <sz val="12"/>
      <color theme="1"/>
      <name val="Franklin Gothic Book"/>
      <family val="2"/>
    </font>
    <font>
      <b/>
      <sz val="12"/>
      <color rgb="FF000000"/>
      <name val="Calibri"/>
      <family val="2"/>
      <scheme val="minor"/>
    </font>
    <font>
      <sz val="9"/>
      <color rgb="FFFFFFFF"/>
      <name val="Calibri"/>
      <family val="2"/>
      <scheme val="minor"/>
    </font>
    <font>
      <b/>
      <sz val="14"/>
      <name val="Franklin Gothic Book"/>
      <family val="2"/>
    </font>
    <font>
      <sz val="11"/>
      <color rgb="FFFFFFFF"/>
      <name val="Franklin Gothic Book"/>
      <family val="2"/>
    </font>
    <font>
      <sz val="11"/>
      <color rgb="FF000000"/>
      <name val="Franklin Gothic Book"/>
      <family val="2"/>
    </font>
    <font>
      <b/>
      <sz val="11"/>
      <color rgb="FFFFFFFF"/>
      <name val="Franklin Gothic Book"/>
      <family val="2"/>
    </font>
    <font>
      <sz val="11"/>
      <name val="Franklin Gothic Book"/>
      <family val="2"/>
    </font>
    <font>
      <b/>
      <sz val="14"/>
      <color rgb="FF000000"/>
      <name val="Calibri"/>
      <family val="2"/>
      <scheme val="minor"/>
    </font>
    <font>
      <sz val="13"/>
      <color rgb="FF000000"/>
      <name val="Calibri"/>
      <family val="2"/>
      <scheme val="minor"/>
    </font>
    <font>
      <sz val="10"/>
      <color rgb="FFFFFFFF"/>
      <name val="Calibri"/>
      <family val="2"/>
    </font>
    <font>
      <sz val="10"/>
      <color rgb="FF000000"/>
      <name val="Calibri"/>
      <family val="2"/>
    </font>
    <font>
      <sz val="9"/>
      <name val="Calibri"/>
      <family val="2"/>
      <scheme val="minor"/>
    </font>
    <font>
      <sz val="12"/>
      <color rgb="FF000000"/>
      <name val="Calibri"/>
      <family val="2"/>
    </font>
    <font>
      <sz val="10"/>
      <color rgb="FF000000"/>
      <name val="Franklin Gothic Book"/>
      <family val="2"/>
    </font>
    <font>
      <sz val="12"/>
      <color rgb="FF000000"/>
      <name val="Arial"/>
      <family val="2"/>
    </font>
    <font>
      <b/>
      <sz val="12"/>
      <color rgb="FF000000"/>
      <name val="Arial"/>
      <family val="2"/>
    </font>
    <font>
      <b/>
      <sz val="14"/>
      <color rgb="FF000000"/>
      <name val="Calibri"/>
      <family val="2"/>
    </font>
    <font>
      <b/>
      <sz val="14"/>
      <name val="Calibri"/>
      <family val="2"/>
      <scheme val="minor"/>
    </font>
    <font>
      <b/>
      <sz val="13"/>
      <name val="Franklin Gothic Book"/>
      <family val="2"/>
    </font>
    <font>
      <b/>
      <sz val="9"/>
      <name val="Calibri"/>
      <family val="2"/>
      <scheme val="minor"/>
    </font>
    <font>
      <sz val="11"/>
      <color rgb="FF000000"/>
      <name val="Calibri"/>
      <family val="2"/>
    </font>
    <font>
      <sz val="11"/>
      <color theme="9" tint="-0.249977111117893"/>
      <name val="Calibri"/>
      <family val="2"/>
    </font>
    <font>
      <b/>
      <sz val="12"/>
      <name val="Calibri"/>
      <family val="2"/>
    </font>
    <font>
      <b/>
      <sz val="12"/>
      <color theme="1"/>
      <name val="Calibri"/>
      <family val="2"/>
    </font>
    <font>
      <sz val="12"/>
      <name val="Calibri"/>
      <family val="2"/>
    </font>
    <font>
      <sz val="12"/>
      <color theme="1"/>
      <name val="Calibri"/>
      <family val="2"/>
    </font>
    <font>
      <sz val="9"/>
      <name val="Calibri"/>
      <family val="2"/>
    </font>
    <font>
      <b/>
      <sz val="10"/>
      <name val="Calibri"/>
      <family val="2"/>
    </font>
    <font>
      <b/>
      <sz val="11"/>
      <name val="Calibri"/>
      <family val="2"/>
    </font>
    <font>
      <b/>
      <sz val="11"/>
      <color theme="1"/>
      <name val="Calibri"/>
      <family val="2"/>
    </font>
    <font>
      <b/>
      <sz val="11"/>
      <color rgb="FF000000"/>
      <name val="Arial"/>
      <family val="2"/>
    </font>
    <font>
      <sz val="12"/>
      <color rgb="FF000000"/>
      <name val="Calibri"/>
      <family val="2"/>
      <scheme val="minor"/>
    </font>
    <font>
      <b/>
      <sz val="12"/>
      <color theme="1"/>
      <name val="Calibri"/>
      <family val="2"/>
      <scheme val="minor"/>
    </font>
  </fonts>
  <fills count="40">
    <fill>
      <patternFill patternType="none"/>
    </fill>
    <fill>
      <patternFill patternType="gray125"/>
    </fill>
    <fill>
      <patternFill patternType="solid">
        <fgColor rgb="FF2FD578"/>
        <bgColor rgb="FF000000"/>
      </patternFill>
    </fill>
    <fill>
      <patternFill patternType="solid">
        <fgColor rgb="FFEFF978"/>
        <bgColor rgb="FF000000"/>
      </patternFill>
    </fill>
    <fill>
      <patternFill patternType="solid">
        <fgColor rgb="FFFFFF00"/>
        <bgColor indexed="64"/>
      </patternFill>
    </fill>
    <fill>
      <patternFill patternType="solid">
        <fgColor rgb="FFC6EFCE"/>
      </patternFill>
    </fill>
    <fill>
      <patternFill patternType="solid">
        <fgColor theme="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rgb="FF92D050"/>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theme="0"/>
        <bgColor rgb="FF000000"/>
      </patternFill>
    </fill>
    <fill>
      <patternFill patternType="solid">
        <fgColor rgb="FFFF0000"/>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92D050"/>
        <bgColor rgb="FF000000"/>
      </patternFill>
    </fill>
    <fill>
      <patternFill patternType="solid">
        <fgColor theme="0" tint="-0.34998626667073579"/>
        <bgColor indexed="64"/>
      </patternFill>
    </fill>
    <fill>
      <patternFill patternType="solid">
        <fgColor theme="0" tint="-0.34998626667073579"/>
        <bgColor rgb="FF000000"/>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bottom/>
      <diagonal/>
    </border>
    <border>
      <left/>
      <right style="thin">
        <color indexed="64"/>
      </right>
      <top/>
      <bottom/>
      <diagonal/>
    </border>
    <border>
      <left/>
      <right style="medium">
        <color rgb="FF000000"/>
      </right>
      <top/>
      <bottom style="medium">
        <color rgb="FF000000"/>
      </bottom>
      <diagonal/>
    </border>
    <border>
      <left style="thin">
        <color indexed="64"/>
      </left>
      <right style="thin">
        <color indexed="64"/>
      </right>
      <top style="thin">
        <color rgb="FF000000"/>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thin">
        <color rgb="FF000000"/>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style="medium">
        <color indexed="64"/>
      </top>
      <bottom/>
      <diagonal/>
    </border>
    <border>
      <left style="thin">
        <color auto="1"/>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s>
  <cellStyleXfs count="5886">
    <xf numFmtId="0" fontId="0" fillId="0" borderId="0"/>
    <xf numFmtId="0" fontId="1" fillId="0" borderId="0"/>
    <xf numFmtId="0" fontId="10" fillId="0" borderId="0"/>
    <xf numFmtId="41" fontId="11" fillId="0" borderId="0" applyFont="0" applyFill="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7" fillId="25" borderId="13" applyNumberFormat="0" applyAlignment="0" applyProtection="0"/>
    <xf numFmtId="0" fontId="18" fillId="26" borderId="14" applyNumberFormat="0" applyAlignment="0" applyProtection="0"/>
    <xf numFmtId="0" fontId="18" fillId="26" borderId="14" applyNumberFormat="0" applyAlignment="0" applyProtection="0"/>
    <xf numFmtId="0" fontId="18" fillId="26" borderId="14" applyNumberFormat="0" applyAlignment="0" applyProtection="0"/>
    <xf numFmtId="0" fontId="18" fillId="26" borderId="14" applyNumberFormat="0" applyAlignment="0" applyProtection="0"/>
    <xf numFmtId="0" fontId="18" fillId="26" borderId="14" applyNumberFormat="0" applyAlignment="0" applyProtection="0"/>
    <xf numFmtId="0" fontId="18" fillId="26" borderId="14" applyNumberFormat="0" applyAlignment="0" applyProtection="0"/>
    <xf numFmtId="0" fontId="18" fillId="26" borderId="14" applyNumberFormat="0" applyAlignment="0" applyProtection="0"/>
    <xf numFmtId="0" fontId="18" fillId="26" borderId="14" applyNumberFormat="0" applyAlignment="0" applyProtection="0"/>
    <xf numFmtId="0" fontId="18" fillId="26" borderId="14" applyNumberFormat="0" applyAlignment="0" applyProtection="0"/>
    <xf numFmtId="0" fontId="18" fillId="26" borderId="14" applyNumberFormat="0" applyAlignment="0" applyProtection="0"/>
    <xf numFmtId="0" fontId="18" fillId="26" borderId="14" applyNumberFormat="0" applyAlignment="0" applyProtection="0"/>
    <xf numFmtId="0" fontId="18" fillId="26" borderId="14" applyNumberFormat="0" applyAlignment="0" applyProtection="0"/>
    <xf numFmtId="0" fontId="18" fillId="26" borderId="14" applyNumberFormat="0" applyAlignment="0" applyProtection="0"/>
    <xf numFmtId="0" fontId="18" fillId="26" borderId="14" applyNumberFormat="0" applyAlignment="0" applyProtection="0"/>
    <xf numFmtId="0" fontId="18" fillId="26" borderId="14" applyNumberFormat="0" applyAlignment="0" applyProtection="0"/>
    <xf numFmtId="0" fontId="18" fillId="26" borderId="14" applyNumberFormat="0" applyAlignment="0" applyProtection="0"/>
    <xf numFmtId="0" fontId="18" fillId="26" borderId="14" applyNumberFormat="0" applyAlignment="0" applyProtection="0"/>
    <xf numFmtId="0" fontId="18" fillId="26" borderId="14" applyNumberFormat="0" applyAlignment="0" applyProtection="0"/>
    <xf numFmtId="0" fontId="18" fillId="26" borderId="14" applyNumberFormat="0" applyAlignment="0" applyProtection="0"/>
    <xf numFmtId="41" fontId="19"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2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2"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2"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2"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2" fillId="0" borderId="0" applyFont="0" applyFill="0" applyBorder="0" applyAlignment="0" applyProtection="0"/>
    <xf numFmtId="169" fontId="22" fillId="0" borderId="0" applyFont="0" applyFill="0" applyBorder="0" applyAlignment="0" applyProtection="0"/>
    <xf numFmtId="170" fontId="24" fillId="0" borderId="0" applyFont="0" applyFill="0" applyBorder="0" applyAlignment="0" applyProtection="0">
      <alignment vertical="center"/>
    </xf>
    <xf numFmtId="41" fontId="14" fillId="0" borderId="0" applyFont="0" applyFill="0" applyBorder="0" applyAlignment="0" applyProtection="0"/>
    <xf numFmtId="41" fontId="14" fillId="0" borderId="0" applyFont="0" applyFill="0" applyBorder="0" applyAlignment="0" applyProtection="0"/>
    <xf numFmtId="41" fontId="23" fillId="0" borderId="0" applyFont="0" applyFill="0" applyBorder="0" applyAlignment="0" applyProtection="0"/>
    <xf numFmtId="41" fontId="14" fillId="0" borderId="0" applyFont="0" applyFill="0" applyBorder="0" applyAlignment="0" applyProtection="0"/>
    <xf numFmtId="41" fontId="23"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65" fontId="14"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14" fillId="0" borderId="0" applyFont="0" applyFill="0" applyBorder="0" applyAlignment="0" applyProtection="0"/>
    <xf numFmtId="41" fontId="19"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14"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1"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4" fillId="0" borderId="0" applyFont="0" applyFill="0" applyBorder="0" applyAlignment="0" applyProtection="0">
      <alignment vertical="center"/>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16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0"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6" fontId="25" fillId="0" borderId="0" applyFont="0" applyFill="0" applyBorder="0" applyAlignment="0" applyProtection="0">
      <alignment vertical="top"/>
    </xf>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2" fontId="14" fillId="0" borderId="0" applyFont="0" applyFill="0" applyBorder="0" applyAlignment="0" applyProtection="0"/>
    <xf numFmtId="170" fontId="14" fillId="0" borderId="0" applyFont="0" applyFill="0" applyBorder="0" applyAlignment="0" applyProtection="0"/>
    <xf numFmtId="17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19" fillId="0" borderId="0" applyFont="0" applyFill="0" applyBorder="0" applyAlignment="0" applyProtection="0"/>
    <xf numFmtId="0" fontId="1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4" fillId="0" borderId="0" applyFont="0" applyFill="0" applyBorder="0" applyAlignment="0" applyProtection="0"/>
    <xf numFmtId="42" fontId="19" fillId="0" borderId="0" applyFont="0" applyFill="0" applyBorder="0" applyAlignment="0" applyProtection="0"/>
    <xf numFmtId="173" fontId="22" fillId="0" borderId="0" applyFont="0" applyFill="0" applyBorder="0" applyAlignment="0" applyProtection="0"/>
    <xf numFmtId="42"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70" fontId="20" fillId="0" borderId="0" applyFont="0" applyFill="0" applyBorder="0" applyAlignment="0" applyProtection="0"/>
    <xf numFmtId="174"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176" fontId="22" fillId="0" borderId="0" applyFont="0" applyFill="0" applyBorder="0" applyAlignment="0" applyProtection="0"/>
    <xf numFmtId="177" fontId="20" fillId="0" borderId="0" applyFont="0" applyFill="0" applyBorder="0" applyAlignment="0" applyProtection="0"/>
    <xf numFmtId="178"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9" fillId="0" borderId="0" applyFont="0" applyFill="0" applyBorder="0" applyAlignment="0" applyProtection="0"/>
    <xf numFmtId="178" fontId="19" fillId="0" borderId="0" applyFont="0" applyFill="0" applyBorder="0" applyAlignment="0" applyProtection="0"/>
    <xf numFmtId="179" fontId="22" fillId="0" borderId="0" applyFont="0" applyFill="0" applyBorder="0" applyAlignment="0" applyProtection="0"/>
    <xf numFmtId="181" fontId="23" fillId="0" borderId="0"/>
    <xf numFmtId="0" fontId="22" fillId="0" borderId="0"/>
    <xf numFmtId="0" fontId="23" fillId="0" borderId="0"/>
    <xf numFmtId="0" fontId="14" fillId="0" borderId="0"/>
    <xf numFmtId="0" fontId="26" fillId="0" borderId="0"/>
    <xf numFmtId="0" fontId="26"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12" fillId="5"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2" fillId="12" borderId="13" applyNumberFormat="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5" fillId="0" borderId="0"/>
    <xf numFmtId="0" fontId="35" fillId="0" borderId="0"/>
    <xf numFmtId="0" fontId="35" fillId="0" borderId="0"/>
    <xf numFmtId="0" fontId="23" fillId="0" borderId="0"/>
    <xf numFmtId="0" fontId="36" fillId="0" borderId="0"/>
    <xf numFmtId="0" fontId="35" fillId="0" borderId="0"/>
    <xf numFmtId="0" fontId="35" fillId="0" borderId="0"/>
    <xf numFmtId="0" fontId="35" fillId="0" borderId="0"/>
    <xf numFmtId="0" fontId="35" fillId="0" borderId="0"/>
    <xf numFmtId="0" fontId="35" fillId="0" borderId="0"/>
    <xf numFmtId="0" fontId="23" fillId="0" borderId="0"/>
    <xf numFmtId="0" fontId="3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2" fillId="0" borderId="0"/>
    <xf numFmtId="0" fontId="22" fillId="0" borderId="0"/>
    <xf numFmtId="0" fontId="22"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8" fillId="0" borderId="0"/>
    <xf numFmtId="0" fontId="2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0" fillId="0" borderId="0"/>
    <xf numFmtId="0" fontId="38" fillId="0" borderId="0"/>
    <xf numFmtId="0" fontId="2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2" fillId="0" borderId="0"/>
    <xf numFmtId="0" fontId="2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38" fillId="0" borderId="0"/>
    <xf numFmtId="0" fontId="38" fillId="0" borderId="0"/>
    <xf numFmtId="0" fontId="35" fillId="0" borderId="0"/>
    <xf numFmtId="0" fontId="22" fillId="0" borderId="0"/>
    <xf numFmtId="0" fontId="10" fillId="0" borderId="0"/>
    <xf numFmtId="0" fontId="10" fillId="0" borderId="0"/>
    <xf numFmtId="0" fontId="10" fillId="0" borderId="0"/>
    <xf numFmtId="0" fontId="10" fillId="0" borderId="0"/>
    <xf numFmtId="0" fontId="10" fillId="0" borderId="0"/>
    <xf numFmtId="0" fontId="38" fillId="0" borderId="0"/>
    <xf numFmtId="0" fontId="3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8" fillId="0" borderId="0"/>
    <xf numFmtId="0" fontId="11" fillId="0" borderId="0"/>
    <xf numFmtId="0" fontId="11" fillId="0" borderId="0"/>
    <xf numFmtId="0" fontId="11" fillId="0" borderId="0"/>
    <xf numFmtId="0" fontId="11" fillId="0" borderId="0"/>
    <xf numFmtId="0" fontId="11" fillId="0" borderId="0"/>
    <xf numFmtId="182"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0" borderId="0"/>
    <xf numFmtId="183" fontId="35" fillId="0" borderId="0"/>
    <xf numFmtId="183" fontId="35" fillId="0" borderId="0"/>
    <xf numFmtId="183" fontId="35" fillId="0" borderId="0"/>
    <xf numFmtId="182" fontId="35" fillId="0" borderId="0"/>
    <xf numFmtId="184"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0" borderId="0"/>
    <xf numFmtId="0" fontId="25"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4" fontId="35" fillId="0" borderId="0"/>
    <xf numFmtId="0"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2" fillId="0" borderId="0"/>
    <xf numFmtId="0" fontId="2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2" fillId="0" borderId="0"/>
    <xf numFmtId="0" fontId="35" fillId="0" borderId="0"/>
    <xf numFmtId="0" fontId="35" fillId="0" borderId="0"/>
    <xf numFmtId="0" fontId="35" fillId="0" borderId="0"/>
    <xf numFmtId="0" fontId="35" fillId="0" borderId="0"/>
    <xf numFmtId="0" fontId="35" fillId="0" borderId="0"/>
    <xf numFmtId="0" fontId="22" fillId="0" borderId="0"/>
    <xf numFmtId="0" fontId="22" fillId="0" borderId="0"/>
    <xf numFmtId="0" fontId="22" fillId="0" borderId="0"/>
    <xf numFmtId="0" fontId="22" fillId="0" borderId="0"/>
    <xf numFmtId="0" fontId="23" fillId="0" borderId="0"/>
    <xf numFmtId="0" fontId="22" fillId="0" borderId="0"/>
    <xf numFmtId="0" fontId="22" fillId="0" borderId="0"/>
    <xf numFmtId="0" fontId="23" fillId="0" borderId="0"/>
    <xf numFmtId="0" fontId="3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0" fillId="0" borderId="0"/>
    <xf numFmtId="0" fontId="22" fillId="0" borderId="0"/>
    <xf numFmtId="0" fontId="22" fillId="0" borderId="0"/>
    <xf numFmtId="0" fontId="22" fillId="0" borderId="0"/>
    <xf numFmtId="0" fontId="22" fillId="0" borderId="0"/>
    <xf numFmtId="0" fontId="38" fillId="0" borderId="0"/>
    <xf numFmtId="0" fontId="38" fillId="0" borderId="0"/>
    <xf numFmtId="0" fontId="38" fillId="0" borderId="0"/>
    <xf numFmtId="0" fontId="38" fillId="0" borderId="0"/>
    <xf numFmtId="0" fontId="22" fillId="0" borderId="0"/>
    <xf numFmtId="0" fontId="2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2" fillId="0" borderId="0"/>
    <xf numFmtId="0" fontId="22" fillId="0" borderId="0"/>
    <xf numFmtId="0" fontId="22" fillId="0" borderId="0"/>
    <xf numFmtId="0" fontId="22" fillId="0" borderId="0"/>
    <xf numFmtId="0" fontId="3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1" fontId="10" fillId="0" borderId="0" applyFont="0" applyFill="0" applyBorder="0" applyAlignment="0" applyProtection="0"/>
    <xf numFmtId="41" fontId="10" fillId="0" borderId="0">
      <alignment vertical="top"/>
      <protection locked="0"/>
    </xf>
    <xf numFmtId="185" fontId="25" fillId="0" borderId="0" applyFont="0" applyFill="0" applyBorder="0" applyAlignment="0" applyProtection="0">
      <alignment vertical="top"/>
    </xf>
    <xf numFmtId="41" fontId="10" fillId="0" borderId="0">
      <alignment vertical="top"/>
      <protection locked="0"/>
    </xf>
    <xf numFmtId="41" fontId="10" fillId="0" borderId="0">
      <alignment vertical="top"/>
      <protection locked="0"/>
    </xf>
    <xf numFmtId="41" fontId="23" fillId="0" borderId="0" applyFont="0" applyFill="0" applyBorder="0" applyAlignment="0" applyProtection="0"/>
    <xf numFmtId="41" fontId="14" fillId="0" borderId="0" applyFont="0" applyFill="0" applyBorder="0" applyAlignment="0" applyProtection="0"/>
    <xf numFmtId="41" fontId="10" fillId="0" borderId="0">
      <alignment vertical="top"/>
      <protection locked="0"/>
    </xf>
    <xf numFmtId="41" fontId="10" fillId="0" borderId="0">
      <alignment vertical="top"/>
      <protection locked="0"/>
    </xf>
    <xf numFmtId="41" fontId="10" fillId="0" borderId="0">
      <alignment vertical="top"/>
      <protection locked="0"/>
    </xf>
    <xf numFmtId="41" fontId="14" fillId="0" borderId="0" applyFont="0" applyFill="0" applyBorder="0" applyAlignment="0" applyProtection="0"/>
    <xf numFmtId="41" fontId="10" fillId="0" borderId="0">
      <alignment vertical="top"/>
      <protection locked="0"/>
    </xf>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0" fillId="0" borderId="0">
      <alignment vertical="top"/>
      <protection locked="0"/>
    </xf>
    <xf numFmtId="41" fontId="38" fillId="0" borderId="0" applyFont="0" applyFill="0" applyBorder="0" applyAlignment="0" applyProtection="0"/>
    <xf numFmtId="43" fontId="10" fillId="0" borderId="0">
      <alignment vertical="top"/>
      <protection locked="0"/>
    </xf>
    <xf numFmtId="41" fontId="10" fillId="0" borderId="0">
      <alignment vertical="top"/>
      <protection locked="0"/>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0" fontId="14" fillId="0" borderId="0"/>
    <xf numFmtId="0" fontId="14" fillId="0" borderId="0"/>
    <xf numFmtId="0" fontId="14" fillId="0" borderId="0"/>
    <xf numFmtId="0" fontId="22" fillId="0" borderId="0"/>
    <xf numFmtId="0" fontId="22" fillId="0" borderId="0"/>
    <xf numFmtId="0" fontId="2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0" fillId="0" borderId="0"/>
    <xf numFmtId="0" fontId="10" fillId="0" borderId="0"/>
    <xf numFmtId="0" fontId="39" fillId="0" borderId="0"/>
    <xf numFmtId="0" fontId="42" fillId="0" borderId="0" applyNumberFormat="0" applyFill="0" applyBorder="0" applyAlignment="0" applyProtection="0"/>
    <xf numFmtId="0" fontId="42" fillId="0" borderId="0" applyNumberFormat="0" applyFill="0" applyBorder="0" applyAlignment="0" applyProtection="0"/>
    <xf numFmtId="0" fontId="11" fillId="0" borderId="0" applyNumberFormat="0" applyFont="0" applyFill="0" applyBorder="0" applyAlignment="0" applyProtection="0"/>
    <xf numFmtId="0" fontId="38" fillId="0" borderId="0"/>
    <xf numFmtId="0" fontId="11" fillId="0" borderId="0" applyNumberFormat="0" applyFill="0" applyBorder="0" applyAlignment="0" applyProtection="0"/>
    <xf numFmtId="0" fontId="11" fillId="0" borderId="0"/>
    <xf numFmtId="0" fontId="4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4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4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xf numFmtId="0" fontId="1" fillId="0" borderId="0"/>
    <xf numFmtId="165" fontId="11" fillId="0" borderId="0" applyFont="0" applyFill="0" applyBorder="0" applyAlignment="0" applyProtection="0"/>
    <xf numFmtId="165" fontId="38" fillId="0" borderId="0" applyFont="0" applyFill="0" applyBorder="0" applyAlignment="0" applyProtection="0"/>
    <xf numFmtId="9" fontId="38"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4"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73" fontId="1" fillId="0" borderId="0" applyFont="0" applyFill="0" applyBorder="0" applyAlignment="0" applyProtection="0"/>
    <xf numFmtId="164" fontId="1" fillId="0" borderId="0" applyFont="0" applyFill="0" applyBorder="0" applyAlignment="0" applyProtection="0"/>
    <xf numFmtId="41" fontId="1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4" fontId="1" fillId="0" borderId="0" applyFont="0" applyFill="0" applyBorder="0" applyAlignment="0" applyProtection="0"/>
    <xf numFmtId="165" fontId="11" fillId="0" borderId="0" applyFont="0" applyFill="0" applyBorder="0" applyAlignment="0" applyProtection="0"/>
    <xf numFmtId="173"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1" fillId="0" borderId="0"/>
    <xf numFmtId="0" fontId="11" fillId="0" borderId="0"/>
    <xf numFmtId="0" fontId="38" fillId="0" borderId="0"/>
    <xf numFmtId="0" fontId="11" fillId="0" borderId="0"/>
    <xf numFmtId="0" fontId="11" fillId="0" borderId="0"/>
    <xf numFmtId="0" fontId="11" fillId="0" borderId="0"/>
    <xf numFmtId="0" fontId="11" fillId="0" borderId="0"/>
    <xf numFmtId="0" fontId="11" fillId="0" borderId="0"/>
    <xf numFmtId="41" fontId="1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0" fontId="1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43"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05" fillId="0" borderId="0"/>
  </cellStyleXfs>
  <cellXfs count="1812">
    <xf numFmtId="0" fontId="0" fillId="0" borderId="0" xfId="0"/>
    <xf numFmtId="0" fontId="3" fillId="0" borderId="0" xfId="1" applyFont="1" applyFill="1"/>
    <xf numFmtId="0" fontId="1" fillId="0" borderId="0" xfId="1" applyFill="1"/>
    <xf numFmtId="0" fontId="3" fillId="0" borderId="0" xfId="1" applyFont="1" applyFill="1" applyAlignment="1">
      <alignment horizontal="left" vertical="top"/>
    </xf>
    <xf numFmtId="0" fontId="1" fillId="0" borderId="0" xfId="1" applyFill="1" applyAlignment="1">
      <alignment horizontal="left" vertical="top"/>
    </xf>
    <xf numFmtId="0" fontId="7" fillId="0" borderId="4" xfId="1" applyFont="1" applyFill="1" applyBorder="1" applyAlignment="1">
      <alignment horizontal="center" vertical="top" wrapText="1"/>
    </xf>
    <xf numFmtId="37" fontId="7" fillId="0" borderId="4" xfId="1" applyNumberFormat="1" applyFont="1" applyFill="1" applyBorder="1" applyAlignment="1">
      <alignment horizontal="right" vertical="top" wrapText="1"/>
    </xf>
    <xf numFmtId="3" fontId="8" fillId="0" borderId="12" xfId="1" applyNumberFormat="1" applyFont="1" applyFill="1" applyBorder="1" applyAlignment="1">
      <alignment horizontal="right" vertical="top" wrapText="1"/>
    </xf>
    <xf numFmtId="0" fontId="1" fillId="0" borderId="4" xfId="1" applyFill="1" applyBorder="1" applyAlignment="1">
      <alignment horizontal="right" vertical="center"/>
    </xf>
    <xf numFmtId="0" fontId="8" fillId="0" borderId="4" xfId="1" applyFont="1" applyFill="1" applyBorder="1" applyAlignment="1">
      <alignment horizontal="right" vertical="center" wrapText="1"/>
    </xf>
    <xf numFmtId="0" fontId="5" fillId="0" borderId="5" xfId="1" applyFont="1" applyFill="1" applyBorder="1" applyAlignment="1">
      <alignment vertical="top" wrapText="1"/>
    </xf>
    <xf numFmtId="0" fontId="1" fillId="0" borderId="4" xfId="1" applyFill="1" applyBorder="1"/>
    <xf numFmtId="3" fontId="7" fillId="0" borderId="4" xfId="1" applyNumberFormat="1" applyFont="1" applyFill="1" applyBorder="1" applyAlignment="1">
      <alignment horizontal="right" vertical="top" wrapText="1"/>
    </xf>
    <xf numFmtId="3" fontId="9" fillId="0" borderId="0" xfId="1" applyNumberFormat="1" applyFont="1" applyFill="1" applyAlignment="1">
      <alignment horizontal="right" vertical="top" wrapText="1"/>
    </xf>
    <xf numFmtId="0" fontId="1" fillId="0" borderId="0" xfId="1" applyFill="1" applyAlignment="1">
      <alignment horizontal="right" vertical="center"/>
    </xf>
    <xf numFmtId="0" fontId="1" fillId="0" borderId="0" xfId="1" applyFill="1" applyAlignment="1">
      <alignment horizontal="right"/>
    </xf>
    <xf numFmtId="0" fontId="1" fillId="0" borderId="0" xfId="1" applyFill="1" applyAlignment="1">
      <alignment horizontal="center"/>
    </xf>
    <xf numFmtId="9" fontId="8" fillId="0" borderId="4" xfId="1" applyNumberFormat="1" applyFont="1" applyFill="1" applyBorder="1" applyAlignment="1">
      <alignment horizontal="center" vertical="top" wrapText="1"/>
    </xf>
    <xf numFmtId="37" fontId="7" fillId="0" borderId="12" xfId="1" applyNumberFormat="1" applyFont="1" applyFill="1" applyBorder="1" applyAlignment="1">
      <alignment horizontal="right" vertical="top" wrapText="1"/>
    </xf>
    <xf numFmtId="0" fontId="1" fillId="0" borderId="0" xfId="1" applyFill="1" applyAlignment="1">
      <alignment horizontal="center" vertical="center"/>
    </xf>
    <xf numFmtId="0" fontId="11" fillId="0" borderId="0" xfId="5838"/>
    <xf numFmtId="0" fontId="13" fillId="0" borderId="0" xfId="5838" applyFont="1" applyAlignment="1">
      <alignment horizontal="center" vertical="center"/>
    </xf>
    <xf numFmtId="0" fontId="11" fillId="0" borderId="0" xfId="5838" applyAlignment="1">
      <alignment wrapText="1"/>
    </xf>
    <xf numFmtId="9" fontId="13" fillId="28" borderId="26" xfId="5838" applyNumberFormat="1" applyFont="1" applyFill="1" applyBorder="1" applyAlignment="1">
      <alignment horizontal="center" vertical="center" wrapText="1"/>
    </xf>
    <xf numFmtId="0" fontId="46" fillId="30" borderId="26" xfId="5838" quotePrefix="1" applyFont="1" applyFill="1" applyBorder="1" applyAlignment="1">
      <alignment horizontal="center" vertical="top"/>
    </xf>
    <xf numFmtId="0" fontId="11" fillId="30" borderId="0" xfId="5838" applyFill="1"/>
    <xf numFmtId="0" fontId="1" fillId="0" borderId="26" xfId="5838" applyFont="1" applyFill="1" applyBorder="1" applyAlignment="1">
      <alignment horizontal="center" vertical="top"/>
    </xf>
    <xf numFmtId="0" fontId="1" fillId="0" borderId="26" xfId="5838" applyFont="1" applyFill="1" applyBorder="1" applyAlignment="1">
      <alignment vertical="top" wrapText="1"/>
    </xf>
    <xf numFmtId="10" fontId="0" fillId="0" borderId="26" xfId="5842" applyNumberFormat="1" applyFont="1" applyFill="1" applyBorder="1" applyAlignment="1">
      <alignment horizontal="center" vertical="top"/>
    </xf>
    <xf numFmtId="10" fontId="0" fillId="0" borderId="0" xfId="5842" applyNumberFormat="1" applyFont="1" applyFill="1" applyBorder="1" applyAlignment="1">
      <alignment horizontal="center" vertical="top"/>
    </xf>
    <xf numFmtId="0" fontId="11" fillId="0" borderId="0" xfId="5838" applyFill="1" applyAlignment="1">
      <alignment vertical="top"/>
    </xf>
    <xf numFmtId="0" fontId="0" fillId="0" borderId="26" xfId="5838" applyFont="1" applyFill="1" applyBorder="1" applyAlignment="1">
      <alignment vertical="top" wrapText="1"/>
    </xf>
    <xf numFmtId="0" fontId="1" fillId="0" borderId="26" xfId="3944" applyFont="1" applyFill="1" applyBorder="1" applyAlignment="1">
      <alignment vertical="top" wrapText="1"/>
    </xf>
    <xf numFmtId="0" fontId="38" fillId="28" borderId="26" xfId="5838" applyFont="1" applyFill="1" applyBorder="1" applyAlignment="1">
      <alignment horizontal="center" vertical="top"/>
    </xf>
    <xf numFmtId="0" fontId="4" fillId="28" borderId="26" xfId="5838" applyFont="1" applyFill="1" applyBorder="1" applyAlignment="1">
      <alignment horizontal="center" vertical="top" wrapText="1"/>
    </xf>
    <xf numFmtId="166" fontId="4" fillId="28" borderId="26" xfId="5838" applyNumberFormat="1" applyFont="1" applyFill="1" applyBorder="1" applyAlignment="1">
      <alignment horizontal="justify" vertical="top"/>
    </xf>
    <xf numFmtId="10" fontId="4" fillId="28" borderId="26" xfId="5842" applyNumberFormat="1" applyFont="1" applyFill="1" applyBorder="1" applyAlignment="1">
      <alignment horizontal="center" vertical="top"/>
    </xf>
    <xf numFmtId="0" fontId="11" fillId="0" borderId="0" xfId="5838" applyAlignment="1">
      <alignment horizontal="center" vertical="top"/>
    </xf>
    <xf numFmtId="0" fontId="11" fillId="0" borderId="0" xfId="5838" applyAlignment="1">
      <alignment horizontal="center"/>
    </xf>
    <xf numFmtId="10" fontId="11" fillId="0" borderId="0" xfId="5842" applyNumberFormat="1" applyFont="1"/>
    <xf numFmtId="0" fontId="47" fillId="0" borderId="0" xfId="1" applyFont="1" applyFill="1" applyAlignment="1">
      <alignment horizontal="center"/>
    </xf>
    <xf numFmtId="0" fontId="47" fillId="0" borderId="0" xfId="1" applyFont="1" applyFill="1" applyAlignment="1">
      <alignment horizontal="left"/>
    </xf>
    <xf numFmtId="0" fontId="2" fillId="0" borderId="0" xfId="1" applyFont="1" applyFill="1" applyAlignment="1">
      <alignment horizontal="center"/>
    </xf>
    <xf numFmtId="41" fontId="0" fillId="0" borderId="26" xfId="5872" applyFont="1" applyFill="1" applyBorder="1" applyAlignment="1">
      <alignment horizontal="center" vertical="top"/>
    </xf>
    <xf numFmtId="41" fontId="11" fillId="0" borderId="0" xfId="5873" applyFont="1" applyAlignment="1">
      <alignment vertical="top"/>
    </xf>
    <xf numFmtId="41" fontId="0" fillId="0" borderId="26" xfId="5873" applyFont="1" applyFill="1" applyBorder="1" applyAlignment="1">
      <alignment horizontal="center" vertical="top"/>
    </xf>
    <xf numFmtId="41" fontId="11" fillId="0" borderId="0" xfId="5874" applyFont="1" applyFill="1" applyAlignment="1">
      <alignment vertical="top"/>
    </xf>
    <xf numFmtId="41" fontId="11" fillId="0" borderId="0" xfId="5838" applyNumberFormat="1" applyFill="1" applyAlignment="1">
      <alignment vertical="top"/>
    </xf>
    <xf numFmtId="41" fontId="4" fillId="28" borderId="26" xfId="5874" applyFont="1" applyFill="1" applyBorder="1" applyAlignment="1">
      <alignment horizontal="justify" vertical="top"/>
    </xf>
    <xf numFmtId="41" fontId="11" fillId="0" borderId="0" xfId="5874" applyFont="1" applyAlignment="1">
      <alignment horizontal="center" vertical="top"/>
    </xf>
    <xf numFmtId="43" fontId="11" fillId="0" borderId="0" xfId="5838" applyNumberFormat="1"/>
    <xf numFmtId="41" fontId="11" fillId="0" borderId="0" xfId="5873" applyFont="1"/>
    <xf numFmtId="0" fontId="50" fillId="0" borderId="4" xfId="1" applyFont="1" applyFill="1" applyBorder="1" applyAlignment="1">
      <alignment horizontal="center" vertical="top"/>
    </xf>
    <xf numFmtId="37" fontId="51" fillId="0" borderId="6" xfId="1" applyNumberFormat="1" applyFont="1" applyFill="1" applyBorder="1" applyAlignment="1">
      <alignment horizontal="right" vertical="top" wrapText="1"/>
    </xf>
    <xf numFmtId="37" fontId="52" fillId="0" borderId="4" xfId="1" applyNumberFormat="1" applyFont="1" applyFill="1" applyBorder="1" applyAlignment="1">
      <alignment horizontal="right" vertical="top" wrapText="1"/>
    </xf>
    <xf numFmtId="37" fontId="51" fillId="0" borderId="6" xfId="1" applyNumberFormat="1" applyFont="1" applyFill="1" applyBorder="1" applyAlignment="1">
      <alignment vertical="top" wrapText="1"/>
    </xf>
    <xf numFmtId="37" fontId="52" fillId="0" borderId="4" xfId="1" applyNumberFormat="1" applyFont="1" applyFill="1" applyBorder="1" applyAlignment="1">
      <alignment vertical="top" wrapText="1"/>
    </xf>
    <xf numFmtId="0" fontId="47" fillId="0" borderId="4" xfId="1" applyFont="1" applyFill="1" applyBorder="1" applyAlignment="1">
      <alignment horizontal="center" vertical="top"/>
    </xf>
    <xf numFmtId="0" fontId="54" fillId="0" borderId="0" xfId="1" applyFont="1" applyFill="1"/>
    <xf numFmtId="0" fontId="53" fillId="0" borderId="0" xfId="1" applyFont="1" applyFill="1" applyAlignment="1">
      <alignment horizontal="left" vertical="top"/>
    </xf>
    <xf numFmtId="0" fontId="2" fillId="0" borderId="0" xfId="1" applyFont="1" applyFill="1" applyAlignment="1">
      <alignment horizontal="center"/>
    </xf>
    <xf numFmtId="0" fontId="5" fillId="0" borderId="4" xfId="1" applyFont="1" applyFill="1" applyBorder="1" applyAlignment="1">
      <alignment horizontal="center" vertical="center" wrapText="1"/>
    </xf>
    <xf numFmtId="37" fontId="8" fillId="0" borderId="4" xfId="1" applyNumberFormat="1" applyFont="1" applyFill="1" applyBorder="1" applyAlignment="1">
      <alignment horizontal="right" vertical="top" wrapText="1"/>
    </xf>
    <xf numFmtId="0" fontId="8" fillId="0" borderId="4" xfId="1" applyFont="1" applyFill="1" applyBorder="1" applyAlignment="1">
      <alignment horizontal="center" vertical="top" wrapText="1"/>
    </xf>
    <xf numFmtId="3" fontId="8" fillId="0" borderId="4" xfId="1" applyNumberFormat="1" applyFont="1" applyFill="1" applyBorder="1" applyAlignment="1">
      <alignment horizontal="right" vertical="top" wrapText="1"/>
    </xf>
    <xf numFmtId="0" fontId="5" fillId="0" borderId="8" xfId="1" applyFont="1" applyFill="1" applyBorder="1" applyAlignment="1">
      <alignment horizontal="center" vertical="center" wrapText="1"/>
    </xf>
    <xf numFmtId="0" fontId="6" fillId="0" borderId="4" xfId="1" applyFont="1" applyFill="1" applyBorder="1" applyAlignment="1">
      <alignment horizontal="center" wrapText="1"/>
    </xf>
    <xf numFmtId="0" fontId="8" fillId="0" borderId="4" xfId="1" applyFont="1" applyFill="1" applyBorder="1" applyAlignment="1">
      <alignment horizontal="left" vertical="top" wrapText="1"/>
    </xf>
    <xf numFmtId="0" fontId="7" fillId="0" borderId="4" xfId="1" applyFont="1" applyFill="1" applyBorder="1" applyAlignment="1">
      <alignment horizontal="left" vertical="top" wrapText="1"/>
    </xf>
    <xf numFmtId="0" fontId="48" fillId="31" borderId="8" xfId="1" applyFont="1" applyFill="1" applyBorder="1" applyAlignment="1">
      <alignment horizontal="center" vertical="center" wrapText="1"/>
    </xf>
    <xf numFmtId="0" fontId="48" fillId="31" borderId="4" xfId="1" applyFont="1" applyFill="1" applyBorder="1" applyAlignment="1">
      <alignment horizontal="center" vertical="center" wrapText="1"/>
    </xf>
    <xf numFmtId="0" fontId="1" fillId="31" borderId="0" xfId="1" applyFill="1"/>
    <xf numFmtId="0" fontId="2" fillId="0" borderId="0" xfId="1" applyFont="1" applyFill="1" applyAlignment="1"/>
    <xf numFmtId="37" fontId="47" fillId="0" borderId="4" xfId="1" applyNumberFormat="1" applyFont="1" applyFill="1" applyBorder="1" applyAlignment="1">
      <alignment horizontal="right" vertical="top" wrapText="1"/>
    </xf>
    <xf numFmtId="37" fontId="50" fillId="0" borderId="7" xfId="1" applyNumberFormat="1" applyFont="1" applyFill="1" applyBorder="1" applyAlignment="1">
      <alignment horizontal="center" vertical="top" wrapText="1"/>
    </xf>
    <xf numFmtId="37" fontId="50" fillId="0" borderId="4" xfId="1" applyNumberFormat="1" applyFont="1" applyFill="1" applyBorder="1" applyAlignment="1">
      <alignment horizontal="center" vertical="top" wrapText="1"/>
    </xf>
    <xf numFmtId="37" fontId="50" fillId="0" borderId="4" xfId="1" applyNumberFormat="1" applyFont="1" applyFill="1" applyBorder="1" applyAlignment="1">
      <alignment horizontal="left" vertical="top" wrapText="1"/>
    </xf>
    <xf numFmtId="3" fontId="50" fillId="0" borderId="4" xfId="1" applyNumberFormat="1" applyFont="1" applyFill="1" applyBorder="1" applyAlignment="1">
      <alignment horizontal="right" vertical="top" wrapText="1"/>
    </xf>
    <xf numFmtId="0" fontId="55" fillId="0" borderId="0" xfId="1" applyFont="1" applyFill="1" applyAlignment="1">
      <alignment horizontal="left" vertical="top"/>
    </xf>
    <xf numFmtId="0" fontId="50" fillId="0" borderId="0" xfId="1" applyFont="1" applyFill="1" applyAlignment="1">
      <alignment horizontal="left" vertical="top"/>
    </xf>
    <xf numFmtId="37" fontId="50" fillId="0" borderId="6" xfId="1" applyNumberFormat="1" applyFont="1" applyFill="1" applyBorder="1" applyAlignment="1">
      <alignment horizontal="center" vertical="top" wrapText="1"/>
    </xf>
    <xf numFmtId="37" fontId="50" fillId="0" borderId="6" xfId="1" applyNumberFormat="1" applyFont="1" applyFill="1" applyBorder="1" applyAlignment="1">
      <alignment horizontal="left" vertical="top" wrapText="1"/>
    </xf>
    <xf numFmtId="0" fontId="50" fillId="0" borderId="6" xfId="1" applyFont="1" applyFill="1" applyBorder="1" applyAlignment="1">
      <alignment horizontal="center" vertical="top" wrapText="1"/>
    </xf>
    <xf numFmtId="3" fontId="50" fillId="0" borderId="7" xfId="1" applyNumberFormat="1" applyFont="1" applyFill="1" applyBorder="1" applyAlignment="1">
      <alignment horizontal="right" vertical="top" wrapText="1"/>
    </xf>
    <xf numFmtId="0" fontId="47" fillId="0" borderId="4" xfId="1" applyFont="1" applyFill="1" applyBorder="1" applyAlignment="1">
      <alignment vertical="top" wrapText="1"/>
    </xf>
    <xf numFmtId="0" fontId="50" fillId="0" borderId="4" xfId="1" applyFont="1" applyFill="1" applyBorder="1" applyAlignment="1">
      <alignment vertical="top" wrapText="1"/>
    </xf>
    <xf numFmtId="37" fontId="50" fillId="0" borderId="6" xfId="1" applyNumberFormat="1" applyFont="1" applyFill="1" applyBorder="1" applyAlignment="1">
      <alignment vertical="top" wrapText="1"/>
    </xf>
    <xf numFmtId="0" fontId="50" fillId="0" borderId="6" xfId="1" applyFont="1" applyFill="1" applyBorder="1" applyAlignment="1">
      <alignment vertical="top" wrapText="1"/>
    </xf>
    <xf numFmtId="3" fontId="50" fillId="0" borderId="7" xfId="1" applyNumberFormat="1" applyFont="1" applyFill="1" applyBorder="1" applyAlignment="1">
      <alignment vertical="top" wrapText="1"/>
    </xf>
    <xf numFmtId="0" fontId="50" fillId="0" borderId="0" xfId="1" applyFont="1" applyFill="1"/>
    <xf numFmtId="3" fontId="7" fillId="0" borderId="12" xfId="1" applyNumberFormat="1" applyFont="1" applyFill="1" applyBorder="1" applyAlignment="1">
      <alignment horizontal="right" vertical="top" wrapText="1"/>
    </xf>
    <xf numFmtId="0" fontId="47" fillId="0" borderId="5" xfId="1" applyFont="1" applyFill="1" applyBorder="1" applyAlignment="1">
      <alignment vertical="top" wrapText="1"/>
    </xf>
    <xf numFmtId="0" fontId="60" fillId="0" borderId="0" xfId="1" applyFont="1" applyFill="1"/>
    <xf numFmtId="3" fontId="47" fillId="0" borderId="4" xfId="1" applyNumberFormat="1" applyFont="1" applyFill="1" applyBorder="1" applyAlignment="1">
      <alignment horizontal="right" vertical="top" wrapText="1"/>
    </xf>
    <xf numFmtId="0" fontId="47" fillId="0" borderId="0" xfId="1" applyFont="1" applyFill="1" applyAlignment="1">
      <alignment horizontal="left" vertical="top"/>
    </xf>
    <xf numFmtId="0" fontId="2" fillId="0" borderId="0" xfId="1" applyFont="1" applyFill="1" applyAlignment="1">
      <alignment horizontal="center" wrapText="1"/>
    </xf>
    <xf numFmtId="0" fontId="1" fillId="0" borderId="0" xfId="1" applyFill="1" applyAlignment="1">
      <alignment wrapText="1"/>
    </xf>
    <xf numFmtId="37" fontId="47" fillId="0" borderId="7" xfId="1" applyNumberFormat="1" applyFont="1" applyFill="1" applyBorder="1" applyAlignment="1">
      <alignment horizontal="right" vertical="top" wrapText="1"/>
    </xf>
    <xf numFmtId="37" fontId="47" fillId="0" borderId="7" xfId="1" applyNumberFormat="1" applyFont="1" applyFill="1" applyBorder="1" applyAlignment="1">
      <alignment vertical="top" wrapText="1"/>
    </xf>
    <xf numFmtId="0" fontId="1" fillId="32" borderId="0" xfId="1" applyFill="1"/>
    <xf numFmtId="0" fontId="3" fillId="32" borderId="0" xfId="1" applyFont="1" applyFill="1"/>
    <xf numFmtId="0" fontId="47" fillId="32" borderId="4" xfId="1" applyFont="1" applyFill="1" applyBorder="1" applyAlignment="1">
      <alignment horizontal="center" vertical="top"/>
    </xf>
    <xf numFmtId="0" fontId="8" fillId="32" borderId="4" xfId="1" applyFont="1" applyFill="1" applyBorder="1" applyAlignment="1">
      <alignment horizontal="left" vertical="top" wrapText="1"/>
    </xf>
    <xf numFmtId="0" fontId="7" fillId="32" borderId="4" xfId="1" applyFont="1" applyFill="1" applyBorder="1" applyAlignment="1">
      <alignment horizontal="left" vertical="top" wrapText="1"/>
    </xf>
    <xf numFmtId="37" fontId="7" fillId="32" borderId="4" xfId="1" applyNumberFormat="1" applyFont="1" applyFill="1" applyBorder="1" applyAlignment="1">
      <alignment horizontal="right" vertical="top" wrapText="1"/>
    </xf>
    <xf numFmtId="0" fontId="3" fillId="32" borderId="0" xfId="1" applyFont="1" applyFill="1" applyAlignment="1">
      <alignment horizontal="left" vertical="top"/>
    </xf>
    <xf numFmtId="0" fontId="8" fillId="33" borderId="4" xfId="1" applyFont="1" applyFill="1" applyBorder="1" applyAlignment="1">
      <alignment horizontal="left" vertical="top" wrapText="1"/>
    </xf>
    <xf numFmtId="37" fontId="8" fillId="33" borderId="4" xfId="1" applyNumberFormat="1" applyFont="1" applyFill="1" applyBorder="1" applyAlignment="1">
      <alignment horizontal="right" vertical="top" wrapText="1"/>
    </xf>
    <xf numFmtId="37" fontId="8" fillId="33" borderId="4" xfId="1" applyNumberFormat="1" applyFont="1" applyFill="1" applyBorder="1" applyAlignment="1">
      <alignment horizontal="center" vertical="top" wrapText="1"/>
    </xf>
    <xf numFmtId="37" fontId="8" fillId="33" borderId="4" xfId="1" applyNumberFormat="1" applyFont="1" applyFill="1" applyBorder="1" applyAlignment="1">
      <alignment horizontal="left" vertical="top" wrapText="1"/>
    </xf>
    <xf numFmtId="0" fontId="8" fillId="33" borderId="4" xfId="1" applyFont="1" applyFill="1" applyBorder="1" applyAlignment="1">
      <alignment horizontal="center" vertical="top" wrapText="1"/>
    </xf>
    <xf numFmtId="3" fontId="8" fillId="33" borderId="4" xfId="1" applyNumberFormat="1" applyFont="1" applyFill="1" applyBorder="1" applyAlignment="1">
      <alignment horizontal="right" vertical="top" wrapText="1"/>
    </xf>
    <xf numFmtId="37" fontId="8" fillId="32" borderId="4" xfId="1" applyNumberFormat="1" applyFont="1" applyFill="1" applyBorder="1" applyAlignment="1">
      <alignment horizontal="right" vertical="top" wrapText="1"/>
    </xf>
    <xf numFmtId="37" fontId="8" fillId="32" borderId="4" xfId="1" applyNumberFormat="1" applyFont="1" applyFill="1" applyBorder="1" applyAlignment="1">
      <alignment horizontal="center" vertical="top" wrapText="1"/>
    </xf>
    <xf numFmtId="37" fontId="8" fillId="32" borderId="4" xfId="1" applyNumberFormat="1" applyFont="1" applyFill="1" applyBorder="1" applyAlignment="1">
      <alignment horizontal="left" vertical="top" wrapText="1"/>
    </xf>
    <xf numFmtId="0" fontId="8" fillId="32" borderId="4" xfId="1" applyFont="1" applyFill="1" applyBorder="1" applyAlignment="1">
      <alignment horizontal="center" vertical="top" wrapText="1"/>
    </xf>
    <xf numFmtId="3" fontId="8" fillId="32" borderId="4" xfId="1" applyNumberFormat="1" applyFont="1" applyFill="1" applyBorder="1" applyAlignment="1">
      <alignment horizontal="right" vertical="top" wrapText="1"/>
    </xf>
    <xf numFmtId="37" fontId="8" fillId="32" borderId="12" xfId="1" applyNumberFormat="1" applyFont="1" applyFill="1" applyBorder="1" applyAlignment="1">
      <alignment horizontal="center" vertical="top" wrapText="1"/>
    </xf>
    <xf numFmtId="37" fontId="8" fillId="32" borderId="12" xfId="1" applyNumberFormat="1" applyFont="1" applyFill="1" applyBorder="1" applyAlignment="1">
      <alignment horizontal="left" vertical="top" wrapText="1"/>
    </xf>
    <xf numFmtId="3" fontId="8" fillId="32" borderId="12" xfId="1" applyNumberFormat="1" applyFont="1" applyFill="1" applyBorder="1" applyAlignment="1">
      <alignment horizontal="right" vertical="top" wrapText="1"/>
    </xf>
    <xf numFmtId="0" fontId="1" fillId="32" borderId="0" xfId="1" applyFill="1" applyAlignment="1">
      <alignment horizontal="left" vertical="top"/>
    </xf>
    <xf numFmtId="0" fontId="1" fillId="32" borderId="4" xfId="1" applyFill="1" applyBorder="1"/>
    <xf numFmtId="3" fontId="7" fillId="32" borderId="4" xfId="1" applyNumberFormat="1" applyFont="1" applyFill="1" applyBorder="1" applyAlignment="1">
      <alignment horizontal="right" vertical="top" wrapText="1"/>
    </xf>
    <xf numFmtId="3" fontId="9" fillId="32" borderId="0" xfId="1" applyNumberFormat="1" applyFont="1" applyFill="1" applyAlignment="1">
      <alignment horizontal="right" vertical="top" wrapText="1"/>
    </xf>
    <xf numFmtId="0" fontId="1" fillId="32" borderId="0" xfId="1" applyFill="1" applyAlignment="1">
      <alignment horizontal="right"/>
    </xf>
    <xf numFmtId="0" fontId="1" fillId="32" borderId="0" xfId="1" applyFill="1" applyAlignment="1">
      <alignment horizontal="center" vertical="center"/>
    </xf>
    <xf numFmtId="0" fontId="1" fillId="32" borderId="0" xfId="1" applyFill="1" applyAlignment="1">
      <alignment horizontal="center"/>
    </xf>
    <xf numFmtId="0" fontId="50" fillId="32" borderId="4" xfId="1" applyFont="1" applyFill="1" applyBorder="1" applyAlignment="1">
      <alignment horizontal="center" vertical="top"/>
    </xf>
    <xf numFmtId="0" fontId="1" fillId="32" borderId="4" xfId="1" applyFill="1" applyBorder="1" applyAlignment="1">
      <alignment horizontal="center" vertical="top"/>
    </xf>
    <xf numFmtId="0" fontId="54" fillId="31" borderId="0" xfId="1" applyFont="1" applyFill="1"/>
    <xf numFmtId="37" fontId="47" fillId="31" borderId="7" xfId="1" applyNumberFormat="1" applyFont="1" applyFill="1" applyBorder="1" applyAlignment="1">
      <alignment horizontal="center" vertical="top" wrapText="1"/>
    </xf>
    <xf numFmtId="37" fontId="47" fillId="31" borderId="4" xfId="1" applyNumberFormat="1" applyFont="1" applyFill="1" applyBorder="1" applyAlignment="1">
      <alignment horizontal="center" vertical="top" wrapText="1"/>
    </xf>
    <xf numFmtId="37" fontId="47" fillId="31" borderId="4" xfId="1" applyNumberFormat="1" applyFont="1" applyFill="1" applyBorder="1" applyAlignment="1">
      <alignment horizontal="left" vertical="top" wrapText="1"/>
    </xf>
    <xf numFmtId="0" fontId="47" fillId="31" borderId="4" xfId="1" applyFont="1" applyFill="1" applyBorder="1" applyAlignment="1">
      <alignment horizontal="center" vertical="top" wrapText="1"/>
    </xf>
    <xf numFmtId="3" fontId="47" fillId="31" borderId="4" xfId="1" applyNumberFormat="1" applyFont="1" applyFill="1" applyBorder="1" applyAlignment="1">
      <alignment horizontal="right" vertical="top" wrapText="1"/>
    </xf>
    <xf numFmtId="0" fontId="61" fillId="31" borderId="0" xfId="1" applyFont="1" applyFill="1" applyAlignment="1">
      <alignment horizontal="left" vertical="top"/>
    </xf>
    <xf numFmtId="41" fontId="61" fillId="31" borderId="0" xfId="1" applyNumberFormat="1" applyFont="1" applyFill="1" applyAlignment="1">
      <alignment horizontal="left" vertical="top"/>
    </xf>
    <xf numFmtId="0" fontId="47" fillId="31" borderId="0" xfId="1" applyFont="1" applyFill="1" applyAlignment="1">
      <alignment horizontal="left" vertical="top"/>
    </xf>
    <xf numFmtId="41" fontId="47" fillId="31" borderId="0" xfId="1" applyNumberFormat="1" applyFont="1" applyFill="1" applyAlignment="1">
      <alignment horizontal="left" vertical="top"/>
    </xf>
    <xf numFmtId="37" fontId="47" fillId="31" borderId="6" xfId="1" applyNumberFormat="1" applyFont="1" applyFill="1" applyBorder="1" applyAlignment="1">
      <alignment horizontal="center" vertical="top" wrapText="1"/>
    </xf>
    <xf numFmtId="37" fontId="47" fillId="31" borderId="6" xfId="1" applyNumberFormat="1" applyFont="1" applyFill="1" applyBorder="1" applyAlignment="1">
      <alignment horizontal="left" vertical="top" wrapText="1"/>
    </xf>
    <xf numFmtId="0" fontId="47" fillId="31" borderId="6" xfId="1" applyFont="1" applyFill="1" applyBorder="1" applyAlignment="1">
      <alignment horizontal="center" vertical="top" wrapText="1"/>
    </xf>
    <xf numFmtId="3" fontId="47" fillId="31" borderId="7" xfId="1" applyNumberFormat="1" applyFont="1" applyFill="1" applyBorder="1" applyAlignment="1">
      <alignment horizontal="right" vertical="top" wrapText="1"/>
    </xf>
    <xf numFmtId="37" fontId="47" fillId="31" borderId="6" xfId="1" applyNumberFormat="1" applyFont="1" applyFill="1" applyBorder="1" applyAlignment="1">
      <alignment vertical="top" wrapText="1"/>
    </xf>
    <xf numFmtId="0" fontId="47" fillId="31" borderId="6" xfId="1" applyFont="1" applyFill="1" applyBorder="1" applyAlignment="1">
      <alignment vertical="top" wrapText="1"/>
    </xf>
    <xf numFmtId="3" fontId="47" fillId="31" borderId="7" xfId="1" applyNumberFormat="1" applyFont="1" applyFill="1" applyBorder="1" applyAlignment="1">
      <alignment vertical="top" wrapText="1"/>
    </xf>
    <xf numFmtId="3" fontId="61" fillId="31" borderId="0" xfId="1" applyNumberFormat="1" applyFont="1" applyFill="1" applyAlignment="1">
      <alignment horizontal="left" vertical="top"/>
    </xf>
    <xf numFmtId="0" fontId="47" fillId="31" borderId="0" xfId="1" applyFont="1" applyFill="1"/>
    <xf numFmtId="3" fontId="47" fillId="31" borderId="0" xfId="1" applyNumberFormat="1" applyFont="1" applyFill="1"/>
    <xf numFmtId="0" fontId="5" fillId="31" borderId="6" xfId="1" applyFont="1" applyFill="1" applyBorder="1" applyAlignment="1">
      <alignment vertical="center" wrapText="1"/>
    </xf>
    <xf numFmtId="0" fontId="8" fillId="0" borderId="5" xfId="1" applyFont="1" applyFill="1" applyBorder="1" applyAlignment="1">
      <alignment horizontal="left" vertical="top" wrapText="1"/>
    </xf>
    <xf numFmtId="0" fontId="57" fillId="0" borderId="0" xfId="1" applyFont="1" applyFill="1" applyAlignment="1"/>
    <xf numFmtId="0" fontId="43" fillId="0" borderId="0" xfId="1" applyFont="1" applyFill="1"/>
    <xf numFmtId="0" fontId="56" fillId="0" borderId="0" xfId="1" applyFont="1" applyFill="1" applyAlignment="1">
      <alignment horizontal="center"/>
    </xf>
    <xf numFmtId="0" fontId="62" fillId="0" borderId="4" xfId="1" applyFont="1" applyFill="1" applyBorder="1" applyAlignment="1">
      <alignment horizontal="center" wrapText="1"/>
    </xf>
    <xf numFmtId="37" fontId="41" fillId="0" borderId="7" xfId="1" applyNumberFormat="1" applyFont="1" applyFill="1" applyBorder="1" applyAlignment="1">
      <alignment horizontal="right" vertical="top" wrapText="1"/>
    </xf>
    <xf numFmtId="0" fontId="63" fillId="0" borderId="4" xfId="1" applyFont="1" applyFill="1" applyBorder="1" applyAlignment="1">
      <alignment horizontal="center" vertical="top"/>
    </xf>
    <xf numFmtId="0" fontId="64" fillId="0" borderId="4" xfId="1" applyFont="1" applyFill="1" applyBorder="1" applyAlignment="1">
      <alignment horizontal="center" vertical="top"/>
    </xf>
    <xf numFmtId="3" fontId="58" fillId="0" borderId="0" xfId="1" applyNumberFormat="1" applyFont="1" applyFill="1" applyAlignment="1">
      <alignment horizontal="right" vertical="top" wrapText="1"/>
    </xf>
    <xf numFmtId="0" fontId="43" fillId="0" borderId="0" xfId="1" applyFont="1" applyFill="1" applyAlignment="1">
      <alignment horizontal="right"/>
    </xf>
    <xf numFmtId="0" fontId="7" fillId="0" borderId="26" xfId="1" applyFont="1" applyFill="1" applyBorder="1" applyAlignment="1">
      <alignment vertical="top" wrapText="1"/>
    </xf>
    <xf numFmtId="0" fontId="8" fillId="0" borderId="26" xfId="1" applyFont="1" applyFill="1" applyBorder="1" applyAlignment="1">
      <alignment vertical="top" wrapText="1"/>
    </xf>
    <xf numFmtId="0" fontId="8" fillId="0" borderId="8" xfId="1" applyFont="1" applyFill="1" applyBorder="1" applyAlignment="1">
      <alignment horizontal="center" vertical="top" wrapText="1"/>
    </xf>
    <xf numFmtId="3" fontId="8" fillId="0" borderId="8" xfId="1" applyNumberFormat="1" applyFont="1" applyFill="1" applyBorder="1" applyAlignment="1">
      <alignment horizontal="right" vertical="top" wrapText="1"/>
    </xf>
    <xf numFmtId="3" fontId="8" fillId="0" borderId="26" xfId="1" applyNumberFormat="1" applyFont="1" applyFill="1" applyBorder="1" applyAlignment="1">
      <alignment vertical="top" wrapText="1"/>
    </xf>
    <xf numFmtId="37" fontId="7" fillId="0" borderId="11" xfId="1" applyNumberFormat="1" applyFont="1" applyFill="1" applyBorder="1" applyAlignment="1">
      <alignment horizontal="right" vertical="top" wrapText="1"/>
    </xf>
    <xf numFmtId="0" fontId="8" fillId="0" borderId="12" xfId="1" applyFont="1" applyFill="1" applyBorder="1" applyAlignment="1">
      <alignment horizontal="center" vertical="top" wrapText="1"/>
    </xf>
    <xf numFmtId="167" fontId="1" fillId="0" borderId="0" xfId="3" applyNumberFormat="1" applyFont="1" applyFill="1" applyAlignment="1">
      <alignment horizontal="right"/>
    </xf>
    <xf numFmtId="0" fontId="6" fillId="0" borderId="8" xfId="1" applyFont="1" applyFill="1" applyBorder="1" applyAlignment="1">
      <alignment horizontal="center" wrapText="1"/>
    </xf>
    <xf numFmtId="0" fontId="7" fillId="0" borderId="20" xfId="1" applyFont="1" applyFill="1" applyBorder="1" applyAlignment="1">
      <alignment horizontal="left" vertical="top" wrapText="1"/>
    </xf>
    <xf numFmtId="0" fontId="8" fillId="0" borderId="20" xfId="1" applyFont="1" applyFill="1" applyBorder="1" applyAlignment="1">
      <alignment horizontal="left" vertical="top" wrapText="1"/>
    </xf>
    <xf numFmtId="0" fontId="8" fillId="0" borderId="20" xfId="1" applyFont="1" applyFill="1" applyBorder="1" applyAlignment="1">
      <alignment horizontal="center" vertical="top" wrapText="1"/>
    </xf>
    <xf numFmtId="0" fontId="7" fillId="0" borderId="12" xfId="1" applyFont="1" applyFill="1" applyBorder="1" applyAlignment="1">
      <alignment horizontal="left" vertical="top" wrapText="1"/>
    </xf>
    <xf numFmtId="0" fontId="7" fillId="0" borderId="12" xfId="1" applyFont="1" applyFill="1" applyBorder="1" applyAlignment="1">
      <alignment horizontal="center" vertical="top" wrapText="1"/>
    </xf>
    <xf numFmtId="0" fontId="8" fillId="32" borderId="12" xfId="1" applyFont="1" applyFill="1" applyBorder="1" applyAlignment="1">
      <alignment horizontal="left" vertical="top" wrapText="1"/>
    </xf>
    <xf numFmtId="37" fontId="8" fillId="32" borderId="12" xfId="1" applyNumberFormat="1" applyFont="1" applyFill="1" applyBorder="1" applyAlignment="1">
      <alignment horizontal="right" vertical="top" wrapText="1"/>
    </xf>
    <xf numFmtId="0" fontId="7" fillId="0" borderId="26" xfId="1" applyFont="1" applyFill="1" applyBorder="1" applyAlignment="1">
      <alignment vertical="top"/>
    </xf>
    <xf numFmtId="0" fontId="8" fillId="0" borderId="26" xfId="1" applyFont="1" applyFill="1" applyBorder="1" applyAlignment="1">
      <alignment vertical="top"/>
    </xf>
    <xf numFmtId="0" fontId="51" fillId="0" borderId="26" xfId="1" applyFont="1" applyFill="1" applyBorder="1" applyAlignment="1">
      <alignment vertical="top" wrapText="1"/>
    </xf>
    <xf numFmtId="0" fontId="2" fillId="32" borderId="0" xfId="1" applyFont="1" applyFill="1" applyAlignment="1"/>
    <xf numFmtId="0" fontId="2" fillId="32" borderId="0" xfId="1" applyFont="1" applyFill="1" applyAlignment="1">
      <alignment horizontal="center"/>
    </xf>
    <xf numFmtId="0" fontId="47" fillId="32" borderId="0" xfId="1" applyFont="1" applyFill="1" applyAlignment="1">
      <alignment horizontal="left"/>
    </xf>
    <xf numFmtId="0" fontId="59" fillId="32" borderId="0" xfId="1" applyFont="1" applyFill="1" applyAlignment="1">
      <alignment horizontal="left"/>
    </xf>
    <xf numFmtId="0" fontId="4" fillId="31" borderId="1" xfId="1" applyFont="1" applyFill="1" applyBorder="1" applyAlignment="1">
      <alignment horizontal="center" vertical="center"/>
    </xf>
    <xf numFmtId="0" fontId="4" fillId="31" borderId="2" xfId="1" applyFont="1" applyFill="1" applyBorder="1" applyAlignment="1">
      <alignment vertical="center"/>
    </xf>
    <xf numFmtId="0" fontId="4" fillId="31" borderId="3" xfId="1" applyFont="1" applyFill="1" applyBorder="1" applyAlignment="1">
      <alignment vertical="center"/>
    </xf>
    <xf numFmtId="0" fontId="5" fillId="31" borderId="4" xfId="1" applyFont="1" applyFill="1" applyBorder="1" applyAlignment="1">
      <alignment horizontal="center" vertical="center" wrapText="1"/>
    </xf>
    <xf numFmtId="0" fontId="5" fillId="32" borderId="27" xfId="1" applyFont="1" applyFill="1" applyBorder="1" applyAlignment="1">
      <alignment vertical="center" wrapText="1"/>
    </xf>
    <xf numFmtId="0" fontId="5" fillId="32" borderId="21" xfId="1" applyFont="1" applyFill="1" applyBorder="1" applyAlignment="1">
      <alignment vertical="center" wrapText="1"/>
    </xf>
    <xf numFmtId="0" fontId="6" fillId="32" borderId="4" xfId="1" applyFont="1" applyFill="1" applyBorder="1" applyAlignment="1">
      <alignment horizontal="center" wrapText="1"/>
    </xf>
    <xf numFmtId="0" fontId="6" fillId="32" borderId="5" xfId="1" applyFont="1" applyFill="1" applyBorder="1" applyAlignment="1">
      <alignment horizontal="center" wrapText="1"/>
    </xf>
    <xf numFmtId="0" fontId="6" fillId="32" borderId="26" xfId="1" applyFont="1" applyFill="1" applyBorder="1" applyAlignment="1">
      <alignment horizontal="center" wrapText="1"/>
    </xf>
    <xf numFmtId="0" fontId="6" fillId="32" borderId="26" xfId="1" quotePrefix="1" applyFont="1" applyFill="1" applyBorder="1" applyAlignment="1">
      <alignment horizontal="center" wrapText="1"/>
    </xf>
    <xf numFmtId="0" fontId="1" fillId="32" borderId="4" xfId="1" applyFill="1" applyBorder="1" applyAlignment="1">
      <alignment horizontal="right" vertical="top"/>
    </xf>
    <xf numFmtId="0" fontId="7" fillId="32" borderId="4" xfId="1" applyFont="1" applyFill="1" applyBorder="1" applyAlignment="1">
      <alignment horizontal="right" vertical="top" wrapText="1"/>
    </xf>
    <xf numFmtId="0" fontId="52" fillId="0" borderId="26" xfId="1" applyFont="1" applyFill="1" applyBorder="1" applyAlignment="1">
      <alignment horizontal="left" vertical="top" wrapText="1"/>
    </xf>
    <xf numFmtId="0" fontId="52" fillId="33" borderId="26" xfId="1" applyFont="1" applyFill="1" applyBorder="1" applyAlignment="1">
      <alignment vertical="top" wrapText="1"/>
    </xf>
    <xf numFmtId="39" fontId="7" fillId="33" borderId="26" xfId="1" applyNumberFormat="1" applyFont="1" applyFill="1" applyBorder="1" applyAlignment="1">
      <alignment vertical="top" wrapText="1"/>
    </xf>
    <xf numFmtId="0" fontId="4" fillId="31" borderId="4" xfId="1" applyFont="1" applyFill="1" applyBorder="1" applyAlignment="1">
      <alignment horizontal="center" vertical="top"/>
    </xf>
    <xf numFmtId="0" fontId="1" fillId="31" borderId="4" xfId="1" applyFill="1" applyBorder="1" applyAlignment="1">
      <alignment horizontal="right" vertical="top"/>
    </xf>
    <xf numFmtId="0" fontId="7" fillId="31" borderId="4" xfId="1" applyFont="1" applyFill="1" applyBorder="1" applyAlignment="1">
      <alignment horizontal="right" vertical="top" wrapText="1"/>
    </xf>
    <xf numFmtId="0" fontId="8" fillId="31" borderId="4" xfId="1" applyFont="1" applyFill="1" applyBorder="1" applyAlignment="1">
      <alignment horizontal="left" vertical="top" wrapText="1"/>
    </xf>
    <xf numFmtId="0" fontId="7" fillId="31" borderId="4" xfId="1" applyFont="1" applyFill="1" applyBorder="1" applyAlignment="1">
      <alignment horizontal="left" vertical="top" wrapText="1"/>
    </xf>
    <xf numFmtId="0" fontId="7" fillId="31" borderId="12" xfId="1" applyFont="1" applyFill="1" applyBorder="1" applyAlignment="1">
      <alignment horizontal="left" vertical="top" wrapText="1"/>
    </xf>
    <xf numFmtId="0" fontId="7" fillId="31" borderId="12" xfId="1" applyFont="1" applyFill="1" applyBorder="1" applyAlignment="1">
      <alignment horizontal="center" vertical="top" wrapText="1"/>
    </xf>
    <xf numFmtId="37" fontId="7" fillId="31" borderId="12" xfId="1" applyNumberFormat="1" applyFont="1" applyFill="1" applyBorder="1" applyAlignment="1">
      <alignment horizontal="right" vertical="top" wrapText="1"/>
    </xf>
    <xf numFmtId="9" fontId="8" fillId="32" borderId="4" xfId="1" applyNumberFormat="1" applyFont="1" applyFill="1" applyBorder="1" applyAlignment="1">
      <alignment horizontal="center" vertical="top" wrapText="1"/>
    </xf>
    <xf numFmtId="0" fontId="8" fillId="32" borderId="4" xfId="1" applyFont="1" applyFill="1" applyBorder="1" applyAlignment="1">
      <alignment horizontal="right" vertical="top" wrapText="1"/>
    </xf>
    <xf numFmtId="0" fontId="1" fillId="32" borderId="4" xfId="1" applyFill="1" applyBorder="1" applyAlignment="1">
      <alignment horizontal="center" vertical="center"/>
    </xf>
    <xf numFmtId="0" fontId="1" fillId="32" borderId="4" xfId="1" applyFill="1" applyBorder="1" applyAlignment="1">
      <alignment horizontal="right" vertical="center"/>
    </xf>
    <xf numFmtId="0" fontId="8" fillId="32" borderId="4" xfId="1" applyFont="1" applyFill="1" applyBorder="1" applyAlignment="1">
      <alignment horizontal="right" vertical="center" wrapText="1"/>
    </xf>
    <xf numFmtId="0" fontId="5" fillId="32" borderId="5" xfId="1" applyFont="1" applyFill="1" applyBorder="1" applyAlignment="1">
      <alignment vertical="top" wrapText="1"/>
    </xf>
    <xf numFmtId="0" fontId="1" fillId="32" borderId="6" xfId="1" applyFill="1" applyBorder="1"/>
    <xf numFmtId="0" fontId="1" fillId="32" borderId="0" xfId="1" applyFill="1" applyAlignment="1">
      <alignment horizontal="right" vertical="center"/>
    </xf>
    <xf numFmtId="0" fontId="5" fillId="32" borderId="6" xfId="1" applyFont="1" applyFill="1" applyBorder="1" applyAlignment="1">
      <alignment vertical="center" wrapText="1"/>
    </xf>
    <xf numFmtId="0" fontId="5" fillId="32" borderId="7" xfId="1" applyFont="1" applyFill="1" applyBorder="1" applyAlignment="1">
      <alignment vertical="center" wrapText="1"/>
    </xf>
    <xf numFmtId="0" fontId="5" fillId="32" borderId="8" xfId="1" applyFont="1" applyFill="1" applyBorder="1" applyAlignment="1">
      <alignment horizontal="center" vertical="center" wrapText="1"/>
    </xf>
    <xf numFmtId="0" fontId="6" fillId="32" borderId="8" xfId="1" applyFont="1" applyFill="1" applyBorder="1" applyAlignment="1">
      <alignment horizontal="center" wrapText="1"/>
    </xf>
    <xf numFmtId="0" fontId="8" fillId="33" borderId="26" xfId="1" applyFont="1" applyFill="1" applyBorder="1" applyAlignment="1">
      <alignment vertical="top" wrapText="1"/>
    </xf>
    <xf numFmtId="37" fontId="8" fillId="33" borderId="8" xfId="1" applyNumberFormat="1" applyFont="1" applyFill="1" applyBorder="1" applyAlignment="1">
      <alignment horizontal="right" vertical="top" wrapText="1"/>
    </xf>
    <xf numFmtId="39" fontId="7" fillId="33" borderId="8" xfId="1" applyNumberFormat="1" applyFont="1" applyFill="1" applyBorder="1" applyAlignment="1">
      <alignment horizontal="right" vertical="top" wrapText="1"/>
    </xf>
    <xf numFmtId="0" fontId="8" fillId="32" borderId="5" xfId="1" applyFont="1" applyFill="1" applyBorder="1" applyAlignment="1">
      <alignment horizontal="left" vertical="top" wrapText="1"/>
    </xf>
    <xf numFmtId="37" fontId="8" fillId="32" borderId="26" xfId="1" applyNumberFormat="1" applyFont="1" applyFill="1" applyBorder="1" applyAlignment="1">
      <alignment vertical="top" wrapText="1"/>
    </xf>
    <xf numFmtId="39" fontId="7" fillId="32" borderId="26" xfId="1" applyNumberFormat="1" applyFont="1" applyFill="1" applyBorder="1" applyAlignment="1">
      <alignment vertical="top" wrapText="1"/>
    </xf>
    <xf numFmtId="37" fontId="8" fillId="32" borderId="6" xfId="1" applyNumberFormat="1" applyFont="1" applyFill="1" applyBorder="1" applyAlignment="1">
      <alignment vertical="top" wrapText="1"/>
    </xf>
    <xf numFmtId="0" fontId="8" fillId="32" borderId="6" xfId="1" applyFont="1" applyFill="1" applyBorder="1" applyAlignment="1">
      <alignment vertical="top" wrapText="1"/>
    </xf>
    <xf numFmtId="3" fontId="8" fillId="32" borderId="7" xfId="1" applyNumberFormat="1" applyFont="1" applyFill="1" applyBorder="1" applyAlignment="1">
      <alignment vertical="top" wrapText="1"/>
    </xf>
    <xf numFmtId="0" fontId="7" fillId="32" borderId="12" xfId="1" applyFont="1" applyFill="1" applyBorder="1" applyAlignment="1">
      <alignment horizontal="left" vertical="top" wrapText="1"/>
    </xf>
    <xf numFmtId="0" fontId="7" fillId="31" borderId="4" xfId="1" applyFont="1" applyFill="1" applyBorder="1" applyAlignment="1">
      <alignment horizontal="center" vertical="top" wrapText="1"/>
    </xf>
    <xf numFmtId="37" fontId="7" fillId="31" borderId="4" xfId="1" applyNumberFormat="1" applyFont="1" applyFill="1" applyBorder="1" applyAlignment="1">
      <alignment horizontal="right" vertical="top" wrapText="1"/>
    </xf>
    <xf numFmtId="0" fontId="5" fillId="32" borderId="21" xfId="1" applyFont="1" applyFill="1" applyBorder="1" applyAlignment="1">
      <alignment horizontal="center" vertical="center" wrapText="1"/>
    </xf>
    <xf numFmtId="0" fontId="6" fillId="32" borderId="21" xfId="1" applyFont="1" applyFill="1" applyBorder="1" applyAlignment="1">
      <alignment horizontal="center" wrapText="1"/>
    </xf>
    <xf numFmtId="37" fontId="8" fillId="33" borderId="26" xfId="1" applyNumberFormat="1" applyFont="1" applyFill="1" applyBorder="1" applyAlignment="1">
      <alignment horizontal="right" vertical="top" wrapText="1"/>
    </xf>
    <xf numFmtId="0" fontId="2" fillId="32" borderId="0" xfId="1" applyFont="1" applyFill="1" applyAlignment="1">
      <alignment horizontal="right"/>
    </xf>
    <xf numFmtId="0" fontId="8" fillId="33" borderId="6" xfId="1" applyFont="1" applyFill="1" applyBorder="1" applyAlignment="1">
      <alignment vertical="top" wrapText="1"/>
    </xf>
    <xf numFmtId="0" fontId="8" fillId="33" borderId="7" xfId="1" applyFont="1" applyFill="1" applyBorder="1" applyAlignment="1">
      <alignment vertical="top" wrapText="1"/>
    </xf>
    <xf numFmtId="39" fontId="7" fillId="33" borderId="4" xfId="1" applyNumberFormat="1" applyFont="1" applyFill="1" applyBorder="1" applyAlignment="1">
      <alignment horizontal="right" vertical="top" wrapText="1"/>
    </xf>
    <xf numFmtId="0" fontId="8" fillId="33" borderId="8" xfId="1" applyFont="1" applyFill="1" applyBorder="1" applyAlignment="1">
      <alignment horizontal="center" vertical="top" wrapText="1"/>
    </xf>
    <xf numFmtId="0" fontId="6" fillId="32" borderId="8" xfId="1" quotePrefix="1" applyFont="1" applyFill="1" applyBorder="1" applyAlignment="1">
      <alignment horizontal="center" wrapText="1"/>
    </xf>
    <xf numFmtId="0" fontId="52" fillId="32" borderId="26" xfId="1" applyFont="1" applyFill="1" applyBorder="1" applyAlignment="1">
      <alignment vertical="top" wrapText="1"/>
    </xf>
    <xf numFmtId="0" fontId="52" fillId="32" borderId="26" xfId="1" applyFont="1" applyFill="1" applyBorder="1" applyAlignment="1">
      <alignment horizontal="left" vertical="top" wrapText="1"/>
    </xf>
    <xf numFmtId="0" fontId="8" fillId="33" borderId="20" xfId="1" applyFont="1" applyFill="1" applyBorder="1" applyAlignment="1">
      <alignment horizontal="left" vertical="top" wrapText="1"/>
    </xf>
    <xf numFmtId="0" fontId="65" fillId="32" borderId="4" xfId="1" applyFont="1" applyFill="1" applyBorder="1" applyAlignment="1">
      <alignment horizontal="left" vertical="top" wrapText="1"/>
    </xf>
    <xf numFmtId="9" fontId="7" fillId="31" borderId="4" xfId="1" applyNumberFormat="1" applyFont="1" applyFill="1" applyBorder="1" applyAlignment="1">
      <alignment horizontal="center" vertical="top" wrapText="1"/>
    </xf>
    <xf numFmtId="0" fontId="52" fillId="0" borderId="26" xfId="1" applyFont="1" applyFill="1" applyBorder="1" applyAlignment="1">
      <alignment vertical="top" wrapText="1"/>
    </xf>
    <xf numFmtId="186" fontId="7" fillId="32" borderId="26" xfId="1" applyNumberFormat="1" applyFont="1" applyFill="1" applyBorder="1" applyAlignment="1">
      <alignment wrapText="1"/>
    </xf>
    <xf numFmtId="0" fontId="6" fillId="32" borderId="7" xfId="1" applyFont="1" applyFill="1" applyBorder="1" applyAlignment="1">
      <alignment horizontal="center" wrapText="1"/>
    </xf>
    <xf numFmtId="167" fontId="66" fillId="0" borderId="26" xfId="5840" applyNumberFormat="1" applyFont="1" applyFill="1" applyBorder="1" applyAlignment="1">
      <alignment vertical="top"/>
    </xf>
    <xf numFmtId="37" fontId="8" fillId="33" borderId="7" xfId="1" applyNumberFormat="1" applyFont="1" applyFill="1" applyBorder="1" applyAlignment="1">
      <alignment horizontal="right" vertical="top" wrapText="1"/>
    </xf>
    <xf numFmtId="0" fontId="4" fillId="31" borderId="4" xfId="1" applyFont="1" applyFill="1" applyBorder="1" applyAlignment="1">
      <alignment horizontal="center" vertical="center"/>
    </xf>
    <xf numFmtId="0" fontId="2" fillId="0" borderId="0" xfId="1" applyFont="1" applyFill="1" applyAlignment="1">
      <alignment horizontal="center" vertical="center"/>
    </xf>
    <xf numFmtId="0" fontId="47" fillId="6" borderId="1" xfId="1" applyFont="1" applyFill="1" applyBorder="1" applyAlignment="1">
      <alignment horizontal="center" vertical="center"/>
    </xf>
    <xf numFmtId="0" fontId="47" fillId="6" borderId="8" xfId="1" applyFont="1" applyFill="1" applyBorder="1" applyAlignment="1">
      <alignment horizontal="center" vertical="center" wrapText="1"/>
    </xf>
    <xf numFmtId="0" fontId="47" fillId="0" borderId="26" xfId="1" applyFont="1" applyFill="1" applyBorder="1" applyAlignment="1">
      <alignment horizontal="center" vertical="center" wrapText="1"/>
    </xf>
    <xf numFmtId="0" fontId="47" fillId="0" borderId="26" xfId="1" applyFont="1" applyFill="1" applyBorder="1" applyAlignment="1">
      <alignment vertical="center" wrapText="1"/>
    </xf>
    <xf numFmtId="0" fontId="47"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47" fillId="0" borderId="12" xfId="1" applyFont="1" applyFill="1" applyBorder="1" applyAlignment="1">
      <alignment horizontal="center" vertical="center" wrapText="1"/>
    </xf>
    <xf numFmtId="0" fontId="1" fillId="0" borderId="0" xfId="1" applyFill="1" applyAlignment="1">
      <alignment vertical="center"/>
    </xf>
    <xf numFmtId="0" fontId="47" fillId="6" borderId="4" xfId="1" applyFont="1" applyFill="1" applyBorder="1" applyAlignment="1">
      <alignment horizontal="center" vertical="center" wrapText="1"/>
    </xf>
    <xf numFmtId="0" fontId="50" fillId="0" borderId="12" xfId="1" applyFont="1" applyFill="1" applyBorder="1" applyAlignment="1">
      <alignment horizontal="left" vertical="top" wrapText="1"/>
    </xf>
    <xf numFmtId="0" fontId="67" fillId="0" borderId="4" xfId="1" applyFont="1" applyFill="1" applyBorder="1" applyAlignment="1">
      <alignment horizontal="left" vertical="top" wrapText="1"/>
    </xf>
    <xf numFmtId="41" fontId="11" fillId="0" borderId="0" xfId="3"/>
    <xf numFmtId="0" fontId="0" fillId="0" borderId="26" xfId="0" applyBorder="1"/>
    <xf numFmtId="0" fontId="69" fillId="0" borderId="26" xfId="0" applyFont="1" applyBorder="1" applyAlignment="1">
      <alignment vertical="center" wrapText="1"/>
    </xf>
    <xf numFmtId="0" fontId="69" fillId="0" borderId="26" xfId="0" applyFont="1" applyBorder="1" applyAlignment="1">
      <alignment horizontal="center" vertical="center" wrapText="1"/>
    </xf>
    <xf numFmtId="0" fontId="70" fillId="0" borderId="26" xfId="0" applyFont="1" applyBorder="1" applyAlignment="1">
      <alignment horizontal="center" vertical="top" wrapText="1"/>
    </xf>
    <xf numFmtId="0" fontId="70" fillId="0" borderId="26" xfId="0" applyFont="1" applyBorder="1" applyAlignment="1">
      <alignment horizontal="center" wrapText="1"/>
    </xf>
    <xf numFmtId="0" fontId="72" fillId="0" borderId="26" xfId="0" applyFont="1" applyBorder="1"/>
    <xf numFmtId="0" fontId="69" fillId="0" borderId="26" xfId="0" applyFont="1" applyBorder="1"/>
    <xf numFmtId="0" fontId="73" fillId="0" borderId="26" xfId="0" applyFont="1" applyBorder="1" applyAlignment="1">
      <alignment horizontal="right" wrapText="1"/>
    </xf>
    <xf numFmtId="0" fontId="73" fillId="0" borderId="26" xfId="0" applyFont="1" applyBorder="1" applyAlignment="1">
      <alignment wrapText="1"/>
    </xf>
    <xf numFmtId="41" fontId="71" fillId="0" borderId="21" xfId="3" applyFont="1" applyBorder="1"/>
    <xf numFmtId="0" fontId="69" fillId="0" borderId="26" xfId="0" applyFont="1" applyBorder="1" applyAlignment="1">
      <alignment wrapText="1"/>
    </xf>
    <xf numFmtId="0" fontId="73" fillId="0" borderId="26" xfId="0" applyFont="1" applyFill="1" applyBorder="1" applyAlignment="1">
      <alignment horizontal="right" wrapText="1"/>
    </xf>
    <xf numFmtId="0" fontId="38" fillId="0" borderId="26" xfId="0" applyFont="1" applyBorder="1" applyAlignment="1">
      <alignment wrapText="1"/>
    </xf>
    <xf numFmtId="0" fontId="71" fillId="0" borderId="21" xfId="0" applyFont="1" applyBorder="1"/>
    <xf numFmtId="0" fontId="70" fillId="0" borderId="26" xfId="0" applyFont="1" applyBorder="1" applyAlignment="1">
      <alignment wrapText="1"/>
    </xf>
    <xf numFmtId="0" fontId="73" fillId="0" borderId="26" xfId="0" applyFont="1" applyBorder="1" applyAlignment="1">
      <alignment horizontal="center" vertical="top" wrapText="1"/>
    </xf>
    <xf numFmtId="0" fontId="73" fillId="0" borderId="26" xfId="0" applyFont="1" applyBorder="1" applyAlignment="1">
      <alignment horizontal="center" wrapText="1"/>
    </xf>
    <xf numFmtId="41" fontId="71" fillId="0" borderId="21" xfId="0" applyNumberFormat="1" applyFont="1" applyBorder="1"/>
    <xf numFmtId="3" fontId="73" fillId="0" borderId="26" xfId="0" applyNumberFormat="1" applyFont="1" applyBorder="1" applyAlignment="1">
      <alignment horizontal="right" wrapText="1"/>
    </xf>
    <xf numFmtId="0" fontId="70" fillId="0" borderId="26" xfId="0" applyFont="1" applyBorder="1" applyAlignment="1">
      <alignment vertical="top" wrapText="1"/>
    </xf>
    <xf numFmtId="0" fontId="73" fillId="0" borderId="26" xfId="0" applyFont="1" applyBorder="1"/>
    <xf numFmtId="41" fontId="74" fillId="0" borderId="21" xfId="3" applyFont="1" applyBorder="1"/>
    <xf numFmtId="41" fontId="0" fillId="0" borderId="26" xfId="0" applyNumberFormat="1" applyBorder="1"/>
    <xf numFmtId="41" fontId="71" fillId="0" borderId="29" xfId="3" applyFont="1" applyFill="1" applyBorder="1"/>
    <xf numFmtId="41" fontId="0" fillId="34" borderId="0" xfId="0" applyNumberFormat="1" applyFill="1"/>
    <xf numFmtId="37" fontId="0" fillId="0" borderId="0" xfId="0" applyNumberFormat="1"/>
    <xf numFmtId="41" fontId="0" fillId="0" borderId="0" xfId="3" applyFont="1"/>
    <xf numFmtId="0" fontId="0" fillId="0" borderId="0" xfId="5838" applyFont="1" applyFill="1" applyAlignment="1">
      <alignment vertical="top"/>
    </xf>
    <xf numFmtId="41" fontId="11" fillId="0" borderId="0" xfId="3" applyAlignment="1">
      <alignment wrapText="1"/>
    </xf>
    <xf numFmtId="41" fontId="11" fillId="30" borderId="0" xfId="3" applyFill="1"/>
    <xf numFmtId="41" fontId="11" fillId="0" borderId="0" xfId="3" applyFill="1" applyAlignment="1">
      <alignment vertical="top"/>
    </xf>
    <xf numFmtId="41" fontId="11" fillId="0" borderId="0" xfId="3" applyAlignment="1">
      <alignment horizontal="center" vertical="top"/>
    </xf>
    <xf numFmtId="41" fontId="1" fillId="0" borderId="0" xfId="3" applyFont="1" applyFill="1"/>
    <xf numFmtId="43" fontId="68" fillId="0" borderId="0" xfId="5838" applyNumberFormat="1" applyFont="1"/>
    <xf numFmtId="41" fontId="11" fillId="0" borderId="0" xfId="5838" applyNumberFormat="1"/>
    <xf numFmtId="0" fontId="0" fillId="0" borderId="0" xfId="5838" applyFont="1"/>
    <xf numFmtId="166" fontId="11" fillId="0" borderId="0" xfId="5838" applyNumberFormat="1"/>
    <xf numFmtId="167" fontId="11" fillId="0" borderId="0" xfId="3" applyNumberFormat="1"/>
    <xf numFmtId="0" fontId="76" fillId="0" borderId="0" xfId="1" applyFont="1" applyFill="1" applyAlignment="1"/>
    <xf numFmtId="37" fontId="50" fillId="0" borderId="4" xfId="1" applyNumberFormat="1" applyFont="1" applyFill="1" applyBorder="1" applyAlignment="1">
      <alignment horizontal="right" vertical="top" wrapText="1"/>
    </xf>
    <xf numFmtId="0" fontId="75" fillId="0" borderId="0" xfId="1" applyFont="1" applyFill="1"/>
    <xf numFmtId="43" fontId="1" fillId="0" borderId="0" xfId="1" applyNumberFormat="1" applyFill="1"/>
    <xf numFmtId="0" fontId="8" fillId="0" borderId="4" xfId="1" applyFont="1" applyFill="1" applyBorder="1" applyAlignment="1">
      <alignment horizontal="left" vertical="top" wrapText="1"/>
    </xf>
    <xf numFmtId="0" fontId="8" fillId="0" borderId="4" xfId="1" applyFont="1" applyFill="1" applyBorder="1" applyAlignment="1">
      <alignment horizontal="center" vertical="top" wrapText="1"/>
    </xf>
    <xf numFmtId="3" fontId="8" fillId="0" borderId="4" xfId="1" applyNumberFormat="1" applyFont="1" applyFill="1" applyBorder="1" applyAlignment="1">
      <alignment horizontal="right" vertical="top" wrapText="1"/>
    </xf>
    <xf numFmtId="0" fontId="47" fillId="0" borderId="4" xfId="1" applyFont="1" applyFill="1" applyBorder="1" applyAlignment="1">
      <alignment horizontal="left" vertical="top" wrapText="1"/>
    </xf>
    <xf numFmtId="0" fontId="50" fillId="0" borderId="4" xfId="1" applyFont="1" applyFill="1" applyBorder="1" applyAlignment="1">
      <alignment horizontal="left" vertical="top" wrapText="1"/>
    </xf>
    <xf numFmtId="0" fontId="50" fillId="0" borderId="4" xfId="1" applyFont="1" applyFill="1" applyBorder="1" applyAlignment="1">
      <alignment horizontal="center" vertical="top" wrapText="1"/>
    </xf>
    <xf numFmtId="0" fontId="8" fillId="33" borderId="4" xfId="1" applyFont="1" applyFill="1" applyBorder="1" applyAlignment="1">
      <alignment horizontal="center" vertical="top" wrapText="1"/>
    </xf>
    <xf numFmtId="0" fontId="47" fillId="0" borderId="4" xfId="1" applyFont="1" applyFill="1" applyBorder="1" applyAlignment="1">
      <alignment horizontal="center" vertical="top" wrapText="1"/>
    </xf>
    <xf numFmtId="0" fontId="50" fillId="0" borderId="4" xfId="1" applyFont="1" applyFill="1" applyBorder="1" applyAlignment="1">
      <alignment horizontal="left" vertical="center" wrapText="1"/>
    </xf>
    <xf numFmtId="0" fontId="2" fillId="0" borderId="0" xfId="1" applyFont="1" applyFill="1" applyAlignment="1">
      <alignment horizontal="center"/>
    </xf>
    <xf numFmtId="0" fontId="47" fillId="0" borderId="4" xfId="1" applyFont="1" applyFill="1" applyBorder="1" applyAlignment="1">
      <alignment horizontal="left" vertical="top" wrapText="1"/>
    </xf>
    <xf numFmtId="0" fontId="50" fillId="0" borderId="4" xfId="1" applyFont="1" applyFill="1" applyBorder="1" applyAlignment="1">
      <alignment horizontal="left" vertical="top" wrapText="1"/>
    </xf>
    <xf numFmtId="0" fontId="50" fillId="0" borderId="4" xfId="1" applyFont="1" applyFill="1" applyBorder="1" applyAlignment="1">
      <alignment horizontal="center" vertical="top" wrapText="1"/>
    </xf>
    <xf numFmtId="0" fontId="1" fillId="32" borderId="4" xfId="1" applyFill="1" applyBorder="1" applyAlignment="1">
      <alignment horizontal="center"/>
    </xf>
    <xf numFmtId="0" fontId="47" fillId="0" borderId="4" xfId="1" applyFont="1" applyFill="1" applyBorder="1" applyAlignment="1">
      <alignment horizontal="center" vertical="top" wrapText="1"/>
    </xf>
    <xf numFmtId="0" fontId="6" fillId="32" borderId="4" xfId="1" applyFont="1" applyFill="1" applyBorder="1" applyAlignment="1">
      <alignment horizontal="center" wrapText="1"/>
    </xf>
    <xf numFmtId="37" fontId="41" fillId="0" borderId="4" xfId="1" applyNumberFormat="1" applyFont="1" applyFill="1" applyBorder="1" applyAlignment="1">
      <alignment horizontal="center" vertical="top" wrapText="1"/>
    </xf>
    <xf numFmtId="37" fontId="41" fillId="0" borderId="4" xfId="1" applyNumberFormat="1" applyFont="1" applyFill="1" applyBorder="1" applyAlignment="1">
      <alignment horizontal="left" vertical="top" wrapText="1"/>
    </xf>
    <xf numFmtId="0" fontId="2" fillId="32" borderId="0" xfId="1" applyFont="1" applyFill="1" applyAlignment="1">
      <alignment horizontal="center"/>
    </xf>
    <xf numFmtId="0" fontId="47" fillId="0" borderId="0" xfId="1" applyFont="1" applyFill="1" applyAlignment="1">
      <alignment horizontal="center"/>
    </xf>
    <xf numFmtId="0" fontId="47" fillId="0" borderId="0" xfId="1" applyFont="1" applyFill="1" applyAlignment="1"/>
    <xf numFmtId="0" fontId="47" fillId="0" borderId="0" xfId="1" applyFont="1" applyFill="1" applyAlignment="1">
      <alignment horizontal="center" wrapText="1"/>
    </xf>
    <xf numFmtId="43" fontId="47" fillId="0" borderId="0" xfId="1" applyNumberFormat="1" applyFont="1" applyFill="1" applyAlignment="1">
      <alignment horizontal="center"/>
    </xf>
    <xf numFmtId="0" fontId="55" fillId="0" borderId="0" xfId="1" applyFont="1" applyFill="1"/>
    <xf numFmtId="0" fontId="47" fillId="0" borderId="0" xfId="1" applyFont="1" applyFill="1" applyAlignment="1">
      <alignment horizontal="right"/>
    </xf>
    <xf numFmtId="43" fontId="47" fillId="0" borderId="0" xfId="1" applyNumberFormat="1" applyFont="1" applyFill="1" applyAlignment="1">
      <alignment horizontal="right"/>
    </xf>
    <xf numFmtId="0" fontId="47" fillId="31" borderId="4" xfId="1" applyFont="1" applyFill="1" applyBorder="1" applyAlignment="1">
      <alignment horizontal="center" vertical="center"/>
    </xf>
    <xf numFmtId="0" fontId="47" fillId="31" borderId="4" xfId="1" applyFont="1" applyFill="1" applyBorder="1" applyAlignment="1">
      <alignment horizontal="center" vertical="center" wrapText="1"/>
    </xf>
    <xf numFmtId="43" fontId="47" fillId="31" borderId="4" xfId="1" applyNumberFormat="1" applyFont="1" applyFill="1" applyBorder="1" applyAlignment="1">
      <alignment horizontal="center" vertical="center" wrapText="1"/>
    </xf>
    <xf numFmtId="0" fontId="47" fillId="31" borderId="4" xfId="1" applyFont="1" applyFill="1" applyBorder="1" applyAlignment="1">
      <alignment vertical="center" wrapText="1"/>
    </xf>
    <xf numFmtId="0" fontId="47" fillId="31" borderId="7" xfId="1" applyFont="1" applyFill="1" applyBorder="1" applyAlignment="1">
      <alignment vertical="center" wrapText="1"/>
    </xf>
    <xf numFmtId="0" fontId="55" fillId="31" borderId="0" xfId="1" applyFont="1" applyFill="1"/>
    <xf numFmtId="0" fontId="50" fillId="31" borderId="0" xfId="1" applyFont="1" applyFill="1"/>
    <xf numFmtId="0" fontId="47" fillId="31" borderId="4" xfId="1" quotePrefix="1" applyFont="1" applyFill="1" applyBorder="1" applyAlignment="1">
      <alignment horizontal="center" wrapText="1"/>
    </xf>
    <xf numFmtId="0" fontId="47" fillId="31" borderId="4" xfId="1" applyFont="1" applyFill="1" applyBorder="1" applyAlignment="1">
      <alignment horizontal="center" wrapText="1"/>
    </xf>
    <xf numFmtId="43" fontId="47" fillId="31" borderId="4" xfId="1" applyNumberFormat="1" applyFont="1" applyFill="1" applyBorder="1" applyAlignment="1">
      <alignment horizontal="center" wrapText="1"/>
    </xf>
    <xf numFmtId="37" fontId="47" fillId="31" borderId="4" xfId="1" applyNumberFormat="1" applyFont="1" applyFill="1" applyBorder="1" applyAlignment="1">
      <alignment vertical="top" wrapText="1"/>
    </xf>
    <xf numFmtId="0" fontId="47" fillId="31" borderId="4" xfId="1" applyFont="1" applyFill="1" applyBorder="1" applyAlignment="1">
      <alignment vertical="top" wrapText="1"/>
    </xf>
    <xf numFmtId="3" fontId="47" fillId="31" borderId="4" xfId="1" applyNumberFormat="1" applyFont="1" applyFill="1" applyBorder="1" applyAlignment="1">
      <alignment vertical="top" wrapText="1"/>
    </xf>
    <xf numFmtId="0" fontId="38" fillId="0" borderId="4" xfId="0" applyFont="1" applyFill="1" applyBorder="1" applyAlignment="1">
      <alignment vertical="top" wrapText="1"/>
    </xf>
    <xf numFmtId="37" fontId="47" fillId="0" borderId="4" xfId="5876" applyNumberFormat="1" applyFont="1" applyFill="1" applyBorder="1" applyAlignment="1">
      <alignment horizontal="right" vertical="top" wrapText="1"/>
    </xf>
    <xf numFmtId="0" fontId="55" fillId="0" borderId="0" xfId="5876" applyFont="1" applyFill="1" applyAlignment="1">
      <alignment horizontal="left" vertical="top"/>
    </xf>
    <xf numFmtId="37" fontId="50" fillId="0" borderId="0" xfId="5876" applyNumberFormat="1" applyFont="1" applyFill="1"/>
    <xf numFmtId="0" fontId="50" fillId="0" borderId="0" xfId="5876" applyFont="1" applyFill="1"/>
    <xf numFmtId="0" fontId="50" fillId="0" borderId="4" xfId="0" applyFont="1" applyFill="1" applyBorder="1" applyAlignment="1">
      <alignment horizontal="left" vertical="top" wrapText="1"/>
    </xf>
    <xf numFmtId="0" fontId="50" fillId="0" borderId="4" xfId="0" applyFont="1" applyFill="1" applyBorder="1" applyAlignment="1">
      <alignment horizontal="center" vertical="top" wrapText="1"/>
    </xf>
    <xf numFmtId="43" fontId="50" fillId="0" borderId="4" xfId="0" applyNumberFormat="1" applyFont="1" applyFill="1" applyBorder="1" applyAlignment="1">
      <alignment horizontal="right" vertical="top" wrapText="1"/>
    </xf>
    <xf numFmtId="0" fontId="47" fillId="0" borderId="4" xfId="5876" applyFont="1" applyFill="1" applyBorder="1" applyAlignment="1">
      <alignment horizontal="left" vertical="top" wrapText="1"/>
    </xf>
    <xf numFmtId="0" fontId="50" fillId="0" borderId="4" xfId="5876" applyFont="1" applyFill="1" applyBorder="1" applyAlignment="1">
      <alignment horizontal="center" vertical="top" wrapText="1"/>
    </xf>
    <xf numFmtId="43" fontId="50" fillId="0" borderId="4" xfId="5876" applyNumberFormat="1" applyFont="1" applyFill="1" applyBorder="1" applyAlignment="1">
      <alignment horizontal="right" vertical="top" wrapText="1"/>
    </xf>
    <xf numFmtId="37" fontId="50" fillId="0" borderId="4" xfId="5876" applyNumberFormat="1" applyFont="1" applyFill="1" applyBorder="1" applyAlignment="1">
      <alignment horizontal="right" vertical="top" wrapText="1"/>
    </xf>
    <xf numFmtId="37" fontId="50" fillId="0" borderId="4" xfId="5876" applyNumberFormat="1" applyFont="1" applyFill="1" applyBorder="1" applyAlignment="1">
      <alignment horizontal="center" vertical="top" wrapText="1"/>
    </xf>
    <xf numFmtId="37" fontId="50" fillId="0" borderId="4" xfId="5876" applyNumberFormat="1" applyFont="1" applyFill="1" applyBorder="1" applyAlignment="1">
      <alignment horizontal="left" vertical="top" wrapText="1"/>
    </xf>
    <xf numFmtId="3" fontId="50" fillId="0" borderId="4" xfId="5876" applyNumberFormat="1" applyFont="1" applyFill="1" applyBorder="1" applyAlignment="1">
      <alignment horizontal="right" vertical="top" wrapText="1"/>
    </xf>
    <xf numFmtId="0" fontId="47" fillId="0" borderId="4" xfId="5876" applyFont="1" applyFill="1" applyBorder="1" applyAlignment="1">
      <alignment horizontal="center" vertical="top" wrapText="1"/>
    </xf>
    <xf numFmtId="0" fontId="13" fillId="0" borderId="4" xfId="0" applyFont="1" applyFill="1" applyBorder="1" applyAlignment="1">
      <alignment vertical="top" wrapText="1"/>
    </xf>
    <xf numFmtId="37" fontId="47" fillId="0" borderId="4" xfId="5876" applyNumberFormat="1" applyFont="1" applyFill="1" applyBorder="1" applyAlignment="1">
      <alignment horizontal="center" vertical="top" wrapText="1"/>
    </xf>
    <xf numFmtId="37" fontId="47" fillId="0" borderId="4" xfId="5876" applyNumberFormat="1" applyFont="1" applyFill="1" applyBorder="1" applyAlignment="1">
      <alignment horizontal="left" vertical="top" wrapText="1"/>
    </xf>
    <xf numFmtId="3" fontId="47" fillId="0" borderId="4" xfId="5876" applyNumberFormat="1" applyFont="1" applyFill="1" applyBorder="1" applyAlignment="1">
      <alignment horizontal="right" vertical="top" wrapText="1"/>
    </xf>
    <xf numFmtId="0" fontId="61" fillId="0" borderId="0" xfId="5876" applyFont="1" applyFill="1" applyAlignment="1">
      <alignment horizontal="left" vertical="top"/>
    </xf>
    <xf numFmtId="37" fontId="47" fillId="0" borderId="0" xfId="5876" applyNumberFormat="1" applyFont="1" applyFill="1"/>
    <xf numFmtId="0" fontId="47" fillId="0" borderId="0" xfId="5876" applyFont="1" applyFill="1"/>
    <xf numFmtId="0" fontId="50" fillId="0" borderId="12" xfId="0" applyFont="1" applyFill="1" applyBorder="1" applyAlignment="1">
      <alignment horizontal="left" vertical="top" wrapText="1"/>
    </xf>
    <xf numFmtId="0" fontId="50" fillId="0" borderId="0" xfId="5876" applyFont="1" applyFill="1" applyAlignment="1">
      <alignment horizontal="left" vertical="top"/>
    </xf>
    <xf numFmtId="0" fontId="50" fillId="32" borderId="0" xfId="1" applyFont="1" applyFill="1"/>
    <xf numFmtId="0" fontId="50" fillId="0" borderId="0" xfId="5876" applyFont="1" applyFill="1" applyAlignment="1">
      <alignment horizontal="right"/>
    </xf>
    <xf numFmtId="43" fontId="50" fillId="0" borderId="0" xfId="5876" applyNumberFormat="1" applyFont="1" applyFill="1" applyAlignment="1">
      <alignment horizontal="right"/>
    </xf>
    <xf numFmtId="0" fontId="55" fillId="0" borderId="0" xfId="5876" applyFont="1" applyFill="1"/>
    <xf numFmtId="0" fontId="50" fillId="32" borderId="0" xfId="1" applyFont="1" applyFill="1" applyAlignment="1">
      <alignment horizontal="center" vertical="center"/>
    </xf>
    <xf numFmtId="0" fontId="50" fillId="32" borderId="0" xfId="1" applyFont="1" applyFill="1" applyAlignment="1">
      <alignment horizontal="center"/>
    </xf>
    <xf numFmtId="3" fontId="1" fillId="0" borderId="0" xfId="1" applyNumberFormat="1" applyFill="1"/>
    <xf numFmtId="37" fontId="54" fillId="0" borderId="0" xfId="1" applyNumberFormat="1" applyFont="1" applyFill="1"/>
    <xf numFmtId="0" fontId="54" fillId="0" borderId="4" xfId="0" applyFont="1" applyFill="1" applyBorder="1" applyAlignment="1">
      <alignment horizontal="center" vertical="top" wrapText="1"/>
    </xf>
    <xf numFmtId="3" fontId="77" fillId="0" borderId="30" xfId="0" applyNumberFormat="1" applyFont="1" applyBorder="1" applyAlignment="1">
      <alignment horizontal="right" vertical="top" wrapText="1"/>
    </xf>
    <xf numFmtId="0" fontId="53" fillId="32" borderId="0" xfId="1" applyFont="1" applyFill="1" applyAlignment="1">
      <alignment horizontal="left" vertical="top"/>
    </xf>
    <xf numFmtId="0" fontId="54" fillId="32" borderId="0" xfId="1" applyFont="1" applyFill="1"/>
    <xf numFmtId="0" fontId="54" fillId="4" borderId="0" xfId="1" applyFont="1" applyFill="1"/>
    <xf numFmtId="43" fontId="1" fillId="0" borderId="0" xfId="1" applyNumberFormat="1" applyFill="1" applyAlignment="1">
      <alignment horizontal="right"/>
    </xf>
    <xf numFmtId="0" fontId="1" fillId="0" borderId="0" xfId="1" applyFill="1" applyAlignment="1">
      <alignment vertical="top"/>
    </xf>
    <xf numFmtId="0" fontId="3" fillId="0" borderId="0" xfId="1" applyFont="1" applyFill="1" applyAlignment="1">
      <alignment vertical="top"/>
    </xf>
    <xf numFmtId="43" fontId="1" fillId="0" borderId="0" xfId="1" applyNumberFormat="1" applyFill="1" applyAlignment="1">
      <alignment horizontal="right" vertical="top"/>
    </xf>
    <xf numFmtId="0" fontId="1" fillId="0" borderId="0" xfId="1" applyFill="1" applyAlignment="1">
      <alignment horizontal="right" vertical="top"/>
    </xf>
    <xf numFmtId="0" fontId="1" fillId="0" borderId="0" xfId="1" applyNumberFormat="1" applyFill="1" applyAlignment="1">
      <alignment vertical="top"/>
    </xf>
    <xf numFmtId="0" fontId="1" fillId="0" borderId="0" xfId="1" applyFont="1" applyFill="1" applyAlignment="1">
      <alignment vertical="top"/>
    </xf>
    <xf numFmtId="0" fontId="77" fillId="0" borderId="4" xfId="0" applyFont="1" applyBorder="1" applyAlignment="1">
      <alignment horizontal="center" vertical="top" wrapText="1"/>
    </xf>
    <xf numFmtId="0" fontId="38" fillId="0" borderId="4" xfId="0" applyFont="1" applyBorder="1" applyAlignment="1">
      <alignment vertical="top" wrapText="1"/>
    </xf>
    <xf numFmtId="0" fontId="78" fillId="0" borderId="4" xfId="0" applyFont="1" applyBorder="1" applyAlignment="1">
      <alignment horizontal="center" vertical="top" wrapText="1"/>
    </xf>
    <xf numFmtId="0" fontId="13" fillId="0" borderId="4" xfId="0" applyFont="1" applyBorder="1" applyAlignment="1">
      <alignment vertical="top" wrapText="1"/>
    </xf>
    <xf numFmtId="10" fontId="77" fillId="0" borderId="4" xfId="0" applyNumberFormat="1" applyFont="1" applyBorder="1" applyAlignment="1">
      <alignment horizontal="center" vertical="top" wrapText="1"/>
    </xf>
    <xf numFmtId="0" fontId="4" fillId="0" borderId="0" xfId="1" applyFont="1" applyFill="1" applyAlignment="1">
      <alignment vertical="top"/>
    </xf>
    <xf numFmtId="0" fontId="79" fillId="0" borderId="0" xfId="1" applyFont="1" applyFill="1" applyAlignment="1">
      <alignment horizontal="left" vertical="top"/>
    </xf>
    <xf numFmtId="43" fontId="47" fillId="0" borderId="4" xfId="1" applyNumberFormat="1" applyFont="1" applyFill="1" applyBorder="1" applyAlignment="1">
      <alignment horizontal="center" vertical="top" wrapText="1"/>
    </xf>
    <xf numFmtId="43" fontId="47" fillId="0" borderId="0" xfId="1" applyNumberFormat="1" applyFont="1" applyFill="1" applyAlignment="1">
      <alignment horizontal="center" vertical="top"/>
    </xf>
    <xf numFmtId="0" fontId="47" fillId="0" borderId="0" xfId="1" applyFont="1" applyFill="1" applyAlignment="1">
      <alignment horizontal="center" vertical="top"/>
    </xf>
    <xf numFmtId="43" fontId="2" fillId="0" borderId="0" xfId="1" applyNumberFormat="1" applyFont="1" applyFill="1" applyAlignment="1">
      <alignment horizontal="center" vertical="top"/>
    </xf>
    <xf numFmtId="0" fontId="2" fillId="0" borderId="0" xfId="1" applyFont="1" applyFill="1" applyAlignment="1">
      <alignment horizontal="center" vertical="top"/>
    </xf>
    <xf numFmtId="0" fontId="76" fillId="0" borderId="0" xfId="1" applyFont="1" applyFill="1" applyAlignment="1">
      <alignment vertical="top"/>
    </xf>
    <xf numFmtId="43" fontId="47" fillId="6" borderId="4" xfId="1" applyNumberFormat="1" applyFont="1" applyFill="1" applyBorder="1" applyAlignment="1">
      <alignment horizontal="center" vertical="center" wrapText="1"/>
    </xf>
    <xf numFmtId="0" fontId="47" fillId="6" borderId="8" xfId="1" quotePrefix="1" applyFont="1" applyFill="1" applyBorder="1" applyAlignment="1">
      <alignment horizontal="center" vertical="center" wrapText="1"/>
    </xf>
    <xf numFmtId="43" fontId="47" fillId="6" borderId="8" xfId="1" quotePrefix="1" applyNumberFormat="1" applyFont="1" applyFill="1" applyBorder="1" applyAlignment="1">
      <alignment horizontal="center" vertical="center" wrapText="1"/>
    </xf>
    <xf numFmtId="0" fontId="50" fillId="0" borderId="25" xfId="1" applyFont="1" applyFill="1" applyBorder="1" applyAlignment="1">
      <alignment horizontal="center" vertical="center"/>
    </xf>
    <xf numFmtId="0" fontId="50" fillId="0" borderId="25" xfId="1" applyFont="1" applyFill="1" applyBorder="1" applyAlignment="1">
      <alignment vertical="center"/>
    </xf>
    <xf numFmtId="0" fontId="47" fillId="0" borderId="25" xfId="1" applyFont="1" applyFill="1" applyBorder="1" applyAlignment="1">
      <alignment vertical="center" wrapText="1"/>
    </xf>
    <xf numFmtId="43" fontId="50" fillId="0" borderId="0" xfId="1" applyNumberFormat="1" applyFont="1" applyFill="1"/>
    <xf numFmtId="3" fontId="61" fillId="0" borderId="0" xfId="1" applyNumberFormat="1" applyFont="1" applyFill="1" applyAlignment="1">
      <alignment horizontal="right" vertical="top" wrapText="1"/>
    </xf>
    <xf numFmtId="0" fontId="50" fillId="0" borderId="12" xfId="1" applyFont="1" applyFill="1" applyBorder="1" applyAlignment="1">
      <alignment horizontal="center" vertical="center"/>
    </xf>
    <xf numFmtId="0" fontId="47" fillId="0" borderId="9" xfId="1" applyFont="1" applyFill="1" applyBorder="1" applyAlignment="1">
      <alignment vertical="center" wrapText="1"/>
    </xf>
    <xf numFmtId="0" fontId="50" fillId="0" borderId="10" xfId="1" applyFont="1" applyFill="1" applyBorder="1" applyAlignment="1">
      <alignment vertical="center"/>
    </xf>
    <xf numFmtId="0" fontId="50" fillId="0" borderId="12" xfId="1" applyFont="1" applyFill="1" applyBorder="1" applyAlignment="1">
      <alignment horizontal="center" vertical="center"/>
    </xf>
    <xf numFmtId="0" fontId="50" fillId="0" borderId="0" xfId="1" applyFont="1" applyFill="1" applyAlignment="1">
      <alignment horizontal="center" vertical="center"/>
    </xf>
    <xf numFmtId="0" fontId="50" fillId="0" borderId="0" xfId="1" applyFont="1" applyFill="1" applyAlignment="1">
      <alignment vertical="center"/>
    </xf>
    <xf numFmtId="0" fontId="50" fillId="0" borderId="0" xfId="1" applyFont="1" applyFill="1" applyAlignment="1">
      <alignment horizontal="right" vertical="center"/>
    </xf>
    <xf numFmtId="43" fontId="50" fillId="0" borderId="0" xfId="1" applyNumberFormat="1" applyFont="1" applyFill="1" applyAlignment="1">
      <alignment horizontal="right" vertical="center"/>
    </xf>
    <xf numFmtId="0" fontId="47" fillId="6" borderId="4" xfId="1" applyFont="1" applyFill="1" applyBorder="1" applyAlignment="1">
      <alignment horizontal="center" vertical="center"/>
    </xf>
    <xf numFmtId="0" fontId="49" fillId="0" borderId="4" xfId="1" applyFont="1" applyFill="1" applyBorder="1" applyAlignment="1">
      <alignment horizontal="center" vertical="center" wrapText="1"/>
    </xf>
    <xf numFmtId="0" fontId="49" fillId="0" borderId="4" xfId="1" quotePrefix="1" applyFont="1" applyFill="1" applyBorder="1" applyAlignment="1">
      <alignment horizontal="center" vertical="center" wrapText="1"/>
    </xf>
    <xf numFmtId="43" fontId="47" fillId="0" borderId="4" xfId="1" quotePrefix="1" applyNumberFormat="1" applyFont="1" applyFill="1" applyBorder="1" applyAlignment="1">
      <alignment horizontal="center" vertical="center" wrapText="1"/>
    </xf>
    <xf numFmtId="0" fontId="50" fillId="0" borderId="4" xfId="1" applyFont="1" applyFill="1" applyBorder="1" applyAlignment="1">
      <alignment vertical="top"/>
    </xf>
    <xf numFmtId="9" fontId="50" fillId="0" borderId="4" xfId="1" applyNumberFormat="1" applyFont="1" applyFill="1" applyBorder="1" applyAlignment="1">
      <alignment horizontal="center" vertical="top" wrapText="1"/>
    </xf>
    <xf numFmtId="37" fontId="55" fillId="0" borderId="0" xfId="1" applyNumberFormat="1" applyFont="1" applyFill="1" applyAlignment="1">
      <alignment horizontal="left" vertical="top"/>
    </xf>
    <xf numFmtId="37" fontId="55" fillId="0" borderId="0" xfId="1" applyNumberFormat="1" applyFont="1" applyFill="1"/>
    <xf numFmtId="0" fontId="47" fillId="0" borderId="9" xfId="1" applyFont="1" applyFill="1" applyBorder="1" applyAlignment="1">
      <alignment vertical="top" wrapText="1"/>
    </xf>
    <xf numFmtId="0" fontId="50" fillId="0" borderId="10" xfId="1" applyFont="1" applyFill="1" applyBorder="1"/>
    <xf numFmtId="43" fontId="50" fillId="0" borderId="0" xfId="1" applyNumberFormat="1" applyFont="1" applyFill="1" applyAlignment="1">
      <alignment horizontal="right"/>
    </xf>
    <xf numFmtId="0" fontId="47" fillId="0" borderId="8" xfId="1" applyFont="1" applyFill="1" applyBorder="1" applyAlignment="1">
      <alignment vertical="top" wrapText="1"/>
    </xf>
    <xf numFmtId="0" fontId="0" fillId="0" borderId="0" xfId="1" applyFont="1" applyFill="1"/>
    <xf numFmtId="0" fontId="7" fillId="0" borderId="0" xfId="1" applyFont="1" applyFill="1" applyAlignment="1">
      <alignment horizontal="center"/>
    </xf>
    <xf numFmtId="0" fontId="81" fillId="0" borderId="0" xfId="1" applyFont="1" applyFill="1"/>
    <xf numFmtId="0" fontId="0" fillId="0" borderId="6" xfId="1" applyFont="1" applyFill="1" applyBorder="1"/>
    <xf numFmtId="0" fontId="0" fillId="0" borderId="0" xfId="1" applyFont="1" applyFill="1" applyAlignment="1">
      <alignment horizontal="left" vertical="top"/>
    </xf>
    <xf numFmtId="0" fontId="0" fillId="0" borderId="0" xfId="1" applyFont="1" applyFill="1" applyAlignment="1">
      <alignment horizontal="right" vertical="center"/>
    </xf>
    <xf numFmtId="0" fontId="82" fillId="0" borderId="0" xfId="1" applyFont="1" applyFill="1" applyAlignment="1">
      <alignment horizontal="center"/>
    </xf>
    <xf numFmtId="0" fontId="0" fillId="0" borderId="0" xfId="1" applyFont="1" applyFill="1" applyAlignment="1">
      <alignment horizontal="right"/>
    </xf>
    <xf numFmtId="0" fontId="83" fillId="0" borderId="0" xfId="1" applyFont="1" applyFill="1" applyAlignment="1">
      <alignment horizontal="right"/>
    </xf>
    <xf numFmtId="0" fontId="1" fillId="0" borderId="0" xfId="1" applyFont="1" applyFill="1"/>
    <xf numFmtId="0" fontId="86" fillId="0" borderId="0" xfId="1" applyFont="1" applyFill="1"/>
    <xf numFmtId="41" fontId="86" fillId="0" borderId="0" xfId="1" applyNumberFormat="1" applyFont="1" applyFill="1"/>
    <xf numFmtId="3" fontId="86" fillId="0" borderId="0" xfId="1" applyNumberFormat="1" applyFont="1" applyFill="1"/>
    <xf numFmtId="0" fontId="86" fillId="0" borderId="0" xfId="1" applyFont="1" applyFill="1" applyAlignment="1">
      <alignment horizontal="left" vertical="top"/>
    </xf>
    <xf numFmtId="37" fontId="86" fillId="0" borderId="0" xfId="1" applyNumberFormat="1" applyFont="1" applyFill="1" applyAlignment="1">
      <alignment horizontal="left" vertical="top"/>
    </xf>
    <xf numFmtId="0" fontId="88" fillId="0" borderId="0" xfId="1" applyFont="1" applyFill="1"/>
    <xf numFmtId="0" fontId="89" fillId="0" borderId="0" xfId="1" applyFont="1" applyFill="1"/>
    <xf numFmtId="0" fontId="45" fillId="0" borderId="26" xfId="1" applyFont="1" applyFill="1" applyBorder="1" applyAlignment="1">
      <alignment horizontal="center" vertical="center"/>
    </xf>
    <xf numFmtId="0" fontId="45" fillId="0" borderId="26" xfId="1" applyFont="1" applyFill="1" applyBorder="1" applyAlignment="1">
      <alignment horizontal="center" vertical="center" wrapText="1"/>
    </xf>
    <xf numFmtId="0" fontId="59" fillId="0" borderId="26" xfId="1" applyFont="1" applyFill="1" applyBorder="1" applyAlignment="1">
      <alignment horizontal="center" vertical="center"/>
    </xf>
    <xf numFmtId="0" fontId="59" fillId="0" borderId="26" xfId="1" applyFont="1" applyFill="1" applyBorder="1" applyAlignment="1">
      <alignment horizontal="left" vertical="center"/>
    </xf>
    <xf numFmtId="0" fontId="59" fillId="0" borderId="12" xfId="1" applyFont="1" applyFill="1" applyBorder="1" applyAlignment="1">
      <alignment horizontal="center" vertical="top"/>
    </xf>
    <xf numFmtId="0" fontId="59" fillId="0" borderId="12" xfId="1" applyFont="1" applyFill="1" applyBorder="1" applyAlignment="1">
      <alignment horizontal="left" vertical="top" wrapText="1"/>
    </xf>
    <xf numFmtId="0" fontId="59" fillId="0" borderId="4" xfId="1" applyFont="1" applyFill="1" applyBorder="1" applyAlignment="1">
      <alignment horizontal="left" vertical="top" wrapText="1"/>
    </xf>
    <xf numFmtId="0" fontId="59" fillId="0" borderId="4" xfId="1" applyFont="1" applyFill="1" applyBorder="1" applyAlignment="1">
      <alignment horizontal="center" vertical="top" wrapText="1"/>
    </xf>
    <xf numFmtId="0" fontId="88" fillId="0" borderId="0" xfId="1" applyFont="1" applyFill="1" applyAlignment="1">
      <alignment horizontal="left" vertical="top"/>
    </xf>
    <xf numFmtId="0" fontId="89" fillId="0" borderId="4" xfId="1" applyFont="1" applyFill="1" applyBorder="1" applyAlignment="1">
      <alignment horizontal="center" vertical="top"/>
    </xf>
    <xf numFmtId="0" fontId="89" fillId="0" borderId="4" xfId="1" applyFont="1" applyFill="1" applyBorder="1" applyAlignment="1">
      <alignment horizontal="left" vertical="top" wrapText="1"/>
    </xf>
    <xf numFmtId="0" fontId="89" fillId="0" borderId="4" xfId="1" applyFont="1" applyFill="1" applyBorder="1" applyAlignment="1">
      <alignment horizontal="center" vertical="top" wrapText="1"/>
    </xf>
    <xf numFmtId="0" fontId="89" fillId="0" borderId="8" xfId="1" applyFont="1" applyFill="1" applyBorder="1" applyAlignment="1">
      <alignment horizontal="center" vertical="top"/>
    </xf>
    <xf numFmtId="0" fontId="89" fillId="0" borderId="8" xfId="1" applyFont="1" applyFill="1" applyBorder="1" applyAlignment="1">
      <alignment horizontal="left" vertical="top" wrapText="1"/>
    </xf>
    <xf numFmtId="0" fontId="89" fillId="0" borderId="12" xfId="1" applyFont="1" applyFill="1" applyBorder="1" applyAlignment="1">
      <alignment horizontal="center" vertical="top"/>
    </xf>
    <xf numFmtId="0" fontId="59" fillId="0" borderId="4" xfId="1" applyFont="1" applyFill="1" applyBorder="1" applyAlignment="1">
      <alignment horizontal="center" vertical="top"/>
    </xf>
    <xf numFmtId="0" fontId="89" fillId="0" borderId="12" xfId="1" applyFont="1" applyFill="1" applyBorder="1" applyAlignment="1">
      <alignment horizontal="left" vertical="top" wrapText="1"/>
    </xf>
    <xf numFmtId="0" fontId="89" fillId="0" borderId="0" xfId="1" applyFont="1" applyFill="1" applyAlignment="1">
      <alignment horizontal="left" vertical="top"/>
    </xf>
    <xf numFmtId="0" fontId="89" fillId="0" borderId="4" xfId="1" applyFont="1" applyFill="1" applyBorder="1" applyAlignment="1">
      <alignment horizontal="right" vertical="center"/>
    </xf>
    <xf numFmtId="0" fontId="89" fillId="0" borderId="4" xfId="1" applyFont="1" applyFill="1" applyBorder="1"/>
    <xf numFmtId="3" fontId="59" fillId="0" borderId="4" xfId="1" applyNumberFormat="1" applyFont="1" applyFill="1" applyBorder="1" applyAlignment="1">
      <alignment horizontal="right" vertical="top" wrapText="1"/>
    </xf>
    <xf numFmtId="3" fontId="59" fillId="0" borderId="4" xfId="1" applyNumberFormat="1" applyFont="1" applyFill="1" applyBorder="1" applyAlignment="1">
      <alignment horizontal="center" vertical="top" wrapText="1"/>
    </xf>
    <xf numFmtId="3" fontId="90" fillId="0" borderId="0" xfId="1" applyNumberFormat="1" applyFont="1" applyFill="1" applyAlignment="1">
      <alignment horizontal="right" vertical="top" wrapText="1"/>
    </xf>
    <xf numFmtId="0" fontId="89" fillId="0" borderId="0" xfId="1" applyFont="1" applyFill="1" applyAlignment="1">
      <alignment horizontal="right" vertical="center"/>
    </xf>
    <xf numFmtId="0" fontId="89" fillId="0" borderId="0" xfId="1" applyFont="1" applyFill="1" applyAlignment="1">
      <alignment horizontal="right"/>
    </xf>
    <xf numFmtId="0" fontId="91" fillId="0" borderId="0" xfId="1" applyFont="1" applyFill="1"/>
    <xf numFmtId="0" fontId="91" fillId="0" borderId="0" xfId="1" applyFont="1" applyFill="1" applyAlignment="1">
      <alignment horizontal="center" vertical="center"/>
    </xf>
    <xf numFmtId="0" fontId="57" fillId="0" borderId="26" xfId="1" applyFont="1" applyFill="1" applyBorder="1" applyAlignment="1">
      <alignment horizontal="center" vertical="center"/>
    </xf>
    <xf numFmtId="0" fontId="57" fillId="0" borderId="26" xfId="1" applyFont="1" applyFill="1" applyBorder="1" applyAlignment="1">
      <alignment horizontal="left" vertical="top"/>
    </xf>
    <xf numFmtId="0" fontId="57" fillId="0" borderId="26" xfId="1" applyFont="1" applyFill="1" applyBorder="1" applyAlignment="1">
      <alignment vertical="top"/>
    </xf>
    <xf numFmtId="0" fontId="57" fillId="0" borderId="26" xfId="1" applyFont="1" applyFill="1" applyBorder="1" applyAlignment="1">
      <alignment horizontal="left" vertical="center"/>
    </xf>
    <xf numFmtId="0" fontId="57" fillId="0" borderId="26" xfId="1" applyFont="1" applyFill="1" applyBorder="1" applyAlignment="1">
      <alignment horizontal="center" vertical="top"/>
    </xf>
    <xf numFmtId="0" fontId="57" fillId="0" borderId="26" xfId="1" applyFont="1" applyFill="1" applyBorder="1" applyAlignment="1">
      <alignment horizontal="left" vertical="top" wrapText="1"/>
    </xf>
    <xf numFmtId="0" fontId="57" fillId="0" borderId="26" xfId="1" applyFont="1" applyFill="1" applyBorder="1" applyAlignment="1">
      <alignment vertical="top" wrapText="1"/>
    </xf>
    <xf numFmtId="0" fontId="57" fillId="0" borderId="26" xfId="1" applyFont="1" applyFill="1" applyBorder="1" applyAlignment="1">
      <alignment horizontal="center" vertical="top" wrapText="1"/>
    </xf>
    <xf numFmtId="0" fontId="91" fillId="0" borderId="26" xfId="1" applyFont="1" applyFill="1" applyBorder="1" applyAlignment="1">
      <alignment vertical="top" wrapText="1"/>
    </xf>
    <xf numFmtId="0" fontId="91" fillId="0" borderId="26" xfId="1" applyFont="1" applyFill="1" applyBorder="1" applyAlignment="1">
      <alignment horizontal="center" vertical="top" wrapText="1"/>
    </xf>
    <xf numFmtId="0" fontId="91" fillId="0" borderId="26" xfId="1" applyFont="1" applyFill="1" applyBorder="1" applyAlignment="1">
      <alignment horizontal="center" vertical="top"/>
    </xf>
    <xf numFmtId="0" fontId="91" fillId="0" borderId="26" xfId="1" applyFont="1" applyFill="1" applyBorder="1" applyAlignment="1">
      <alignment horizontal="left" vertical="top" wrapText="1"/>
    </xf>
    <xf numFmtId="0" fontId="91" fillId="0" borderId="0" xfId="1" applyFont="1" applyFill="1" applyAlignment="1">
      <alignment horizontal="left" vertical="top"/>
    </xf>
    <xf numFmtId="0" fontId="91" fillId="0" borderId="0" xfId="1" applyFont="1" applyFill="1" applyAlignment="1">
      <alignment horizontal="right" vertical="center"/>
    </xf>
    <xf numFmtId="0" fontId="91" fillId="0" borderId="0" xfId="1" applyFont="1" applyFill="1" applyAlignment="1">
      <alignment horizontal="left"/>
    </xf>
    <xf numFmtId="0" fontId="91" fillId="0" borderId="0" xfId="1" applyFont="1" applyFill="1" applyAlignment="1">
      <alignment horizontal="right"/>
    </xf>
    <xf numFmtId="0" fontId="59" fillId="0" borderId="26" xfId="1" applyFont="1" applyFill="1" applyBorder="1" applyAlignment="1">
      <alignment vertical="top"/>
    </xf>
    <xf numFmtId="0" fontId="89" fillId="0" borderId="26" xfId="1" applyFont="1" applyFill="1" applyBorder="1" applyAlignment="1">
      <alignment horizontal="center" vertical="top"/>
    </xf>
    <xf numFmtId="0" fontId="89" fillId="0" borderId="7" xfId="1" applyFont="1" applyFill="1" applyBorder="1" applyAlignment="1">
      <alignment horizontal="left" vertical="top" wrapText="1"/>
    </xf>
    <xf numFmtId="165" fontId="91" fillId="0" borderId="0" xfId="5851" applyFont="1" applyFill="1" applyAlignment="1">
      <alignment horizontal="left" vertical="top"/>
    </xf>
    <xf numFmtId="0" fontId="59" fillId="0" borderId="26" xfId="1" applyFont="1" applyFill="1" applyBorder="1" applyAlignment="1">
      <alignment horizontal="center" vertical="top"/>
    </xf>
    <xf numFmtId="165" fontId="58" fillId="0" borderId="0" xfId="5851" applyFont="1" applyFill="1" applyAlignment="1">
      <alignment horizontal="right" vertical="top" wrapText="1"/>
    </xf>
    <xf numFmtId="0" fontId="89" fillId="0" borderId="0" xfId="1" applyFont="1" applyFill="1" applyAlignment="1">
      <alignment horizontal="center" vertical="center"/>
    </xf>
    <xf numFmtId="0" fontId="89" fillId="0" borderId="0" xfId="1" applyFont="1" applyFill="1" applyAlignment="1">
      <alignment horizontal="left" vertical="center"/>
    </xf>
    <xf numFmtId="165" fontId="91" fillId="0" borderId="0" xfId="5851" applyFont="1" applyFill="1"/>
    <xf numFmtId="37" fontId="91" fillId="0" borderId="0" xfId="1" applyNumberFormat="1" applyFont="1" applyFill="1"/>
    <xf numFmtId="37" fontId="91" fillId="0" borderId="0" xfId="1" applyNumberFormat="1" applyFont="1" applyFill="1" applyAlignment="1">
      <alignment horizontal="left" vertical="top"/>
    </xf>
    <xf numFmtId="0" fontId="50" fillId="0" borderId="0" xfId="1" applyFont="1" applyAlignment="1">
      <alignment vertical="center"/>
    </xf>
    <xf numFmtId="0" fontId="48" fillId="0" borderId="0" xfId="1" applyFont="1" applyAlignment="1">
      <alignment horizontal="center" vertical="center"/>
    </xf>
    <xf numFmtId="0" fontId="47" fillId="0" borderId="0" xfId="1" applyFont="1" applyAlignment="1">
      <alignment horizontal="left" vertical="center"/>
    </xf>
    <xf numFmtId="0" fontId="47" fillId="0" borderId="0" xfId="1" applyFont="1" applyAlignment="1">
      <alignment vertical="center"/>
    </xf>
    <xf numFmtId="0" fontId="48" fillId="0" borderId="0" xfId="1" applyFont="1" applyAlignment="1">
      <alignment vertical="center"/>
    </xf>
    <xf numFmtId="0" fontId="85" fillId="0" borderId="0" xfId="1" applyFont="1" applyAlignment="1">
      <alignment vertical="center"/>
    </xf>
    <xf numFmtId="0" fontId="47" fillId="38" borderId="4" xfId="1" applyFont="1" applyFill="1" applyBorder="1" applyAlignment="1">
      <alignment horizontal="center" vertical="center" wrapText="1"/>
    </xf>
    <xf numFmtId="0" fontId="48" fillId="32" borderId="4" xfId="1" applyFont="1" applyFill="1" applyBorder="1" applyAlignment="1">
      <alignment horizontal="center" vertical="center" wrapText="1"/>
    </xf>
    <xf numFmtId="0" fontId="85" fillId="32" borderId="4" xfId="1" applyFont="1" applyFill="1" applyBorder="1" applyAlignment="1">
      <alignment horizontal="center" vertical="center" wrapText="1"/>
    </xf>
    <xf numFmtId="0" fontId="54" fillId="0" borderId="0" xfId="1" applyFont="1" applyAlignment="1">
      <alignment vertical="center"/>
    </xf>
    <xf numFmtId="0" fontId="54" fillId="33" borderId="4" xfId="1" applyFont="1" applyFill="1" applyBorder="1" applyAlignment="1">
      <alignment horizontal="center" vertical="center" wrapText="1"/>
    </xf>
    <xf numFmtId="0" fontId="54" fillId="32" borderId="0" xfId="1" applyFont="1" applyFill="1" applyAlignment="1">
      <alignment vertical="center"/>
    </xf>
    <xf numFmtId="0" fontId="1" fillId="0" borderId="0" xfId="1" applyAlignment="1">
      <alignment vertical="center"/>
    </xf>
    <xf numFmtId="0" fontId="47" fillId="0" borderId="0" xfId="1" applyFont="1" applyAlignment="1">
      <alignment horizontal="center" vertical="center"/>
    </xf>
    <xf numFmtId="0" fontId="85" fillId="0" borderId="0" xfId="1" applyFont="1" applyAlignment="1">
      <alignment horizontal="center" vertical="center"/>
    </xf>
    <xf numFmtId="37" fontId="85" fillId="32" borderId="4" xfId="1" applyNumberFormat="1" applyFont="1" applyFill="1" applyBorder="1" applyAlignment="1">
      <alignment horizontal="right" vertical="center" wrapText="1"/>
    </xf>
    <xf numFmtId="0" fontId="54" fillId="33" borderId="26" xfId="1" applyFont="1" applyFill="1" applyBorder="1" applyAlignment="1">
      <alignment horizontal="center" vertical="center" wrapText="1"/>
    </xf>
    <xf numFmtId="0" fontId="54" fillId="33" borderId="20" xfId="1" applyFont="1" applyFill="1" applyBorder="1" applyAlignment="1">
      <alignment horizontal="center" vertical="center" wrapText="1"/>
    </xf>
    <xf numFmtId="0" fontId="54" fillId="33" borderId="12" xfId="1" applyFont="1" applyFill="1" applyBorder="1" applyAlignment="1">
      <alignment horizontal="center" vertical="center" wrapText="1"/>
    </xf>
    <xf numFmtId="0" fontId="54" fillId="32" borderId="4" xfId="1" applyFont="1" applyFill="1" applyBorder="1" applyAlignment="1">
      <alignment horizontal="center" vertical="center" wrapText="1"/>
    </xf>
    <xf numFmtId="0" fontId="50" fillId="32" borderId="26" xfId="1" applyFont="1" applyFill="1" applyBorder="1" applyAlignment="1">
      <alignment horizontal="center" vertical="center"/>
    </xf>
    <xf numFmtId="0" fontId="1" fillId="32" borderId="0" xfId="1" applyFill="1" applyAlignment="1">
      <alignment vertical="center"/>
    </xf>
    <xf numFmtId="0" fontId="50" fillId="0" borderId="0" xfId="1" applyFont="1" applyAlignment="1">
      <alignment horizontal="center" vertical="center"/>
    </xf>
    <xf numFmtId="0" fontId="2" fillId="32" borderId="0" xfId="1" applyFont="1" applyFill="1" applyAlignment="1">
      <alignment horizontal="center" vertical="center"/>
    </xf>
    <xf numFmtId="37" fontId="54" fillId="0" borderId="0" xfId="1" applyNumberFormat="1" applyFont="1" applyFill="1" applyAlignment="1">
      <alignment vertical="center"/>
    </xf>
    <xf numFmtId="0" fontId="54" fillId="0" borderId="0" xfId="1" applyFont="1" applyFill="1" applyAlignment="1">
      <alignment vertical="center"/>
    </xf>
    <xf numFmtId="0" fontId="54" fillId="33" borderId="0" xfId="1" applyFont="1" applyFill="1" applyAlignment="1">
      <alignment vertical="center"/>
    </xf>
    <xf numFmtId="0" fontId="1" fillId="33" borderId="0" xfId="1" applyFill="1" applyAlignment="1">
      <alignment vertical="center"/>
    </xf>
    <xf numFmtId="0" fontId="94" fillId="0" borderId="0" xfId="1" applyFont="1" applyFill="1" applyAlignment="1">
      <alignment vertical="center"/>
    </xf>
    <xf numFmtId="0" fontId="95" fillId="0" borderId="0" xfId="1" applyFont="1" applyFill="1" applyAlignment="1">
      <alignment vertical="center"/>
    </xf>
    <xf numFmtId="0" fontId="79" fillId="0" borderId="0" xfId="1" applyFont="1" applyFill="1" applyAlignment="1">
      <alignment horizontal="left" vertical="center"/>
    </xf>
    <xf numFmtId="0" fontId="4" fillId="0" borderId="0" xfId="1" applyFont="1" applyFill="1" applyAlignment="1">
      <alignment vertical="center"/>
    </xf>
    <xf numFmtId="0" fontId="94" fillId="0" borderId="0" xfId="1" applyFont="1" applyFill="1"/>
    <xf numFmtId="0" fontId="95" fillId="0" borderId="0" xfId="1" applyFont="1" applyFill="1"/>
    <xf numFmtId="3" fontId="96" fillId="0" borderId="35" xfId="2902" applyNumberFormat="1" applyFont="1" applyBorder="1" applyAlignment="1">
      <alignment horizontal="right" vertical="top" wrapText="1"/>
    </xf>
    <xf numFmtId="0" fontId="1" fillId="0" borderId="0" xfId="1" applyFont="1" applyAlignment="1">
      <alignment vertical="center"/>
    </xf>
    <xf numFmtId="0" fontId="47" fillId="32" borderId="4" xfId="1" applyFont="1" applyFill="1" applyBorder="1" applyAlignment="1">
      <alignment horizontal="center" vertical="center" wrapText="1"/>
    </xf>
    <xf numFmtId="0" fontId="47" fillId="32" borderId="4" xfId="1" applyFont="1" applyFill="1" applyBorder="1" applyAlignment="1">
      <alignment horizontal="left" vertical="center" wrapText="1"/>
    </xf>
    <xf numFmtId="0" fontId="47" fillId="32" borderId="5" xfId="1" applyFont="1" applyFill="1" applyBorder="1" applyAlignment="1">
      <alignment horizontal="left" vertical="center" wrapText="1"/>
    </xf>
    <xf numFmtId="0" fontId="47" fillId="32" borderId="8" xfId="1" applyFont="1" applyFill="1" applyBorder="1" applyAlignment="1">
      <alignment horizontal="left" vertical="center" wrapText="1"/>
    </xf>
    <xf numFmtId="0" fontId="50" fillId="0" borderId="8" xfId="1" applyFont="1" applyFill="1" applyBorder="1" applyAlignment="1">
      <alignment horizontal="center" vertical="center" wrapText="1"/>
    </xf>
    <xf numFmtId="0" fontId="47" fillId="0" borderId="0" xfId="1" applyFont="1" applyFill="1" applyAlignment="1">
      <alignment vertical="center"/>
    </xf>
    <xf numFmtId="0" fontId="47" fillId="0" borderId="26" xfId="1" applyFont="1" applyFill="1" applyBorder="1" applyAlignment="1">
      <alignment horizontal="center" vertical="center"/>
    </xf>
    <xf numFmtId="0" fontId="47" fillId="0" borderId="31" xfId="1" applyFont="1" applyFill="1" applyBorder="1" applyAlignment="1">
      <alignment horizontal="center" vertical="center" wrapText="1"/>
    </xf>
    <xf numFmtId="0" fontId="47" fillId="0" borderId="26" xfId="1" quotePrefix="1" applyFont="1" applyFill="1" applyBorder="1" applyAlignment="1">
      <alignment horizontal="center" vertical="center"/>
    </xf>
    <xf numFmtId="0" fontId="47" fillId="0" borderId="2" xfId="1" quotePrefix="1" applyFont="1" applyFill="1" applyBorder="1" applyAlignment="1">
      <alignment horizontal="center" vertical="center" wrapText="1"/>
    </xf>
    <xf numFmtId="0" fontId="47" fillId="0" borderId="25" xfId="1" quotePrefix="1" applyFont="1" applyFill="1" applyBorder="1" applyAlignment="1">
      <alignment horizontal="center" vertical="center"/>
    </xf>
    <xf numFmtId="0" fontId="47" fillId="0" borderId="26" xfId="1" applyFont="1" applyFill="1" applyBorder="1" applyAlignment="1">
      <alignment horizontal="left" vertical="center"/>
    </xf>
    <xf numFmtId="0" fontId="47" fillId="35" borderId="4" xfId="1" applyFont="1" applyFill="1" applyBorder="1" applyAlignment="1">
      <alignment horizontal="left" vertical="center" wrapText="1"/>
    </xf>
    <xf numFmtId="0" fontId="47" fillId="36" borderId="4" xfId="1" applyFont="1" applyFill="1" applyBorder="1" applyAlignment="1">
      <alignment horizontal="left" vertical="center" wrapText="1"/>
    </xf>
    <xf numFmtId="0" fontId="47" fillId="36" borderId="4" xfId="1" applyFont="1" applyFill="1" applyBorder="1" applyAlignment="1">
      <alignment horizontal="center" vertical="center" wrapText="1"/>
    </xf>
    <xf numFmtId="37" fontId="50" fillId="0" borderId="5" xfId="1" applyNumberFormat="1" applyFont="1" applyFill="1" applyBorder="1" applyAlignment="1">
      <alignment horizontal="center" vertical="top" wrapText="1"/>
    </xf>
    <xf numFmtId="0" fontId="47" fillId="37" borderId="4" xfId="1" applyFont="1" applyFill="1" applyBorder="1" applyAlignment="1">
      <alignment horizontal="left" vertical="top" wrapText="1"/>
    </xf>
    <xf numFmtId="37" fontId="50" fillId="37" borderId="4" xfId="1" applyNumberFormat="1" applyFont="1" applyFill="1" applyBorder="1" applyAlignment="1">
      <alignment horizontal="right" vertical="top" wrapText="1"/>
    </xf>
    <xf numFmtId="37" fontId="50" fillId="37" borderId="5" xfId="1" applyNumberFormat="1" applyFont="1" applyFill="1" applyBorder="1" applyAlignment="1">
      <alignment horizontal="center" vertical="top" wrapText="1"/>
    </xf>
    <xf numFmtId="0" fontId="47" fillId="36" borderId="4" xfId="1" applyFont="1" applyFill="1" applyBorder="1" applyAlignment="1">
      <alignment horizontal="left" vertical="top" wrapText="1"/>
    </xf>
    <xf numFmtId="37" fontId="64" fillId="0" borderId="4" xfId="1" applyNumberFormat="1" applyFont="1" applyFill="1" applyBorder="1" applyAlignment="1">
      <alignment horizontal="right" vertical="top" wrapText="1"/>
    </xf>
    <xf numFmtId="0" fontId="47" fillId="35" borderId="4" xfId="1" applyFont="1" applyFill="1" applyBorder="1" applyAlignment="1">
      <alignment horizontal="left" vertical="top" wrapText="1"/>
    </xf>
    <xf numFmtId="0" fontId="47" fillId="35" borderId="4" xfId="1" applyFont="1" applyFill="1" applyBorder="1" applyAlignment="1">
      <alignment horizontal="center" vertical="top" wrapText="1"/>
    </xf>
    <xf numFmtId="37" fontId="47" fillId="35" borderId="4" xfId="1" applyNumberFormat="1" applyFont="1" applyFill="1" applyBorder="1" applyAlignment="1">
      <alignment horizontal="right" vertical="center" wrapText="1"/>
    </xf>
    <xf numFmtId="0" fontId="47" fillId="31" borderId="6" xfId="1" applyFont="1" applyFill="1" applyBorder="1" applyAlignment="1">
      <alignment vertical="center" wrapText="1"/>
    </xf>
    <xf numFmtId="0" fontId="47" fillId="31" borderId="8" xfId="1" applyFont="1" applyFill="1" applyBorder="1" applyAlignment="1">
      <alignment vertical="center" wrapText="1"/>
    </xf>
    <xf numFmtId="0" fontId="13" fillId="0" borderId="26" xfId="0" applyFont="1" applyBorder="1" applyAlignment="1">
      <alignment vertical="top" wrapText="1"/>
    </xf>
    <xf numFmtId="0" fontId="38" fillId="0" borderId="26" xfId="0" applyFont="1" applyBorder="1" applyAlignment="1">
      <alignment vertical="top" wrapText="1"/>
    </xf>
    <xf numFmtId="9" fontId="38" fillId="0" borderId="26" xfId="0" applyNumberFormat="1" applyFont="1" applyBorder="1" applyAlignment="1">
      <alignment vertical="top" wrapText="1"/>
    </xf>
    <xf numFmtId="0" fontId="50" fillId="0" borderId="26" xfId="1" applyFont="1" applyFill="1" applyBorder="1" applyAlignment="1">
      <alignment horizontal="left" vertical="top" wrapText="1"/>
    </xf>
    <xf numFmtId="0" fontId="50" fillId="0" borderId="26" xfId="1" applyFont="1" applyFill="1" applyBorder="1" applyAlignment="1">
      <alignment horizontal="center" vertical="top" wrapText="1"/>
    </xf>
    <xf numFmtId="0" fontId="63" fillId="0" borderId="35" xfId="1" applyFont="1" applyFill="1" applyBorder="1" applyAlignment="1">
      <alignment horizontal="center" vertical="center"/>
    </xf>
    <xf numFmtId="0" fontId="63" fillId="0" borderId="35" xfId="1" applyFont="1" applyFill="1" applyBorder="1" applyAlignment="1">
      <alignment horizontal="left" vertical="top"/>
    </xf>
    <xf numFmtId="37" fontId="63" fillId="0" borderId="12" xfId="1" applyNumberFormat="1" applyFont="1" applyFill="1" applyBorder="1" applyAlignment="1">
      <alignment horizontal="right" vertical="top" wrapText="1"/>
    </xf>
    <xf numFmtId="0" fontId="63" fillId="0" borderId="12" xfId="1" applyFont="1" applyFill="1" applyBorder="1" applyAlignment="1">
      <alignment horizontal="center" vertical="top"/>
    </xf>
    <xf numFmtId="0" fontId="63" fillId="0" borderId="12" xfId="1" applyFont="1" applyFill="1" applyBorder="1" applyAlignment="1">
      <alignment horizontal="left" vertical="top" wrapText="1"/>
    </xf>
    <xf numFmtId="0" fontId="64" fillId="0" borderId="4" xfId="1" applyFont="1" applyFill="1" applyBorder="1" applyAlignment="1">
      <alignment horizontal="left" vertical="top" wrapText="1"/>
    </xf>
    <xf numFmtId="0" fontId="63" fillId="0" borderId="4" xfId="1" applyFont="1" applyFill="1" applyBorder="1" applyAlignment="1">
      <alignment horizontal="left" vertical="top" wrapText="1"/>
    </xf>
    <xf numFmtId="0" fontId="63" fillId="0" borderId="35" xfId="1" applyFont="1" applyFill="1" applyBorder="1" applyAlignment="1">
      <alignment horizontal="center" vertical="center" wrapText="1"/>
    </xf>
    <xf numFmtId="0" fontId="92" fillId="0" borderId="0" xfId="1" applyFont="1" applyFill="1" applyAlignment="1">
      <alignment horizontal="center"/>
    </xf>
    <xf numFmtId="0" fontId="47" fillId="0" borderId="0" xfId="1" applyFont="1" applyFill="1" applyAlignment="1">
      <alignment horizontal="left" vertical="center"/>
    </xf>
    <xf numFmtId="0" fontId="47" fillId="0" borderId="35" xfId="1" quotePrefix="1" applyFont="1" applyFill="1" applyBorder="1" applyAlignment="1">
      <alignment horizontal="center" vertical="center"/>
    </xf>
    <xf numFmtId="0" fontId="47" fillId="0" borderId="35" xfId="1" applyFont="1" applyFill="1" applyBorder="1" applyAlignment="1">
      <alignment horizontal="center" vertical="center"/>
    </xf>
    <xf numFmtId="0" fontId="64" fillId="0" borderId="0" xfId="1" applyFont="1" applyFill="1"/>
    <xf numFmtId="0" fontId="63" fillId="31" borderId="7" xfId="1" applyFont="1" applyFill="1" applyBorder="1" applyAlignment="1">
      <alignment vertical="center" wrapText="1"/>
    </xf>
    <xf numFmtId="0" fontId="64" fillId="31" borderId="0" xfId="1" applyFont="1" applyFill="1"/>
    <xf numFmtId="0" fontId="43" fillId="31" borderId="0" xfId="1" applyFont="1" applyFill="1"/>
    <xf numFmtId="0" fontId="63" fillId="31" borderId="0" xfId="1" applyFont="1" applyFill="1" applyAlignment="1">
      <alignment horizontal="left" vertical="top"/>
    </xf>
    <xf numFmtId="41" fontId="63" fillId="31" borderId="0" xfId="1" applyNumberFormat="1" applyFont="1" applyFill="1" applyAlignment="1">
      <alignment horizontal="left" vertical="top"/>
    </xf>
    <xf numFmtId="3" fontId="63" fillId="31" borderId="0" xfId="1" applyNumberFormat="1" applyFont="1" applyFill="1" applyAlignment="1">
      <alignment horizontal="left" vertical="top"/>
    </xf>
    <xf numFmtId="0" fontId="63" fillId="31" borderId="0" xfId="1" applyFont="1" applyFill="1"/>
    <xf numFmtId="3" fontId="63" fillId="31" borderId="0" xfId="1" applyNumberFormat="1" applyFont="1" applyFill="1"/>
    <xf numFmtId="0" fontId="43" fillId="32" borderId="0" xfId="1" applyFont="1" applyFill="1" applyAlignment="1">
      <alignment horizontal="left" vertical="top"/>
    </xf>
    <xf numFmtId="0" fontId="43" fillId="32" borderId="0" xfId="1" applyFont="1" applyFill="1"/>
    <xf numFmtId="0" fontId="43" fillId="32" borderId="0" xfId="1" applyFont="1" applyFill="1" applyAlignment="1">
      <alignment horizontal="center" vertical="center"/>
    </xf>
    <xf numFmtId="0" fontId="43" fillId="32" borderId="0" xfId="1" quotePrefix="1" applyFont="1" applyFill="1" applyAlignment="1">
      <alignment horizontal="center" vertical="center" wrapText="1"/>
    </xf>
    <xf numFmtId="41" fontId="43" fillId="32" borderId="0" xfId="3" applyFont="1" applyFill="1"/>
    <xf numFmtId="3" fontId="57" fillId="32" borderId="0" xfId="1" applyNumberFormat="1" applyFont="1" applyFill="1" applyAlignment="1">
      <alignment horizontal="right" vertical="top" wrapText="1"/>
    </xf>
    <xf numFmtId="0" fontId="63" fillId="0" borderId="35" xfId="1" applyFont="1" applyFill="1" applyBorder="1" applyAlignment="1">
      <alignment horizontal="center"/>
    </xf>
    <xf numFmtId="0" fontId="64" fillId="0" borderId="35" xfId="1" applyFont="1" applyFill="1" applyBorder="1"/>
    <xf numFmtId="0" fontId="63" fillId="0" borderId="35" xfId="1" applyFont="1" applyFill="1" applyBorder="1" applyAlignment="1">
      <alignment horizontal="right"/>
    </xf>
    <xf numFmtId="0" fontId="63" fillId="31" borderId="35" xfId="1" applyFont="1" applyFill="1" applyBorder="1" applyAlignment="1">
      <alignment vertical="center" wrapText="1"/>
    </xf>
    <xf numFmtId="0" fontId="63" fillId="31" borderId="35" xfId="1" quotePrefix="1" applyFont="1" applyFill="1" applyBorder="1" applyAlignment="1">
      <alignment horizontal="center" wrapText="1"/>
    </xf>
    <xf numFmtId="0" fontId="63" fillId="0" borderId="35" xfId="1" applyFont="1" applyFill="1" applyBorder="1" applyAlignment="1">
      <alignment horizontal="center" vertical="top"/>
    </xf>
    <xf numFmtId="0" fontId="63" fillId="0" borderId="35" xfId="1" applyFont="1" applyFill="1" applyBorder="1" applyAlignment="1">
      <alignment horizontal="left" vertical="top" wrapText="1"/>
    </xf>
    <xf numFmtId="37" fontId="63" fillId="0" borderId="35" xfId="1" applyNumberFormat="1" applyFont="1" applyFill="1" applyBorder="1" applyAlignment="1">
      <alignment horizontal="right" vertical="top" wrapText="1"/>
    </xf>
    <xf numFmtId="37" fontId="63" fillId="31" borderId="35" xfId="1" applyNumberFormat="1" applyFont="1" applyFill="1" applyBorder="1" applyAlignment="1">
      <alignment horizontal="center" vertical="top" wrapText="1"/>
    </xf>
    <xf numFmtId="37" fontId="63" fillId="31" borderId="35" xfId="1" applyNumberFormat="1" applyFont="1" applyFill="1" applyBorder="1" applyAlignment="1">
      <alignment horizontal="left" vertical="top" wrapText="1"/>
    </xf>
    <xf numFmtId="0" fontId="63" fillId="31" borderId="35" xfId="1" applyFont="1" applyFill="1" applyBorder="1" applyAlignment="1">
      <alignment horizontal="center" vertical="top" wrapText="1"/>
    </xf>
    <xf numFmtId="3" fontId="63" fillId="31" borderId="35" xfId="1" applyNumberFormat="1" applyFont="1" applyFill="1" applyBorder="1" applyAlignment="1">
      <alignment horizontal="right" vertical="top" wrapText="1"/>
    </xf>
    <xf numFmtId="0" fontId="63" fillId="0" borderId="35" xfId="1" applyFont="1" applyFill="1" applyBorder="1" applyAlignment="1">
      <alignment horizontal="center" vertical="top" wrapText="1"/>
    </xf>
    <xf numFmtId="0" fontId="63" fillId="0" borderId="35" xfId="1" applyFont="1" applyFill="1" applyBorder="1" applyAlignment="1">
      <alignment vertical="top" wrapText="1"/>
    </xf>
    <xf numFmtId="37" fontId="63" fillId="0" borderId="35" xfId="1" applyNumberFormat="1" applyFont="1" applyFill="1" applyBorder="1" applyAlignment="1">
      <alignment vertical="top" wrapText="1"/>
    </xf>
    <xf numFmtId="37" fontId="63" fillId="31" borderId="35" xfId="1" applyNumberFormat="1" applyFont="1" applyFill="1" applyBorder="1" applyAlignment="1">
      <alignment vertical="top" wrapText="1"/>
    </xf>
    <xf numFmtId="0" fontId="63" fillId="31" borderId="35" xfId="1" applyFont="1" applyFill="1" applyBorder="1" applyAlignment="1">
      <alignment vertical="top" wrapText="1"/>
    </xf>
    <xf numFmtId="3" fontId="63" fillId="31" borderId="35" xfId="1" applyNumberFormat="1" applyFont="1" applyFill="1" applyBorder="1" applyAlignment="1">
      <alignment vertical="top" wrapText="1"/>
    </xf>
    <xf numFmtId="0" fontId="63" fillId="32" borderId="35" xfId="1" applyFont="1" applyFill="1" applyBorder="1" applyAlignment="1">
      <alignment horizontal="center" vertical="top"/>
    </xf>
    <xf numFmtId="0" fontId="63" fillId="0" borderId="35" xfId="0" applyFont="1" applyBorder="1" applyAlignment="1">
      <alignment vertical="top" wrapText="1"/>
    </xf>
    <xf numFmtId="0" fontId="64" fillId="32" borderId="35" xfId="1" applyFont="1" applyFill="1" applyBorder="1" applyAlignment="1">
      <alignment horizontal="center" vertical="top"/>
    </xf>
    <xf numFmtId="0" fontId="64" fillId="0" borderId="35" xfId="0" applyFont="1" applyBorder="1" applyAlignment="1">
      <alignment vertical="top" wrapText="1"/>
    </xf>
    <xf numFmtId="0" fontId="64" fillId="32" borderId="35" xfId="1" applyFont="1" applyFill="1" applyBorder="1" applyAlignment="1">
      <alignment horizontal="left" vertical="top" wrapText="1"/>
    </xf>
    <xf numFmtId="0" fontId="64" fillId="32" borderId="35" xfId="1" applyFont="1" applyFill="1" applyBorder="1" applyAlignment="1">
      <alignment horizontal="center" vertical="top" wrapText="1"/>
    </xf>
    <xf numFmtId="0" fontId="47" fillId="31" borderId="4" xfId="1" applyFont="1" applyFill="1" applyBorder="1" applyAlignment="1">
      <alignment vertical="center"/>
    </xf>
    <xf numFmtId="0" fontId="47" fillId="32" borderId="4" xfId="1" applyFont="1" applyFill="1" applyBorder="1" applyAlignment="1">
      <alignment horizontal="center" wrapText="1"/>
    </xf>
    <xf numFmtId="0" fontId="47" fillId="32" borderId="8" xfId="1" quotePrefix="1" applyFont="1" applyFill="1" applyBorder="1" applyAlignment="1">
      <alignment horizontal="center" wrapText="1"/>
    </xf>
    <xf numFmtId="0" fontId="47" fillId="32" borderId="8" xfId="1" applyFont="1" applyFill="1" applyBorder="1" applyAlignment="1">
      <alignment horizontal="center" wrapText="1"/>
    </xf>
    <xf numFmtId="0" fontId="5" fillId="32" borderId="21" xfId="1" applyFont="1" applyFill="1" applyBorder="1" applyAlignment="1">
      <alignment horizontal="center" wrapText="1"/>
    </xf>
    <xf numFmtId="0" fontId="94" fillId="32" borderId="0" xfId="1" applyFont="1" applyFill="1"/>
    <xf numFmtId="0" fontId="95" fillId="32" borderId="0" xfId="1" applyFont="1" applyFill="1"/>
    <xf numFmtId="37" fontId="98" fillId="33" borderId="21" xfId="1" applyNumberFormat="1" applyFont="1" applyFill="1" applyBorder="1" applyAlignment="1">
      <alignment horizontal="right" vertical="top" wrapText="1"/>
    </xf>
    <xf numFmtId="37" fontId="98" fillId="33" borderId="21" xfId="1" applyNumberFormat="1" applyFont="1" applyFill="1" applyBorder="1" applyAlignment="1">
      <alignment horizontal="left" vertical="top" wrapText="1"/>
    </xf>
    <xf numFmtId="0" fontId="94" fillId="32" borderId="0" xfId="1" applyFont="1" applyFill="1" applyAlignment="1">
      <alignment horizontal="left" vertical="top"/>
    </xf>
    <xf numFmtId="0" fontId="95" fillId="32" borderId="0" xfId="1" applyFont="1" applyFill="1" applyAlignment="1">
      <alignment horizontal="left" vertical="top"/>
    </xf>
    <xf numFmtId="37" fontId="98" fillId="32" borderId="21" xfId="1" applyNumberFormat="1" applyFont="1" applyFill="1" applyBorder="1" applyAlignment="1">
      <alignment vertical="top" wrapText="1"/>
    </xf>
    <xf numFmtId="37" fontId="98" fillId="32" borderId="27" xfId="1" applyNumberFormat="1" applyFont="1" applyFill="1" applyBorder="1" applyAlignment="1">
      <alignment vertical="top" wrapText="1"/>
    </xf>
    <xf numFmtId="0" fontId="98" fillId="32" borderId="27" xfId="1" applyFont="1" applyFill="1" applyBorder="1" applyAlignment="1">
      <alignment vertical="top" wrapText="1"/>
    </xf>
    <xf numFmtId="3" fontId="98" fillId="32" borderId="21" xfId="1" applyNumberFormat="1" applyFont="1" applyFill="1" applyBorder="1" applyAlignment="1">
      <alignment vertical="top" wrapText="1"/>
    </xf>
    <xf numFmtId="37" fontId="98" fillId="32" borderId="0" xfId="1" applyNumberFormat="1" applyFont="1" applyFill="1" applyBorder="1" applyAlignment="1">
      <alignment vertical="top" wrapText="1"/>
    </xf>
    <xf numFmtId="0" fontId="98" fillId="32" borderId="0" xfId="1" applyFont="1" applyFill="1" applyBorder="1" applyAlignment="1">
      <alignment vertical="top" wrapText="1"/>
    </xf>
    <xf numFmtId="3" fontId="98" fillId="32" borderId="0" xfId="1" applyNumberFormat="1" applyFont="1" applyFill="1" applyBorder="1" applyAlignment="1">
      <alignment vertical="top" wrapText="1"/>
    </xf>
    <xf numFmtId="37" fontId="5" fillId="32" borderId="11" xfId="1" applyNumberFormat="1" applyFont="1" applyFill="1" applyBorder="1" applyAlignment="1">
      <alignment horizontal="right" vertical="top" wrapText="1"/>
    </xf>
    <xf numFmtId="37" fontId="98" fillId="32" borderId="12" xfId="1" applyNumberFormat="1" applyFont="1" applyFill="1" applyBorder="1" applyAlignment="1">
      <alignment horizontal="center" vertical="top" wrapText="1"/>
    </xf>
    <xf numFmtId="37" fontId="98" fillId="32" borderId="12" xfId="1" applyNumberFormat="1" applyFont="1" applyFill="1" applyBorder="1" applyAlignment="1">
      <alignment horizontal="left" vertical="top" wrapText="1"/>
    </xf>
    <xf numFmtId="0" fontId="98" fillId="32" borderId="12" xfId="1" applyFont="1" applyFill="1" applyBorder="1" applyAlignment="1">
      <alignment horizontal="center" vertical="top" wrapText="1"/>
    </xf>
    <xf numFmtId="3" fontId="98" fillId="32" borderId="12" xfId="1" applyNumberFormat="1" applyFont="1" applyFill="1" applyBorder="1" applyAlignment="1">
      <alignment horizontal="right" vertical="top" wrapText="1"/>
    </xf>
    <xf numFmtId="37" fontId="5" fillId="32" borderId="7" xfId="1" applyNumberFormat="1" applyFont="1" applyFill="1" applyBorder="1" applyAlignment="1">
      <alignment horizontal="right" vertical="top" wrapText="1"/>
    </xf>
    <xf numFmtId="37" fontId="98" fillId="32" borderId="4" xfId="1" applyNumberFormat="1" applyFont="1" applyFill="1" applyBorder="1" applyAlignment="1">
      <alignment horizontal="center" vertical="top" wrapText="1"/>
    </xf>
    <xf numFmtId="37" fontId="98" fillId="32" borderId="4" xfId="1" applyNumberFormat="1" applyFont="1" applyFill="1" applyBorder="1" applyAlignment="1">
      <alignment horizontal="left" vertical="top" wrapText="1"/>
    </xf>
    <xf numFmtId="9" fontId="98" fillId="32" borderId="4" xfId="1" applyNumberFormat="1" applyFont="1" applyFill="1" applyBorder="1" applyAlignment="1">
      <alignment horizontal="center" vertical="top" wrapText="1"/>
    </xf>
    <xf numFmtId="3" fontId="98" fillId="32" borderId="4" xfId="1" applyNumberFormat="1" applyFont="1" applyFill="1" applyBorder="1" applyAlignment="1">
      <alignment horizontal="right" vertical="top" wrapText="1"/>
    </xf>
    <xf numFmtId="0" fontId="80" fillId="0" borderId="30" xfId="0" applyFont="1" applyBorder="1" applyAlignment="1">
      <alignment horizontal="right" vertical="center" wrapText="1"/>
    </xf>
    <xf numFmtId="0" fontId="98" fillId="32" borderId="4" xfId="1" applyFont="1" applyFill="1" applyBorder="1" applyAlignment="1">
      <alignment horizontal="center" vertical="top" wrapText="1"/>
    </xf>
    <xf numFmtId="43" fontId="59" fillId="32" borderId="7" xfId="1" applyNumberFormat="1" applyFont="1" applyFill="1" applyBorder="1" applyAlignment="1">
      <alignment horizontal="left" vertical="center" wrapText="1"/>
    </xf>
    <xf numFmtId="3" fontId="7" fillId="32" borderId="7" xfId="1" applyNumberFormat="1" applyFont="1" applyFill="1" applyBorder="1" applyAlignment="1">
      <alignment horizontal="right" vertical="top" wrapText="1"/>
    </xf>
    <xf numFmtId="0" fontId="1" fillId="32" borderId="4" xfId="1" applyFont="1" applyFill="1" applyBorder="1" applyAlignment="1">
      <alignment horizontal="left" vertical="center"/>
    </xf>
    <xf numFmtId="0" fontId="1" fillId="32" borderId="7" xfId="1" applyFont="1" applyFill="1" applyBorder="1" applyAlignment="1">
      <alignment horizontal="left" vertical="center"/>
    </xf>
    <xf numFmtId="0" fontId="1" fillId="32" borderId="0" xfId="1" applyFill="1" applyAlignment="1">
      <alignment horizontal="left" vertical="center"/>
    </xf>
    <xf numFmtId="0" fontId="59" fillId="32" borderId="8" xfId="1" quotePrefix="1" applyFont="1" applyFill="1" applyBorder="1" applyAlignment="1">
      <alignment horizontal="center" wrapText="1"/>
    </xf>
    <xf numFmtId="0" fontId="47" fillId="0" borderId="4" xfId="1" applyFont="1" applyFill="1" applyBorder="1" applyAlignment="1">
      <alignment horizontal="left" vertical="center" wrapText="1"/>
    </xf>
    <xf numFmtId="37" fontId="47" fillId="32" borderId="4" xfId="1" applyNumberFormat="1" applyFont="1" applyFill="1" applyBorder="1" applyAlignment="1">
      <alignment horizontal="right" vertical="center" wrapText="1"/>
    </xf>
    <xf numFmtId="37" fontId="47" fillId="32" borderId="4" xfId="1" applyNumberFormat="1" applyFont="1" applyFill="1" applyBorder="1" applyAlignment="1">
      <alignment horizontal="center" vertical="center" wrapText="1"/>
    </xf>
    <xf numFmtId="0" fontId="5" fillId="32" borderId="26" xfId="1" applyFont="1" applyFill="1" applyBorder="1" applyAlignment="1">
      <alignment horizontal="center" wrapText="1"/>
    </xf>
    <xf numFmtId="0" fontId="50" fillId="32" borderId="4" xfId="1" applyFont="1" applyFill="1" applyBorder="1" applyAlignment="1">
      <alignment horizontal="left" vertical="center"/>
    </xf>
    <xf numFmtId="0" fontId="50" fillId="32" borderId="4" xfId="1" applyFont="1" applyFill="1" applyBorder="1" applyAlignment="1">
      <alignment horizontal="left" vertical="center" wrapText="1"/>
    </xf>
    <xf numFmtId="0" fontId="50" fillId="33" borderId="4" xfId="1" applyFont="1" applyFill="1" applyBorder="1" applyAlignment="1">
      <alignment horizontal="left" vertical="center" wrapText="1"/>
    </xf>
    <xf numFmtId="37" fontId="50" fillId="33" borderId="4" xfId="1" applyNumberFormat="1" applyFont="1" applyFill="1" applyBorder="1" applyAlignment="1">
      <alignment horizontal="left" vertical="center" wrapText="1"/>
    </xf>
    <xf numFmtId="37" fontId="50" fillId="33" borderId="4" xfId="1" applyNumberFormat="1" applyFont="1" applyFill="1" applyBorder="1" applyAlignment="1">
      <alignment horizontal="center" vertical="center" wrapText="1"/>
    </xf>
    <xf numFmtId="37" fontId="98" fillId="33" borderId="26" xfId="1" applyNumberFormat="1" applyFont="1" applyFill="1" applyBorder="1" applyAlignment="1">
      <alignment horizontal="center" vertical="top" wrapText="1"/>
    </xf>
    <xf numFmtId="0" fontId="98" fillId="33" borderId="26" xfId="1" applyFont="1" applyFill="1" applyBorder="1" applyAlignment="1">
      <alignment horizontal="center" vertical="top" wrapText="1"/>
    </xf>
    <xf numFmtId="3" fontId="98" fillId="33" borderId="26" xfId="1" applyNumberFormat="1" applyFont="1" applyFill="1" applyBorder="1" applyAlignment="1">
      <alignment horizontal="right" vertical="top" wrapText="1"/>
    </xf>
    <xf numFmtId="0" fontId="47" fillId="33" borderId="4" xfId="1" applyFont="1" applyFill="1" applyBorder="1" applyAlignment="1">
      <alignment horizontal="left" vertical="center" wrapText="1"/>
    </xf>
    <xf numFmtId="37" fontId="50" fillId="32" borderId="4" xfId="1" applyNumberFormat="1" applyFont="1" applyFill="1" applyBorder="1" applyAlignment="1">
      <alignment horizontal="left" vertical="center" wrapText="1"/>
    </xf>
    <xf numFmtId="37" fontId="98" fillId="32" borderId="26" xfId="1" applyNumberFormat="1" applyFont="1" applyFill="1" applyBorder="1" applyAlignment="1">
      <alignment vertical="top" wrapText="1"/>
    </xf>
    <xf numFmtId="0" fontId="47" fillId="31" borderId="4" xfId="1" applyFont="1" applyFill="1" applyBorder="1" applyAlignment="1">
      <alignment horizontal="left" vertical="center" wrapText="1"/>
    </xf>
    <xf numFmtId="37" fontId="47" fillId="31" borderId="4" xfId="1" applyNumberFormat="1" applyFont="1" applyFill="1" applyBorder="1" applyAlignment="1">
      <alignment horizontal="left" vertical="center" wrapText="1"/>
    </xf>
    <xf numFmtId="0" fontId="50" fillId="32" borderId="4" xfId="1" applyFont="1" applyFill="1" applyBorder="1" applyAlignment="1">
      <alignment horizontal="center" vertical="center"/>
    </xf>
    <xf numFmtId="41" fontId="50" fillId="0" borderId="4" xfId="0" applyNumberFormat="1" applyFont="1" applyFill="1" applyBorder="1" applyAlignment="1">
      <alignment horizontal="right" vertical="top" wrapText="1"/>
    </xf>
    <xf numFmtId="41" fontId="50" fillId="0" borderId="4" xfId="0" applyNumberFormat="1" applyFont="1" applyFill="1" applyBorder="1" applyAlignment="1">
      <alignment horizontal="center" vertical="top" wrapText="1"/>
    </xf>
    <xf numFmtId="37" fontId="50" fillId="0" borderId="4" xfId="0" applyNumberFormat="1" applyFont="1" applyFill="1" applyBorder="1" applyAlignment="1">
      <alignment horizontal="right" vertical="top" wrapText="1"/>
    </xf>
    <xf numFmtId="0" fontId="38" fillId="0" borderId="4" xfId="0" applyFont="1" applyBorder="1" applyAlignment="1">
      <alignment vertical="center" wrapText="1"/>
    </xf>
    <xf numFmtId="0" fontId="38" fillId="0" borderId="4" xfId="0" applyFont="1" applyBorder="1" applyAlignment="1">
      <alignment horizontal="center" vertical="center" wrapText="1"/>
    </xf>
    <xf numFmtId="0" fontId="50" fillId="31" borderId="4" xfId="1" applyFont="1" applyFill="1" applyBorder="1" applyAlignment="1">
      <alignment horizontal="left" vertical="center"/>
    </xf>
    <xf numFmtId="0" fontId="50" fillId="31" borderId="4" xfId="1" applyFont="1" applyFill="1" applyBorder="1" applyAlignment="1">
      <alignment horizontal="left" vertical="center" wrapText="1"/>
    </xf>
    <xf numFmtId="37" fontId="13" fillId="0" borderId="4" xfId="0" applyNumberFormat="1" applyFont="1" applyBorder="1" applyAlignment="1">
      <alignment horizontal="right" vertical="center" wrapText="1"/>
    </xf>
    <xf numFmtId="9" fontId="38" fillId="0" borderId="4" xfId="0" applyNumberFormat="1" applyFont="1" applyBorder="1" applyAlignment="1">
      <alignment horizontal="center" vertical="center" wrapText="1"/>
    </xf>
    <xf numFmtId="0" fontId="13" fillId="0" borderId="4" xfId="0" applyFont="1" applyBorder="1" applyAlignment="1">
      <alignment horizontal="left" vertical="center" wrapText="1"/>
    </xf>
    <xf numFmtId="0" fontId="50" fillId="31" borderId="4" xfId="1" applyFont="1" applyFill="1" applyBorder="1" applyAlignment="1">
      <alignment horizontal="center" vertical="center"/>
    </xf>
    <xf numFmtId="0" fontId="47" fillId="0" borderId="4" xfId="0" applyFont="1" applyFill="1" applyBorder="1" applyAlignment="1">
      <alignment horizontal="left" vertical="top" wrapText="1"/>
    </xf>
    <xf numFmtId="0" fontId="50" fillId="0" borderId="4" xfId="1" applyFont="1" applyFill="1" applyBorder="1" applyAlignment="1">
      <alignment horizontal="left" vertical="center"/>
    </xf>
    <xf numFmtId="3" fontId="47" fillId="0" borderId="4" xfId="1" applyNumberFormat="1" applyFont="1" applyFill="1" applyBorder="1" applyAlignment="1">
      <alignment horizontal="left" vertical="center" wrapText="1"/>
    </xf>
    <xf numFmtId="0" fontId="97" fillId="32" borderId="0" xfId="1" applyFont="1" applyFill="1" applyAlignment="1">
      <alignment horizontal="left" vertical="center"/>
    </xf>
    <xf numFmtId="0" fontId="97" fillId="32" borderId="0" xfId="1" applyFont="1" applyFill="1" applyAlignment="1">
      <alignment horizontal="center"/>
    </xf>
    <xf numFmtId="0" fontId="97" fillId="32" borderId="0" xfId="1" applyFont="1" applyFill="1"/>
    <xf numFmtId="0" fontId="97" fillId="32" borderId="0" xfId="1" applyFont="1" applyFill="1" applyAlignment="1">
      <alignment horizontal="right"/>
    </xf>
    <xf numFmtId="0" fontId="50" fillId="32" borderId="4" xfId="1" applyFont="1" applyFill="1" applyBorder="1" applyAlignment="1">
      <alignment horizontal="right" vertical="top"/>
    </xf>
    <xf numFmtId="0" fontId="47" fillId="32" borderId="4" xfId="1" applyFont="1" applyFill="1" applyBorder="1" applyAlignment="1">
      <alignment horizontal="right" vertical="top" wrapText="1"/>
    </xf>
    <xf numFmtId="0" fontId="50" fillId="32" borderId="4" xfId="1" applyFont="1" applyFill="1" applyBorder="1" applyAlignment="1">
      <alignment horizontal="left" vertical="top" wrapText="1"/>
    </xf>
    <xf numFmtId="0" fontId="47" fillId="32" borderId="26" xfId="1" applyFont="1" applyFill="1" applyBorder="1" applyAlignment="1">
      <alignment vertical="top" wrapText="1"/>
    </xf>
    <xf numFmtId="0" fontId="50" fillId="33" borderId="6" xfId="1" applyFont="1" applyFill="1" applyBorder="1" applyAlignment="1">
      <alignment vertical="top" wrapText="1"/>
    </xf>
    <xf numFmtId="0" fontId="50" fillId="33" borderId="26" xfId="1" applyFont="1" applyFill="1" applyBorder="1" applyAlignment="1">
      <alignment vertical="top" wrapText="1"/>
    </xf>
    <xf numFmtId="0" fontId="50" fillId="33" borderId="7" xfId="1" applyFont="1" applyFill="1" applyBorder="1" applyAlignment="1">
      <alignment vertical="top" wrapText="1"/>
    </xf>
    <xf numFmtId="37" fontId="50" fillId="33" borderId="4" xfId="1" applyNumberFormat="1" applyFont="1" applyFill="1" applyBorder="1" applyAlignment="1">
      <alignment horizontal="right" vertical="top" wrapText="1"/>
    </xf>
    <xf numFmtId="37" fontId="47" fillId="33" borderId="4" xfId="1" applyNumberFormat="1" applyFont="1" applyFill="1" applyBorder="1" applyAlignment="1">
      <alignment horizontal="right" vertical="top" wrapText="1"/>
    </xf>
    <xf numFmtId="37" fontId="7" fillId="32" borderId="7" xfId="1" applyNumberFormat="1" applyFont="1" applyFill="1" applyBorder="1" applyAlignment="1">
      <alignment horizontal="right" vertical="top" wrapText="1"/>
    </xf>
    <xf numFmtId="0" fontId="1" fillId="0" borderId="4" xfId="1" applyFill="1" applyBorder="1" applyAlignment="1">
      <alignment horizontal="center" vertical="center"/>
    </xf>
    <xf numFmtId="0" fontId="1" fillId="32" borderId="4" xfId="1" applyFill="1" applyBorder="1" applyAlignment="1">
      <alignment horizontal="right"/>
    </xf>
    <xf numFmtId="0" fontId="0" fillId="0" borderId="4" xfId="0" applyFill="1" applyBorder="1"/>
    <xf numFmtId="0" fontId="50" fillId="0" borderId="35" xfId="1" applyFont="1" applyFill="1" applyBorder="1"/>
    <xf numFmtId="0" fontId="55" fillId="0" borderId="35" xfId="1" applyFont="1" applyFill="1" applyBorder="1"/>
    <xf numFmtId="0" fontId="63" fillId="31" borderId="35" xfId="1" applyFont="1" applyFill="1" applyBorder="1" applyAlignment="1">
      <alignment horizontal="center" wrapText="1"/>
    </xf>
    <xf numFmtId="0" fontId="63" fillId="32" borderId="35" xfId="1" applyFont="1" applyFill="1" applyBorder="1" applyAlignment="1">
      <alignment horizontal="left" vertical="top" wrapText="1"/>
    </xf>
    <xf numFmtId="37" fontId="63" fillId="32" borderId="35" xfId="1" applyNumberFormat="1" applyFont="1" applyFill="1" applyBorder="1" applyAlignment="1">
      <alignment horizontal="right" vertical="top" wrapText="1"/>
    </xf>
    <xf numFmtId="37" fontId="64" fillId="32" borderId="35" xfId="1" applyNumberFormat="1" applyFont="1" applyFill="1" applyBorder="1" applyAlignment="1">
      <alignment horizontal="center" vertical="top" wrapText="1"/>
    </xf>
    <xf numFmtId="37" fontId="64" fillId="32" borderId="35" xfId="1" applyNumberFormat="1" applyFont="1" applyFill="1" applyBorder="1" applyAlignment="1">
      <alignment horizontal="left" vertical="top" wrapText="1"/>
    </xf>
    <xf numFmtId="3" fontId="64" fillId="32" borderId="35" xfId="1" applyNumberFormat="1" applyFont="1" applyFill="1" applyBorder="1" applyAlignment="1">
      <alignment horizontal="right" vertical="top" wrapText="1"/>
    </xf>
    <xf numFmtId="0" fontId="64" fillId="0" borderId="35" xfId="3973" applyFont="1" applyBorder="1" applyAlignment="1">
      <alignment vertical="top" wrapText="1"/>
    </xf>
    <xf numFmtId="37" fontId="64" fillId="32" borderId="35" xfId="1" applyNumberFormat="1" applyFont="1" applyFill="1" applyBorder="1" applyAlignment="1">
      <alignment horizontal="right" vertical="top" wrapText="1"/>
    </xf>
    <xf numFmtId="37" fontId="64" fillId="32" borderId="35" xfId="5878" applyNumberFormat="1" applyFont="1" applyFill="1" applyBorder="1" applyAlignment="1">
      <alignment horizontal="right" vertical="top" wrapText="1"/>
    </xf>
    <xf numFmtId="37" fontId="64" fillId="33" borderId="35" xfId="1" applyNumberFormat="1" applyFont="1" applyFill="1" applyBorder="1" applyAlignment="1">
      <alignment horizontal="right" vertical="top" wrapText="1"/>
    </xf>
    <xf numFmtId="37" fontId="64" fillId="33" borderId="35" xfId="1" applyNumberFormat="1" applyFont="1" applyFill="1" applyBorder="1" applyAlignment="1">
      <alignment horizontal="center" vertical="top" wrapText="1"/>
    </xf>
    <xf numFmtId="37" fontId="64" fillId="33" borderId="35" xfId="1" applyNumberFormat="1" applyFont="1" applyFill="1" applyBorder="1" applyAlignment="1">
      <alignment horizontal="left" vertical="top" wrapText="1"/>
    </xf>
    <xf numFmtId="0" fontId="64" fillId="33" borderId="35" xfId="1" applyFont="1" applyFill="1" applyBorder="1" applyAlignment="1">
      <alignment horizontal="center" vertical="top" wrapText="1"/>
    </xf>
    <xf numFmtId="3" fontId="64" fillId="33" borderId="35" xfId="1" applyNumberFormat="1" applyFont="1" applyFill="1" applyBorder="1" applyAlignment="1">
      <alignment horizontal="right" vertical="top" wrapText="1"/>
    </xf>
    <xf numFmtId="3" fontId="64" fillId="0" borderId="35" xfId="3973" applyNumberFormat="1" applyFont="1" applyBorder="1" applyAlignment="1">
      <alignment horizontal="right" vertical="top" wrapText="1"/>
    </xf>
    <xf numFmtId="0" fontId="64" fillId="32" borderId="35" xfId="5878" applyFont="1" applyFill="1" applyBorder="1" applyAlignment="1">
      <alignment horizontal="left" vertical="top" wrapText="1"/>
    </xf>
    <xf numFmtId="0" fontId="64" fillId="0" borderId="35" xfId="3973" applyFont="1" applyBorder="1"/>
    <xf numFmtId="3" fontId="64" fillId="0" borderId="35" xfId="3973" applyNumberFormat="1" applyFont="1" applyBorder="1"/>
    <xf numFmtId="0" fontId="64" fillId="32" borderId="35" xfId="1" applyFont="1" applyFill="1" applyBorder="1"/>
    <xf numFmtId="0" fontId="63" fillId="32" borderId="35" xfId="1" applyFont="1" applyFill="1" applyBorder="1" applyAlignment="1">
      <alignment vertical="top" wrapText="1"/>
    </xf>
    <xf numFmtId="3" fontId="63" fillId="32" borderId="35" xfId="1" applyNumberFormat="1" applyFont="1" applyFill="1" applyBorder="1" applyAlignment="1">
      <alignment horizontal="right" vertical="top" wrapText="1"/>
    </xf>
    <xf numFmtId="0" fontId="50" fillId="32" borderId="0" xfId="1" applyFont="1" applyFill="1" applyAlignment="1">
      <alignment horizontal="right"/>
    </xf>
    <xf numFmtId="0" fontId="47" fillId="0" borderId="35" xfId="1" applyFont="1" applyFill="1" applyBorder="1" applyAlignment="1"/>
    <xf numFmtId="0" fontId="47" fillId="0" borderId="35" xfId="1" applyFont="1" applyFill="1" applyBorder="1" applyAlignment="1">
      <alignment horizontal="center"/>
    </xf>
    <xf numFmtId="0" fontId="47" fillId="0" borderId="26" xfId="1" applyFont="1" applyFill="1" applyBorder="1" applyAlignment="1"/>
    <xf numFmtId="0" fontId="50" fillId="0" borderId="26" xfId="1" applyFont="1" applyFill="1" applyBorder="1"/>
    <xf numFmtId="0" fontId="47" fillId="0" borderId="21" xfId="1" applyFont="1" applyFill="1" applyBorder="1" applyAlignment="1"/>
    <xf numFmtId="0" fontId="47" fillId="0" borderId="21" xfId="1" applyFont="1" applyFill="1" applyBorder="1" applyAlignment="1">
      <alignment horizontal="center"/>
    </xf>
    <xf numFmtId="0" fontId="92" fillId="0" borderId="0" xfId="1" applyFont="1" applyFill="1" applyBorder="1" applyAlignment="1">
      <alignment horizontal="center"/>
    </xf>
    <xf numFmtId="0" fontId="47" fillId="0" borderId="0" xfId="1" applyFont="1" applyFill="1" applyBorder="1" applyAlignment="1">
      <alignment horizontal="center"/>
    </xf>
    <xf numFmtId="0" fontId="47" fillId="0" borderId="0" xfId="1" applyFont="1" applyFill="1" applyBorder="1" applyAlignment="1">
      <alignment horizontal="center" wrapText="1"/>
    </xf>
    <xf numFmtId="0" fontId="63" fillId="0" borderId="21" xfId="1" applyFont="1" applyFill="1" applyBorder="1" applyAlignment="1">
      <alignment horizontal="center"/>
    </xf>
    <xf numFmtId="0" fontId="63" fillId="0" borderId="21" xfId="1" applyFont="1" applyFill="1" applyBorder="1" applyAlignment="1">
      <alignment horizontal="right"/>
    </xf>
    <xf numFmtId="0" fontId="63" fillId="31" borderId="19" xfId="1" applyFont="1" applyFill="1" applyBorder="1" applyAlignment="1">
      <alignment horizontal="center" vertical="center"/>
    </xf>
    <xf numFmtId="0" fontId="63" fillId="31" borderId="19" xfId="1" applyFont="1" applyFill="1" applyBorder="1" applyAlignment="1">
      <alignment horizontal="center" vertical="center" wrapText="1"/>
    </xf>
    <xf numFmtId="0" fontId="63" fillId="0" borderId="0" xfId="1" applyFont="1" applyFill="1" applyBorder="1" applyAlignment="1">
      <alignment horizontal="left"/>
    </xf>
    <xf numFmtId="0" fontId="63" fillId="0" borderId="0" xfId="1" applyFont="1" applyFill="1" applyBorder="1" applyAlignment="1">
      <alignment horizontal="center"/>
    </xf>
    <xf numFmtId="0" fontId="63" fillId="0" borderId="0" xfId="1" applyFont="1" applyFill="1" applyBorder="1" applyAlignment="1">
      <alignment horizontal="center" wrapText="1"/>
    </xf>
    <xf numFmtId="0" fontId="63" fillId="0" borderId="33" xfId="1" applyFont="1" applyFill="1" applyBorder="1" applyAlignment="1">
      <alignment horizontal="left"/>
    </xf>
    <xf numFmtId="0" fontId="63" fillId="0" borderId="33" xfId="1" applyFont="1" applyFill="1" applyBorder="1" applyAlignment="1">
      <alignment horizontal="center"/>
    </xf>
    <xf numFmtId="0" fontId="63" fillId="0" borderId="33" xfId="1" applyFont="1" applyFill="1" applyBorder="1" applyAlignment="1">
      <alignment horizontal="center" wrapText="1"/>
    </xf>
    <xf numFmtId="0" fontId="63" fillId="0" borderId="33" xfId="1" applyFont="1" applyFill="1" applyBorder="1" applyAlignment="1">
      <alignment horizontal="right"/>
    </xf>
    <xf numFmtId="0" fontId="47" fillId="31" borderId="1" xfId="1" applyFont="1" applyFill="1" applyBorder="1" applyAlignment="1">
      <alignment horizontal="center" vertical="center"/>
    </xf>
    <xf numFmtId="0" fontId="47" fillId="31" borderId="8" xfId="1" applyFont="1" applyFill="1" applyBorder="1" applyAlignment="1">
      <alignment horizontal="center" vertical="center" wrapText="1"/>
    </xf>
    <xf numFmtId="0" fontId="47" fillId="31" borderId="7" xfId="1" applyFont="1" applyFill="1" applyBorder="1" applyAlignment="1">
      <alignment horizontal="center" vertical="center" wrapText="1"/>
    </xf>
    <xf numFmtId="0" fontId="50" fillId="0" borderId="8" xfId="1" applyFont="1" applyFill="1" applyBorder="1" applyAlignment="1">
      <alignment vertical="top" wrapText="1"/>
    </xf>
    <xf numFmtId="0" fontId="47" fillId="0" borderId="5" xfId="1" applyFont="1" applyFill="1" applyBorder="1" applyAlignment="1">
      <alignment horizontal="left" vertical="top" wrapText="1"/>
    </xf>
    <xf numFmtId="0" fontId="50" fillId="0" borderId="20" xfId="1" applyFont="1" applyFill="1" applyBorder="1" applyAlignment="1">
      <alignment vertical="top" wrapText="1"/>
    </xf>
    <xf numFmtId="0" fontId="50" fillId="0" borderId="4" xfId="5879" applyFont="1" applyFill="1" applyBorder="1" applyAlignment="1">
      <alignment horizontal="left" vertical="top" wrapText="1"/>
    </xf>
    <xf numFmtId="0" fontId="50" fillId="0" borderId="5" xfId="1" applyFont="1" applyFill="1" applyBorder="1" applyAlignment="1">
      <alignment horizontal="left" vertical="top" wrapText="1"/>
    </xf>
    <xf numFmtId="37" fontId="50" fillId="0" borderId="7" xfId="1" applyNumberFormat="1" applyFont="1" applyFill="1" applyBorder="1" applyAlignment="1">
      <alignment horizontal="right" vertical="top" wrapText="1"/>
    </xf>
    <xf numFmtId="0" fontId="50" fillId="0" borderId="12" xfId="1" applyFont="1" applyFill="1" applyBorder="1" applyAlignment="1">
      <alignment vertical="top" wrapText="1"/>
    </xf>
    <xf numFmtId="0" fontId="50" fillId="0" borderId="10" xfId="1" applyFont="1" applyFill="1" applyBorder="1" applyAlignment="1">
      <alignment vertical="top" wrapText="1"/>
    </xf>
    <xf numFmtId="0" fontId="50" fillId="0" borderId="11" xfId="1" applyFont="1" applyFill="1" applyBorder="1" applyAlignment="1">
      <alignment vertical="top" wrapText="1"/>
    </xf>
    <xf numFmtId="0" fontId="50" fillId="0" borderId="2" xfId="1" applyFont="1" applyFill="1" applyBorder="1" applyAlignment="1">
      <alignment vertical="top" wrapText="1"/>
    </xf>
    <xf numFmtId="0" fontId="50" fillId="0" borderId="12" xfId="5879" applyFont="1" applyFill="1" applyBorder="1" applyAlignment="1">
      <alignment horizontal="left" vertical="top" wrapText="1"/>
    </xf>
    <xf numFmtId="0" fontId="50" fillId="0" borderId="6" xfId="1" applyFont="1" applyFill="1" applyBorder="1"/>
    <xf numFmtId="0" fontId="50" fillId="0" borderId="4" xfId="1" applyFont="1" applyFill="1" applyBorder="1"/>
    <xf numFmtId="0" fontId="50" fillId="0" borderId="5" xfId="1" applyFont="1" applyFill="1" applyBorder="1" applyAlignment="1"/>
    <xf numFmtId="0" fontId="50" fillId="0" borderId="10" xfId="1" applyFont="1" applyFill="1" applyBorder="1" applyAlignment="1"/>
    <xf numFmtId="0" fontId="50" fillId="0" borderId="11" xfId="1" applyFont="1" applyFill="1" applyBorder="1" applyAlignment="1"/>
    <xf numFmtId="0" fontId="63" fillId="0" borderId="0" xfId="1" applyFont="1" applyFill="1" applyAlignment="1">
      <alignment horizontal="center"/>
    </xf>
    <xf numFmtId="0" fontId="63" fillId="0" borderId="0" xfId="1" applyFont="1" applyFill="1" applyAlignment="1">
      <alignment horizontal="right"/>
    </xf>
    <xf numFmtId="0" fontId="63" fillId="31" borderId="7" xfId="1" applyFont="1" applyFill="1" applyBorder="1" applyAlignment="1">
      <alignment horizontal="center" vertical="center" wrapText="1"/>
    </xf>
    <xf numFmtId="37" fontId="63" fillId="0" borderId="4" xfId="1" applyNumberFormat="1" applyFont="1" applyFill="1" applyBorder="1" applyAlignment="1">
      <alignment horizontal="right" vertical="top" wrapText="1"/>
    </xf>
    <xf numFmtId="37" fontId="64" fillId="0" borderId="4" xfId="5879" applyNumberFormat="1" applyFont="1" applyFill="1" applyBorder="1" applyAlignment="1">
      <alignment horizontal="right" vertical="top" wrapText="1"/>
    </xf>
    <xf numFmtId="37" fontId="64" fillId="0" borderId="6" xfId="1" applyNumberFormat="1" applyFont="1" applyFill="1" applyBorder="1" applyAlignment="1">
      <alignment vertical="top" wrapText="1"/>
    </xf>
    <xf numFmtId="37" fontId="64" fillId="0" borderId="12" xfId="5879" applyNumberFormat="1" applyFont="1" applyFill="1" applyBorder="1" applyAlignment="1">
      <alignment horizontal="right" vertical="top" wrapText="1"/>
    </xf>
    <xf numFmtId="3" fontId="63" fillId="0" borderId="4" xfId="1" applyNumberFormat="1" applyFont="1" applyFill="1" applyBorder="1" applyAlignment="1">
      <alignment horizontal="right" vertical="top" wrapText="1"/>
    </xf>
    <xf numFmtId="167" fontId="1" fillId="0" borderId="0" xfId="1" applyNumberFormat="1" applyFill="1"/>
    <xf numFmtId="0" fontId="47" fillId="0" borderId="4" xfId="1" applyFont="1" applyFill="1" applyBorder="1" applyAlignment="1">
      <alignment horizontal="center" wrapText="1"/>
    </xf>
    <xf numFmtId="0" fontId="50" fillId="0" borderId="4" xfId="1" applyFont="1" applyFill="1" applyBorder="1" applyAlignment="1">
      <alignment horizontal="right" vertical="top"/>
    </xf>
    <xf numFmtId="0" fontId="47" fillId="0" borderId="4" xfId="1" applyFont="1" applyFill="1" applyBorder="1" applyAlignment="1">
      <alignment horizontal="right" vertical="top" wrapText="1"/>
    </xf>
    <xf numFmtId="37" fontId="50" fillId="2" borderId="4" xfId="1" applyNumberFormat="1" applyFont="1" applyFill="1" applyBorder="1" applyAlignment="1">
      <alignment horizontal="right" vertical="center" wrapText="1"/>
    </xf>
    <xf numFmtId="37" fontId="47" fillId="0" borderId="4" xfId="1" applyNumberFormat="1" applyFont="1" applyFill="1" applyBorder="1" applyAlignment="1">
      <alignment horizontal="right" vertical="center" wrapText="1"/>
    </xf>
    <xf numFmtId="9" fontId="50" fillId="0" borderId="4" xfId="1" applyNumberFormat="1" applyFont="1" applyFill="1" applyBorder="1" applyAlignment="1">
      <alignment horizontal="center" vertical="center" wrapText="1"/>
    </xf>
    <xf numFmtId="37" fontId="50" fillId="0" borderId="4" xfId="1" applyNumberFormat="1" applyFont="1" applyFill="1" applyBorder="1" applyAlignment="1">
      <alignment horizontal="right" vertical="center" wrapText="1"/>
    </xf>
    <xf numFmtId="0" fontId="50" fillId="0" borderId="4" xfId="1" applyFont="1" applyFill="1" applyBorder="1" applyAlignment="1">
      <alignment horizontal="right" vertical="top" wrapText="1"/>
    </xf>
    <xf numFmtId="0" fontId="50" fillId="0" borderId="12" xfId="1" applyFont="1" applyFill="1" applyBorder="1" applyAlignment="1">
      <alignment horizontal="left" vertical="center" wrapText="1"/>
    </xf>
    <xf numFmtId="37" fontId="50" fillId="0" borderId="12" xfId="1" applyNumberFormat="1" applyFont="1" applyFill="1" applyBorder="1" applyAlignment="1">
      <alignment horizontal="right" vertical="center" wrapText="1"/>
    </xf>
    <xf numFmtId="0" fontId="92" fillId="0" borderId="0" xfId="1" applyFont="1" applyFill="1" applyAlignment="1"/>
    <xf numFmtId="0" fontId="63" fillId="0" borderId="0" xfId="1" applyFont="1" applyFill="1" applyAlignment="1">
      <alignment horizontal="left"/>
    </xf>
    <xf numFmtId="167" fontId="45" fillId="0" borderId="26" xfId="3" applyNumberFormat="1" applyFont="1" applyFill="1" applyBorder="1" applyAlignment="1">
      <alignment horizontal="center" vertical="center" wrapText="1"/>
    </xf>
    <xf numFmtId="0" fontId="45" fillId="0" borderId="6" xfId="1" applyFont="1" applyFill="1" applyBorder="1" applyAlignment="1">
      <alignment vertical="center"/>
    </xf>
    <xf numFmtId="0" fontId="45" fillId="0" borderId="7" xfId="1" applyFont="1" applyFill="1" applyBorder="1" applyAlignment="1">
      <alignment vertical="center"/>
    </xf>
    <xf numFmtId="0" fontId="45" fillId="0" borderId="8" xfId="1" applyFont="1" applyFill="1" applyBorder="1" applyAlignment="1">
      <alignment horizontal="center" vertical="center" wrapText="1"/>
    </xf>
    <xf numFmtId="0" fontId="62" fillId="0" borderId="26" xfId="1" applyFont="1" applyFill="1" applyBorder="1" applyAlignment="1">
      <alignment horizontal="center" vertical="center" wrapText="1"/>
    </xf>
    <xf numFmtId="0" fontId="62" fillId="0" borderId="26" xfId="1" quotePrefix="1" applyFont="1" applyFill="1" applyBorder="1" applyAlignment="1">
      <alignment horizontal="center" vertical="center" wrapText="1"/>
    </xf>
    <xf numFmtId="167" fontId="62" fillId="0" borderId="26" xfId="3" quotePrefix="1" applyNumberFormat="1" applyFont="1" applyFill="1" applyBorder="1" applyAlignment="1">
      <alignment horizontal="center" vertical="center" wrapText="1"/>
    </xf>
    <xf numFmtId="0" fontId="62" fillId="0" borderId="7" xfId="1" applyFont="1" applyFill="1" applyBorder="1" applyAlignment="1">
      <alignment horizontal="center" wrapText="1"/>
    </xf>
    <xf numFmtId="0" fontId="58" fillId="0" borderId="26" xfId="1" applyFont="1" applyFill="1" applyBorder="1" applyAlignment="1">
      <alignment horizontal="right" vertical="top" wrapText="1"/>
    </xf>
    <xf numFmtId="0" fontId="41" fillId="0" borderId="26" xfId="1" applyFont="1" applyFill="1" applyBorder="1" applyAlignment="1">
      <alignment horizontal="left" vertical="top" wrapText="1"/>
    </xf>
    <xf numFmtId="0" fontId="58" fillId="0" borderId="26" xfId="1" applyFont="1" applyFill="1" applyBorder="1" applyAlignment="1">
      <alignment vertical="top" wrapText="1"/>
    </xf>
    <xf numFmtId="0" fontId="41" fillId="0" borderId="26" xfId="1" applyFont="1" applyFill="1" applyBorder="1" applyAlignment="1">
      <alignment vertical="top" wrapText="1"/>
    </xf>
    <xf numFmtId="37" fontId="41" fillId="0" borderId="26" xfId="1" applyNumberFormat="1" applyFont="1" applyFill="1" applyBorder="1" applyAlignment="1">
      <alignment horizontal="right" vertical="top" wrapText="1"/>
    </xf>
    <xf numFmtId="0" fontId="58" fillId="0" borderId="26" xfId="1" applyFont="1" applyFill="1" applyBorder="1" applyAlignment="1">
      <alignment horizontal="left" vertical="top" wrapText="1"/>
    </xf>
    <xf numFmtId="0" fontId="41" fillId="0" borderId="26" xfId="1" applyFont="1" applyFill="1" applyBorder="1" applyAlignment="1">
      <alignment horizontal="center" vertical="top" wrapText="1"/>
    </xf>
    <xf numFmtId="37" fontId="41" fillId="0" borderId="3" xfId="1" applyNumberFormat="1" applyFont="1" applyFill="1" applyBorder="1" applyAlignment="1">
      <alignment horizontal="right" vertical="top" wrapText="1"/>
    </xf>
    <xf numFmtId="37" fontId="41" fillId="0" borderId="8" xfId="1" applyNumberFormat="1" applyFont="1" applyFill="1" applyBorder="1" applyAlignment="1">
      <alignment horizontal="center" vertical="top" wrapText="1"/>
    </xf>
    <xf numFmtId="37" fontId="41" fillId="0" borderId="8" xfId="1" applyNumberFormat="1" applyFont="1" applyFill="1" applyBorder="1" applyAlignment="1">
      <alignment horizontal="left" vertical="top" wrapText="1"/>
    </xf>
    <xf numFmtId="37" fontId="41" fillId="0" borderId="26" xfId="1" applyNumberFormat="1" applyFont="1" applyFill="1" applyBorder="1" applyAlignment="1">
      <alignment vertical="top" wrapText="1"/>
    </xf>
    <xf numFmtId="37" fontId="41" fillId="0" borderId="21" xfId="1" applyNumberFormat="1" applyFont="1" applyFill="1" applyBorder="1" applyAlignment="1">
      <alignment vertical="top" wrapText="1"/>
    </xf>
    <xf numFmtId="0" fontId="58" fillId="0" borderId="26" xfId="1" applyFont="1" applyFill="1" applyBorder="1" applyAlignment="1">
      <alignment horizontal="center" vertical="top" wrapText="1"/>
    </xf>
    <xf numFmtId="0" fontId="104" fillId="0" borderId="26" xfId="1" applyFont="1" applyFill="1" applyBorder="1" applyAlignment="1">
      <alignment horizontal="left" vertical="top" wrapText="1"/>
    </xf>
    <xf numFmtId="0" fontId="104" fillId="0" borderId="26" xfId="0" applyFont="1" applyBorder="1" applyAlignment="1">
      <alignment vertical="top" wrapText="1"/>
    </xf>
    <xf numFmtId="37" fontId="104" fillId="0" borderId="21" xfId="1" applyNumberFormat="1" applyFont="1" applyFill="1" applyBorder="1" applyAlignment="1">
      <alignment horizontal="right" vertical="top" wrapText="1"/>
    </xf>
    <xf numFmtId="37" fontId="58" fillId="0" borderId="11" xfId="1" applyNumberFormat="1" applyFont="1" applyFill="1" applyBorder="1" applyAlignment="1">
      <alignment horizontal="right" vertical="top" wrapText="1"/>
    </xf>
    <xf numFmtId="37" fontId="41" fillId="0" borderId="12" xfId="1" applyNumberFormat="1" applyFont="1" applyFill="1" applyBorder="1" applyAlignment="1">
      <alignment horizontal="center" vertical="top" wrapText="1"/>
    </xf>
    <xf numFmtId="37" fontId="41" fillId="0" borderId="12" xfId="1" applyNumberFormat="1" applyFont="1" applyFill="1" applyBorder="1" applyAlignment="1">
      <alignment horizontal="left" vertical="top" wrapText="1"/>
    </xf>
    <xf numFmtId="0" fontId="96" fillId="0" borderId="26" xfId="2902" applyFont="1" applyBorder="1" applyAlignment="1">
      <alignment vertical="top" wrapText="1"/>
    </xf>
    <xf numFmtId="0" fontId="96" fillId="0" borderId="26" xfId="1" applyFont="1" applyFill="1" applyBorder="1" applyAlignment="1">
      <alignment horizontal="left" vertical="top" wrapText="1"/>
    </xf>
    <xf numFmtId="0" fontId="96" fillId="0" borderId="26" xfId="0" applyFont="1" applyBorder="1" applyAlignment="1">
      <alignment vertical="top" wrapText="1"/>
    </xf>
    <xf numFmtId="9" fontId="96" fillId="0" borderId="26" xfId="0" applyNumberFormat="1" applyFont="1" applyBorder="1" applyAlignment="1">
      <alignment vertical="top" wrapText="1"/>
    </xf>
    <xf numFmtId="37" fontId="96" fillId="0" borderId="21" xfId="1" applyNumberFormat="1" applyFont="1" applyFill="1" applyBorder="1" applyAlignment="1">
      <alignment horizontal="right" vertical="top" wrapText="1"/>
    </xf>
    <xf numFmtId="37" fontId="58" fillId="0" borderId="7" xfId="1" applyNumberFormat="1" applyFont="1" applyFill="1" applyBorder="1" applyAlignment="1">
      <alignment horizontal="right" vertical="top" wrapText="1"/>
    </xf>
    <xf numFmtId="0" fontId="104" fillId="0" borderId="35" xfId="0" applyFont="1" applyBorder="1" applyAlignment="1">
      <alignment vertical="top" wrapText="1"/>
    </xf>
    <xf numFmtId="37" fontId="104" fillId="0" borderId="35" xfId="1" applyNumberFormat="1" applyFont="1" applyFill="1" applyBorder="1" applyAlignment="1">
      <alignment horizontal="right" vertical="top" wrapText="1"/>
    </xf>
    <xf numFmtId="167" fontId="104" fillId="0" borderId="35" xfId="3" applyNumberFormat="1" applyFont="1" applyFill="1" applyBorder="1" applyAlignment="1">
      <alignment horizontal="right" vertical="top" wrapText="1"/>
    </xf>
    <xf numFmtId="0" fontId="96" fillId="0" borderId="35" xfId="0" applyFont="1" applyBorder="1" applyAlignment="1">
      <alignment vertical="top" wrapText="1"/>
    </xf>
    <xf numFmtId="37" fontId="96" fillId="0" borderId="35" xfId="1" applyNumberFormat="1" applyFont="1" applyFill="1" applyBorder="1" applyAlignment="1">
      <alignment horizontal="right" vertical="top" wrapText="1"/>
    </xf>
    <xf numFmtId="0" fontId="96" fillId="0" borderId="19" xfId="1" applyFont="1" applyFill="1" applyBorder="1" applyAlignment="1">
      <alignment horizontal="left" vertical="top" wrapText="1"/>
    </xf>
    <xf numFmtId="0" fontId="96" fillId="0" borderId="19" xfId="1" applyFont="1" applyFill="1" applyBorder="1" applyAlignment="1">
      <alignment horizontal="center" vertical="top" wrapText="1"/>
    </xf>
    <xf numFmtId="37" fontId="96" fillId="0" borderId="19" xfId="1" applyNumberFormat="1" applyFont="1" applyFill="1" applyBorder="1" applyAlignment="1">
      <alignment horizontal="right" vertical="top" wrapText="1"/>
    </xf>
    <xf numFmtId="3" fontId="96" fillId="0" borderId="19" xfId="2902" applyNumberFormat="1" applyFont="1" applyBorder="1" applyAlignment="1">
      <alignment horizontal="right" vertical="top" wrapText="1"/>
    </xf>
    <xf numFmtId="10" fontId="104" fillId="0" borderId="35" xfId="0" applyNumberFormat="1" applyFont="1" applyBorder="1" applyAlignment="1">
      <alignment vertical="top" wrapText="1"/>
    </xf>
    <xf numFmtId="0" fontId="96" fillId="0" borderId="26" xfId="2902" applyFont="1" applyBorder="1" applyAlignment="1">
      <alignment horizontal="left" vertical="top" wrapText="1"/>
    </xf>
    <xf numFmtId="0" fontId="104" fillId="0" borderId="26" xfId="5878" applyFont="1" applyFill="1" applyBorder="1" applyAlignment="1">
      <alignment horizontal="left" vertical="top" wrapText="1"/>
    </xf>
    <xf numFmtId="0" fontId="104" fillId="0" borderId="35" xfId="1" applyFont="1" applyFill="1" applyBorder="1" applyAlignment="1">
      <alignment horizontal="left" vertical="top" wrapText="1"/>
    </xf>
    <xf numFmtId="0" fontId="104" fillId="0" borderId="35" xfId="1" applyFont="1" applyFill="1" applyBorder="1" applyAlignment="1">
      <alignment horizontal="center" vertical="top" wrapText="1"/>
    </xf>
    <xf numFmtId="0" fontId="96" fillId="0" borderId="35" xfId="1" applyFont="1" applyFill="1" applyBorder="1" applyAlignment="1">
      <alignment horizontal="left" vertical="top" wrapText="1"/>
    </xf>
    <xf numFmtId="0" fontId="96" fillId="0" borderId="35" xfId="1" applyFont="1" applyFill="1" applyBorder="1" applyAlignment="1">
      <alignment horizontal="center" vertical="top" wrapText="1"/>
    </xf>
    <xf numFmtId="167" fontId="96" fillId="0" borderId="35" xfId="5872" applyNumberFormat="1" applyFont="1" applyFill="1" applyBorder="1" applyAlignment="1">
      <alignment horizontal="right" vertical="top" wrapText="1"/>
    </xf>
    <xf numFmtId="0" fontId="91" fillId="0" borderId="26" xfId="1" applyFont="1" applyFill="1" applyBorder="1" applyAlignment="1">
      <alignment vertical="top"/>
    </xf>
    <xf numFmtId="0" fontId="89" fillId="0" borderId="26" xfId="1" applyFont="1" applyFill="1" applyBorder="1" applyAlignment="1">
      <alignment vertical="top"/>
    </xf>
    <xf numFmtId="0" fontId="89" fillId="0" borderId="41" xfId="1" applyFont="1" applyFill="1" applyBorder="1" applyAlignment="1">
      <alignment vertical="top" wrapText="1"/>
    </xf>
    <xf numFmtId="0" fontId="89" fillId="0" borderId="26" xfId="1" applyFont="1" applyFill="1" applyBorder="1" applyAlignment="1">
      <alignment vertical="top" wrapText="1"/>
    </xf>
    <xf numFmtId="0" fontId="59" fillId="0" borderId="8" xfId="1" applyFont="1" applyFill="1" applyBorder="1" applyAlignment="1">
      <alignment horizontal="center" vertical="top"/>
    </xf>
    <xf numFmtId="0" fontId="59" fillId="0" borderId="8" xfId="1" applyFont="1" applyFill="1" applyBorder="1" applyAlignment="1">
      <alignment horizontal="left" vertical="top" wrapText="1"/>
    </xf>
    <xf numFmtId="0" fontId="89" fillId="0" borderId="5" xfId="1" applyFont="1" applyFill="1" applyBorder="1" applyAlignment="1">
      <alignment horizontal="center" vertical="top" wrapText="1"/>
    </xf>
    <xf numFmtId="0" fontId="13" fillId="0" borderId="0" xfId="1" applyFont="1" applyFill="1" applyAlignment="1">
      <alignment horizontal="center"/>
    </xf>
    <xf numFmtId="0" fontId="13" fillId="0" borderId="0" xfId="1" applyFont="1" applyFill="1" applyAlignment="1"/>
    <xf numFmtId="0" fontId="13" fillId="0" borderId="26" xfId="1" applyFont="1" applyFill="1" applyBorder="1" applyAlignment="1">
      <alignment horizontal="center" vertical="center" wrapText="1"/>
    </xf>
    <xf numFmtId="0" fontId="13" fillId="0" borderId="26" xfId="1" quotePrefix="1" applyFont="1" applyFill="1" applyBorder="1" applyAlignment="1">
      <alignment horizontal="center" vertical="center"/>
    </xf>
    <xf numFmtId="0" fontId="47" fillId="0" borderId="26" xfId="1" applyFont="1" applyFill="1" applyBorder="1" applyAlignment="1">
      <alignment horizontal="left" vertical="top" wrapText="1"/>
    </xf>
    <xf numFmtId="0" fontId="47" fillId="35" borderId="26" xfId="1" applyFont="1" applyFill="1" applyBorder="1" applyAlignment="1">
      <alignment horizontal="left" vertical="center" wrapText="1"/>
    </xf>
    <xf numFmtId="37" fontId="13" fillId="35" borderId="26" xfId="1" applyNumberFormat="1" applyFont="1" applyFill="1" applyBorder="1" applyAlignment="1">
      <alignment horizontal="right" vertical="center" wrapText="1"/>
    </xf>
    <xf numFmtId="37" fontId="38" fillId="0" borderId="4" xfId="1" applyNumberFormat="1" applyFont="1" applyFill="1" applyBorder="1" applyAlignment="1">
      <alignment horizontal="right" vertical="top" wrapText="1"/>
    </xf>
    <xf numFmtId="0" fontId="47" fillId="37" borderId="26" xfId="1" applyFont="1" applyFill="1" applyBorder="1" applyAlignment="1">
      <alignment horizontal="left" vertical="top" wrapText="1"/>
    </xf>
    <xf numFmtId="37" fontId="50" fillId="37" borderId="26" xfId="1" applyNumberFormat="1" applyFont="1" applyFill="1" applyBorder="1" applyAlignment="1">
      <alignment horizontal="right" vertical="top" wrapText="1"/>
    </xf>
    <xf numFmtId="37" fontId="38" fillId="37" borderId="26" xfId="1" applyNumberFormat="1" applyFont="1" applyFill="1" applyBorder="1" applyAlignment="1">
      <alignment horizontal="left" vertical="top" wrapText="1"/>
    </xf>
    <xf numFmtId="0" fontId="47" fillId="36" borderId="32" xfId="1" applyFont="1" applyFill="1" applyBorder="1" applyAlignment="1">
      <alignment vertical="top" wrapText="1"/>
    </xf>
    <xf numFmtId="0" fontId="47" fillId="36" borderId="27" xfId="1" applyFont="1" applyFill="1" applyBorder="1" applyAlignment="1">
      <alignment vertical="top" wrapText="1"/>
    </xf>
    <xf numFmtId="37" fontId="50" fillId="36" borderId="27" xfId="1" applyNumberFormat="1" applyFont="1" applyFill="1" applyBorder="1" applyAlignment="1">
      <alignment vertical="top" wrapText="1"/>
    </xf>
    <xf numFmtId="37" fontId="38" fillId="36" borderId="21" xfId="1" applyNumberFormat="1" applyFont="1" applyFill="1" applyBorder="1" applyAlignment="1">
      <alignment vertical="top" wrapText="1"/>
    </xf>
    <xf numFmtId="9" fontId="47" fillId="36" borderId="4" xfId="1" applyNumberFormat="1" applyFont="1" applyFill="1" applyBorder="1" applyAlignment="1">
      <alignment horizontal="center" vertical="center" wrapText="1"/>
    </xf>
    <xf numFmtId="37" fontId="13" fillId="35" borderId="26" xfId="1" applyNumberFormat="1" applyFont="1" applyFill="1" applyBorder="1" applyAlignment="1">
      <alignment vertical="center" wrapText="1"/>
    </xf>
    <xf numFmtId="0" fontId="50" fillId="0" borderId="9" xfId="1" applyFont="1" applyFill="1" applyBorder="1" applyAlignment="1">
      <alignment horizontal="left" vertical="top" wrapText="1"/>
    </xf>
    <xf numFmtId="37" fontId="38" fillId="0" borderId="12" xfId="1" applyNumberFormat="1" applyFont="1" applyFill="1" applyBorder="1" applyAlignment="1">
      <alignment horizontal="right" vertical="top" wrapText="1"/>
    </xf>
    <xf numFmtId="0" fontId="38" fillId="0" borderId="26" xfId="1" applyFont="1" applyFill="1" applyBorder="1"/>
    <xf numFmtId="37" fontId="47" fillId="35" borderId="26" xfId="1" applyNumberFormat="1" applyFont="1" applyFill="1" applyBorder="1" applyAlignment="1">
      <alignment horizontal="right" vertical="center" wrapText="1"/>
    </xf>
    <xf numFmtId="37" fontId="50" fillId="0" borderId="26" xfId="1" applyNumberFormat="1" applyFont="1" applyFill="1" applyBorder="1" applyAlignment="1">
      <alignment horizontal="right" vertical="center" wrapText="1"/>
    </xf>
    <xf numFmtId="3" fontId="47" fillId="0" borderId="26" xfId="1" applyNumberFormat="1" applyFont="1" applyFill="1" applyBorder="1" applyAlignment="1">
      <alignment horizontal="right" vertical="center" wrapText="1"/>
    </xf>
    <xf numFmtId="0" fontId="47" fillId="0" borderId="26" xfId="1" quotePrefix="1" applyFont="1" applyFill="1" applyBorder="1" applyAlignment="1">
      <alignment horizontal="center" vertical="center" wrapText="1"/>
    </xf>
    <xf numFmtId="0" fontId="47" fillId="36" borderId="26" xfId="1" applyFont="1" applyFill="1" applyBorder="1" applyAlignment="1">
      <alignment horizontal="center" vertical="center" wrapText="1"/>
    </xf>
    <xf numFmtId="0" fontId="50" fillId="0" borderId="26" xfId="1" applyFont="1" applyFill="1" applyBorder="1" applyAlignment="1">
      <alignment horizontal="left" vertical="center" wrapText="1"/>
    </xf>
    <xf numFmtId="43" fontId="47" fillId="0" borderId="4" xfId="1" applyNumberFormat="1" applyFont="1" applyFill="1" applyBorder="1" applyAlignment="1">
      <alignment horizontal="center" vertical="center" wrapText="1"/>
    </xf>
    <xf numFmtId="0" fontId="47" fillId="0" borderId="6" xfId="1" applyFont="1" applyFill="1" applyBorder="1" applyAlignment="1">
      <alignment vertical="center" wrapText="1"/>
    </xf>
    <xf numFmtId="0" fontId="47" fillId="0" borderId="7" xfId="1" applyFont="1" applyFill="1" applyBorder="1" applyAlignment="1">
      <alignment vertical="center" wrapText="1"/>
    </xf>
    <xf numFmtId="0" fontId="47" fillId="0" borderId="8" xfId="1" applyFont="1" applyFill="1" applyBorder="1" applyAlignment="1">
      <alignment horizontal="center" vertical="center" wrapText="1"/>
    </xf>
    <xf numFmtId="0" fontId="47" fillId="0" borderId="4" xfId="1" quotePrefix="1" applyFont="1" applyFill="1" applyBorder="1" applyAlignment="1">
      <alignment horizontal="center" wrapText="1"/>
    </xf>
    <xf numFmtId="43" fontId="47" fillId="0" borderId="4" xfId="1" quotePrefix="1" applyNumberFormat="1" applyFont="1" applyFill="1" applyBorder="1" applyAlignment="1">
      <alignment horizontal="center" wrapText="1"/>
    </xf>
    <xf numFmtId="0" fontId="47" fillId="0" borderId="7" xfId="1" applyFont="1" applyFill="1" applyBorder="1" applyAlignment="1">
      <alignment horizontal="center" wrapText="1"/>
    </xf>
    <xf numFmtId="42" fontId="50" fillId="0" borderId="7" xfId="1" applyNumberFormat="1" applyFont="1" applyFill="1" applyBorder="1" applyAlignment="1">
      <alignment horizontal="center" vertical="top" wrapText="1"/>
    </xf>
    <xf numFmtId="37" fontId="50" fillId="2" borderId="7" xfId="1" applyNumberFormat="1" applyFont="1" applyFill="1" applyBorder="1" applyAlignment="1">
      <alignment horizontal="center" vertical="top" wrapText="1"/>
    </xf>
    <xf numFmtId="37" fontId="50" fillId="2" borderId="4" xfId="1" applyNumberFormat="1" applyFont="1" applyFill="1" applyBorder="1" applyAlignment="1">
      <alignment horizontal="center" vertical="top" wrapText="1"/>
    </xf>
    <xf numFmtId="37" fontId="50" fillId="2" borderId="4" xfId="1" applyNumberFormat="1" applyFont="1" applyFill="1" applyBorder="1" applyAlignment="1">
      <alignment horizontal="left" vertical="top" wrapText="1"/>
    </xf>
    <xf numFmtId="0" fontId="50" fillId="2" borderId="4" xfId="1" applyFont="1" applyFill="1" applyBorder="1" applyAlignment="1">
      <alignment horizontal="center" vertical="top" wrapText="1"/>
    </xf>
    <xf numFmtId="3" fontId="50" fillId="2" borderId="4" xfId="1" applyNumberFormat="1" applyFont="1" applyFill="1" applyBorder="1" applyAlignment="1">
      <alignment horizontal="right" vertical="top" wrapText="1"/>
    </xf>
    <xf numFmtId="0" fontId="50" fillId="32" borderId="4" xfId="1" applyFont="1" applyFill="1" applyBorder="1" applyAlignment="1">
      <alignment horizontal="center" vertical="top" wrapText="1"/>
    </xf>
    <xf numFmtId="42" fontId="50" fillId="32" borderId="7" xfId="1" applyNumberFormat="1" applyFont="1" applyFill="1" applyBorder="1" applyAlignment="1">
      <alignment horizontal="center" vertical="top" wrapText="1"/>
    </xf>
    <xf numFmtId="37" fontId="50" fillId="32" borderId="4" xfId="1" applyNumberFormat="1" applyFont="1" applyFill="1" applyBorder="1" applyAlignment="1">
      <alignment horizontal="center" vertical="top" wrapText="1"/>
    </xf>
    <xf numFmtId="37" fontId="50" fillId="32" borderId="4" xfId="1" applyNumberFormat="1" applyFont="1" applyFill="1" applyBorder="1" applyAlignment="1">
      <alignment horizontal="left" vertical="top" wrapText="1"/>
    </xf>
    <xf numFmtId="3" fontId="50" fillId="32" borderId="4" xfId="1" applyNumberFormat="1" applyFont="1" applyFill="1" applyBorder="1" applyAlignment="1">
      <alignment horizontal="right" vertical="top" wrapText="1"/>
    </xf>
    <xf numFmtId="0" fontId="55" fillId="32" borderId="0" xfId="1" applyFont="1" applyFill="1" applyAlignment="1">
      <alignment horizontal="left" vertical="top"/>
    </xf>
    <xf numFmtId="0" fontId="38" fillId="0" borderId="4" xfId="0" applyFont="1" applyBorder="1" applyAlignment="1">
      <alignment horizontal="left" vertical="top" wrapText="1"/>
    </xf>
    <xf numFmtId="0" fontId="104" fillId="0" borderId="0" xfId="1" applyFont="1" applyFill="1" applyAlignment="1">
      <alignment horizontal="center"/>
    </xf>
    <xf numFmtId="0" fontId="104" fillId="0" borderId="0" xfId="1" applyFont="1" applyFill="1" applyAlignment="1">
      <alignment horizontal="left"/>
    </xf>
    <xf numFmtId="0" fontId="104" fillId="0" borderId="0" xfId="1" applyFont="1" applyFill="1" applyAlignment="1">
      <alignment horizontal="center" wrapText="1"/>
    </xf>
    <xf numFmtId="0" fontId="96" fillId="0" borderId="0" xfId="1" applyFont="1" applyFill="1"/>
    <xf numFmtId="0" fontId="104" fillId="0" borderId="0" xfId="1" applyFont="1" applyFill="1" applyAlignment="1">
      <alignment horizontal="right"/>
    </xf>
    <xf numFmtId="0" fontId="104" fillId="0" borderId="4" xfId="1" applyFont="1" applyFill="1" applyBorder="1" applyAlignment="1">
      <alignment horizontal="center" vertical="center" wrapText="1"/>
    </xf>
    <xf numFmtId="0" fontId="104" fillId="31" borderId="1" xfId="1" applyFont="1" applyFill="1" applyBorder="1" applyAlignment="1">
      <alignment horizontal="center" vertical="center"/>
    </xf>
    <xf numFmtId="0" fontId="104" fillId="31" borderId="8" xfId="1" applyFont="1" applyFill="1" applyBorder="1" applyAlignment="1">
      <alignment horizontal="center" vertical="center" wrapText="1"/>
    </xf>
    <xf numFmtId="0" fontId="104" fillId="31" borderId="4" xfId="1" applyFont="1" applyFill="1" applyBorder="1" applyAlignment="1">
      <alignment horizontal="center" vertical="center" wrapText="1"/>
    </xf>
    <xf numFmtId="0" fontId="104" fillId="31" borderId="7" xfId="1" applyFont="1" applyFill="1" applyBorder="1" applyAlignment="1">
      <alignment horizontal="center" vertical="center" wrapText="1"/>
    </xf>
    <xf numFmtId="0" fontId="104" fillId="0" borderId="7" xfId="1" applyFont="1" applyFill="1" applyBorder="1" applyAlignment="1">
      <alignment vertical="center" wrapText="1"/>
    </xf>
    <xf numFmtId="0" fontId="104" fillId="0" borderId="8" xfId="1" applyFont="1" applyFill="1" applyBorder="1" applyAlignment="1">
      <alignment horizontal="center" vertical="center" wrapText="1"/>
    </xf>
    <xf numFmtId="0" fontId="104" fillId="0" borderId="4" xfId="1" applyFont="1" applyFill="1" applyBorder="1" applyAlignment="1">
      <alignment horizontal="center" wrapText="1"/>
    </xf>
    <xf numFmtId="0" fontId="104" fillId="31" borderId="4" xfId="1" quotePrefix="1" applyFont="1" applyFill="1" applyBorder="1" applyAlignment="1">
      <alignment horizontal="center" wrapText="1"/>
    </xf>
    <xf numFmtId="0" fontId="104" fillId="31" borderId="4" xfId="1" applyFont="1" applyFill="1" applyBorder="1" applyAlignment="1">
      <alignment horizontal="center" wrapText="1"/>
    </xf>
    <xf numFmtId="0" fontId="104" fillId="0" borderId="4" xfId="1" quotePrefix="1" applyFont="1" applyFill="1" applyBorder="1" applyAlignment="1">
      <alignment horizontal="center" wrapText="1"/>
    </xf>
    <xf numFmtId="0" fontId="104" fillId="0" borderId="4" xfId="1" applyFont="1" applyFill="1" applyBorder="1" applyAlignment="1">
      <alignment vertical="top" wrapText="1"/>
    </xf>
    <xf numFmtId="0" fontId="104" fillId="0" borderId="4" xfId="1" applyFont="1" applyFill="1" applyBorder="1" applyAlignment="1">
      <alignment horizontal="left" vertical="top" wrapText="1"/>
    </xf>
    <xf numFmtId="0" fontId="104" fillId="0" borderId="8" xfId="1" applyFont="1" applyFill="1" applyBorder="1" applyAlignment="1">
      <alignment vertical="top" wrapText="1"/>
    </xf>
    <xf numFmtId="0" fontId="104" fillId="0" borderId="8" xfId="1" applyFont="1" applyFill="1" applyBorder="1" applyAlignment="1">
      <alignment horizontal="center" wrapText="1"/>
    </xf>
    <xf numFmtId="0" fontId="96" fillId="0" borderId="4" xfId="1" applyFont="1" applyFill="1" applyBorder="1" applyAlignment="1">
      <alignment horizontal="right" vertical="top"/>
    </xf>
    <xf numFmtId="0" fontId="104" fillId="0" borderId="4" xfId="1" applyFont="1" applyFill="1" applyBorder="1" applyAlignment="1">
      <alignment horizontal="right" vertical="top" wrapText="1"/>
    </xf>
    <xf numFmtId="0" fontId="96" fillId="0" borderId="5" xfId="1" applyFont="1" applyFill="1" applyBorder="1" applyAlignment="1">
      <alignment horizontal="left" vertical="top" wrapText="1"/>
    </xf>
    <xf numFmtId="0" fontId="104" fillId="0" borderId="5" xfId="1" applyFont="1" applyFill="1" applyBorder="1" applyAlignment="1">
      <alignment horizontal="center" vertical="top"/>
    </xf>
    <xf numFmtId="37" fontId="104" fillId="0" borderId="26" xfId="1" applyNumberFormat="1" applyFont="1" applyFill="1" applyBorder="1" applyAlignment="1">
      <alignment horizontal="right" vertical="top" wrapText="1"/>
    </xf>
    <xf numFmtId="37" fontId="96" fillId="0" borderId="26" xfId="1" applyNumberFormat="1" applyFont="1" applyFill="1" applyBorder="1" applyAlignment="1">
      <alignment horizontal="center" vertical="top" wrapText="1"/>
    </xf>
    <xf numFmtId="37" fontId="96" fillId="0" borderId="26" xfId="1" applyNumberFormat="1" applyFont="1" applyFill="1" applyBorder="1" applyAlignment="1">
      <alignment horizontal="left" vertical="top" wrapText="1"/>
    </xf>
    <xf numFmtId="0" fontId="96" fillId="0" borderId="26" xfId="1" applyFont="1" applyFill="1" applyBorder="1" applyAlignment="1">
      <alignment horizontal="center" vertical="top" wrapText="1"/>
    </xf>
    <xf numFmtId="3" fontId="96" fillId="0" borderId="26" xfId="1" applyNumberFormat="1" applyFont="1" applyFill="1" applyBorder="1" applyAlignment="1">
      <alignment horizontal="right" vertical="top" wrapText="1"/>
    </xf>
    <xf numFmtId="0" fontId="96" fillId="0" borderId="5" xfId="1" applyFont="1" applyFill="1" applyBorder="1" applyAlignment="1">
      <alignment horizontal="center" vertical="top"/>
    </xf>
    <xf numFmtId="0" fontId="96" fillId="0" borderId="26" xfId="5879" applyFont="1" applyFill="1" applyBorder="1" applyAlignment="1">
      <alignment horizontal="left" vertical="top" wrapText="1"/>
    </xf>
    <xf numFmtId="37" fontId="96" fillId="0" borderId="26" xfId="5879" applyNumberFormat="1" applyFont="1" applyFill="1" applyBorder="1" applyAlignment="1">
      <alignment horizontal="right" vertical="top" wrapText="1"/>
    </xf>
    <xf numFmtId="9" fontId="96" fillId="0" borderId="26" xfId="1" applyNumberFormat="1" applyFont="1" applyFill="1" applyBorder="1" applyAlignment="1">
      <alignment horizontal="center" vertical="top" wrapText="1"/>
    </xf>
    <xf numFmtId="0" fontId="96" fillId="0" borderId="4" xfId="1" applyFont="1" applyFill="1" applyBorder="1" applyAlignment="1">
      <alignment horizontal="left" vertical="top" wrapText="1"/>
    </xf>
    <xf numFmtId="37" fontId="96" fillId="0" borderId="26" xfId="1" applyNumberFormat="1" applyFont="1" applyFill="1" applyBorder="1" applyAlignment="1">
      <alignment horizontal="right" vertical="top" wrapText="1"/>
    </xf>
    <xf numFmtId="0" fontId="104" fillId="0" borderId="26" xfId="1" applyFont="1" applyFill="1" applyBorder="1" applyAlignment="1">
      <alignment horizontal="center" vertical="top" wrapText="1"/>
    </xf>
    <xf numFmtId="0" fontId="96" fillId="0" borderId="4" xfId="1" applyFont="1" applyFill="1" applyBorder="1" applyAlignment="1">
      <alignment horizontal="right" vertical="top" wrapText="1"/>
    </xf>
    <xf numFmtId="0" fontId="96" fillId="0" borderId="12" xfId="1" applyFont="1" applyFill="1" applyBorder="1" applyAlignment="1">
      <alignment horizontal="left" vertical="top" wrapText="1"/>
    </xf>
    <xf numFmtId="0" fontId="96" fillId="0" borderId="9" xfId="1" applyFont="1" applyFill="1" applyBorder="1" applyAlignment="1">
      <alignment horizontal="left" vertical="top" wrapText="1"/>
    </xf>
    <xf numFmtId="0" fontId="96" fillId="0" borderId="0" xfId="1" applyFont="1" applyFill="1" applyAlignment="1">
      <alignment horizontal="center"/>
    </xf>
    <xf numFmtId="0" fontId="96" fillId="0" borderId="5" xfId="5879" applyFont="1" applyFill="1" applyBorder="1" applyAlignment="1">
      <alignment horizontal="center" vertical="top"/>
    </xf>
    <xf numFmtId="0" fontId="104" fillId="0" borderId="26" xfId="5879" applyFont="1" applyFill="1" applyBorder="1" applyAlignment="1">
      <alignment horizontal="left" vertical="top" wrapText="1"/>
    </xf>
    <xf numFmtId="0" fontId="96" fillId="0" borderId="26" xfId="1" applyFont="1" applyFill="1" applyBorder="1"/>
    <xf numFmtId="37" fontId="104" fillId="0" borderId="26" xfId="5879" applyNumberFormat="1" applyFont="1" applyFill="1" applyBorder="1" applyAlignment="1">
      <alignment horizontal="right" vertical="top" wrapText="1"/>
    </xf>
    <xf numFmtId="0" fontId="96" fillId="0" borderId="26" xfId="1" applyFont="1" applyFill="1" applyBorder="1" applyAlignment="1">
      <alignment horizontal="right"/>
    </xf>
    <xf numFmtId="0" fontId="96" fillId="0" borderId="26" xfId="1" applyFont="1" applyFill="1" applyBorder="1" applyAlignment="1">
      <alignment wrapText="1"/>
    </xf>
    <xf numFmtId="0" fontId="96" fillId="0" borderId="26" xfId="1" applyFont="1" applyFill="1" applyBorder="1" applyAlignment="1">
      <alignment horizontal="right" wrapText="1"/>
    </xf>
    <xf numFmtId="10" fontId="96" fillId="0" borderId="26" xfId="0" applyNumberFormat="1" applyFont="1" applyBorder="1" applyAlignment="1">
      <alignment vertical="top" wrapText="1"/>
    </xf>
    <xf numFmtId="0" fontId="96" fillId="0" borderId="26" xfId="1" applyFont="1" applyFill="1" applyBorder="1" applyAlignment="1">
      <alignment vertical="top" wrapText="1"/>
    </xf>
    <xf numFmtId="0" fontId="96" fillId="0" borderId="26" xfId="1" applyFont="1" applyFill="1" applyBorder="1" applyAlignment="1">
      <alignment horizontal="right" vertical="top"/>
    </xf>
    <xf numFmtId="0" fontId="50" fillId="0" borderId="4" xfId="1" applyFont="1" applyFill="1" applyBorder="1" applyAlignment="1">
      <alignment horizontal="right" vertical="center"/>
    </xf>
    <xf numFmtId="37" fontId="47" fillId="0" borderId="4" xfId="1" applyNumberFormat="1" applyFont="1" applyFill="1" applyBorder="1" applyAlignment="1">
      <alignment horizontal="center" vertical="center" wrapText="1"/>
    </xf>
    <xf numFmtId="0" fontId="47" fillId="0" borderId="4" xfId="1" applyFont="1" applyFill="1" applyBorder="1" applyAlignment="1">
      <alignment horizontal="right" vertical="center" wrapText="1"/>
    </xf>
    <xf numFmtId="0" fontId="50" fillId="0" borderId="4" xfId="1" applyFont="1" applyFill="1" applyBorder="1" applyAlignment="1">
      <alignment horizontal="right" vertical="center" wrapText="1"/>
    </xf>
    <xf numFmtId="0" fontId="50" fillId="38" borderId="26" xfId="1" applyFont="1" applyFill="1" applyBorder="1" applyAlignment="1">
      <alignment horizontal="center" vertical="center"/>
    </xf>
    <xf numFmtId="0" fontId="50" fillId="33" borderId="26" xfId="1" applyFont="1" applyFill="1" applyBorder="1" applyAlignment="1">
      <alignment horizontal="center" vertical="center"/>
    </xf>
    <xf numFmtId="0" fontId="51" fillId="33" borderId="26" xfId="1" applyFont="1" applyFill="1" applyBorder="1" applyAlignment="1">
      <alignment horizontal="left" vertical="center" wrapText="1"/>
    </xf>
    <xf numFmtId="37" fontId="51" fillId="32" borderId="26" xfId="1" applyNumberFormat="1" applyFont="1" applyFill="1" applyBorder="1" applyAlignment="1">
      <alignment horizontal="right" vertical="center" wrapText="1"/>
    </xf>
    <xf numFmtId="0" fontId="50" fillId="33" borderId="4" xfId="1" applyFont="1" applyFill="1" applyBorder="1" applyAlignment="1">
      <alignment horizontal="center" vertical="center" wrapText="1"/>
    </xf>
    <xf numFmtId="0" fontId="50" fillId="33" borderId="5" xfId="1" applyFont="1" applyFill="1" applyBorder="1" applyAlignment="1">
      <alignment horizontal="left" vertical="center" wrapText="1"/>
    </xf>
    <xf numFmtId="0" fontId="50" fillId="32" borderId="26" xfId="1" applyFont="1" applyFill="1" applyBorder="1" applyAlignment="1">
      <alignment vertical="center" wrapText="1"/>
    </xf>
    <xf numFmtId="0" fontId="50" fillId="33" borderId="26" xfId="1" applyFont="1" applyFill="1" applyBorder="1" applyAlignment="1">
      <alignment vertical="center" wrapText="1"/>
    </xf>
    <xf numFmtId="37" fontId="50" fillId="32" borderId="7" xfId="1" applyNumberFormat="1" applyFont="1" applyFill="1" applyBorder="1" applyAlignment="1">
      <alignment horizontal="right" vertical="center" wrapText="1"/>
    </xf>
    <xf numFmtId="0" fontId="50" fillId="33" borderId="8" xfId="1" applyFont="1" applyFill="1" applyBorder="1" applyAlignment="1">
      <alignment horizontal="center" vertical="center" wrapText="1"/>
    </xf>
    <xf numFmtId="0" fontId="50" fillId="33" borderId="1" xfId="1" applyFont="1" applyFill="1" applyBorder="1" applyAlignment="1">
      <alignment horizontal="left" vertical="center" wrapText="1"/>
    </xf>
    <xf numFmtId="37" fontId="50" fillId="32" borderId="3" xfId="1" applyNumberFormat="1" applyFont="1" applyFill="1" applyBorder="1" applyAlignment="1">
      <alignment horizontal="right" vertical="center" wrapText="1"/>
    </xf>
    <xf numFmtId="0" fontId="47" fillId="38" borderId="26" xfId="1" applyFont="1" applyFill="1" applyBorder="1" applyAlignment="1">
      <alignment horizontal="left" vertical="center" wrapText="1"/>
    </xf>
    <xf numFmtId="37" fontId="47" fillId="38" borderId="26" xfId="1" applyNumberFormat="1" applyFont="1" applyFill="1" applyBorder="1" applyAlignment="1">
      <alignment horizontal="right" vertical="center" wrapText="1"/>
    </xf>
    <xf numFmtId="0" fontId="50" fillId="33" borderId="26" xfId="1" applyFont="1" applyFill="1" applyBorder="1" applyAlignment="1">
      <alignment horizontal="left" vertical="center" wrapText="1"/>
    </xf>
    <xf numFmtId="0" fontId="64" fillId="32" borderId="34" xfId="1" applyFont="1" applyFill="1" applyBorder="1" applyAlignment="1">
      <alignment horizontal="left" vertical="center" wrapText="1"/>
    </xf>
    <xf numFmtId="0" fontId="50" fillId="32" borderId="26" xfId="1" applyFont="1" applyFill="1" applyBorder="1" applyAlignment="1">
      <alignment horizontal="left" vertical="center" wrapText="1"/>
    </xf>
    <xf numFmtId="37" fontId="50" fillId="32" borderId="26" xfId="1" applyNumberFormat="1" applyFont="1" applyFill="1" applyBorder="1" applyAlignment="1">
      <alignment horizontal="right" vertical="center" wrapText="1"/>
    </xf>
    <xf numFmtId="0" fontId="64" fillId="32" borderId="26" xfId="1" applyFont="1" applyFill="1" applyBorder="1" applyAlignment="1">
      <alignment horizontal="left" vertical="center" wrapText="1"/>
    </xf>
    <xf numFmtId="0" fontId="64" fillId="32" borderId="26" xfId="1" applyFont="1" applyFill="1" applyBorder="1" applyAlignment="1">
      <alignment horizontal="left" vertical="top" wrapText="1"/>
    </xf>
    <xf numFmtId="0" fontId="50" fillId="0" borderId="26" xfId="1" applyFont="1" applyFill="1" applyBorder="1" applyAlignment="1">
      <alignment horizontal="center" vertical="center"/>
    </xf>
    <xf numFmtId="0" fontId="47" fillId="0" borderId="26" xfId="1" applyFont="1" applyFill="1" applyBorder="1" applyAlignment="1">
      <alignment horizontal="left" vertical="top"/>
    </xf>
    <xf numFmtId="0" fontId="47" fillId="0" borderId="19" xfId="1" applyFont="1" applyFill="1" applyBorder="1" applyAlignment="1">
      <alignment horizontal="center" vertical="top"/>
    </xf>
    <xf numFmtId="0" fontId="47" fillId="0" borderId="11" xfId="1" applyFont="1" applyFill="1" applyBorder="1" applyAlignment="1">
      <alignment horizontal="left" vertical="top" wrapText="1"/>
    </xf>
    <xf numFmtId="0" fontId="50" fillId="0" borderId="26" xfId="1" applyFont="1" applyFill="1" applyBorder="1" applyAlignment="1">
      <alignment horizontal="center" vertical="top"/>
    </xf>
    <xf numFmtId="0" fontId="50" fillId="0" borderId="7" xfId="1" applyFont="1" applyFill="1" applyBorder="1" applyAlignment="1">
      <alignment horizontal="left" vertical="top" wrapText="1"/>
    </xf>
    <xf numFmtId="0" fontId="47" fillId="0" borderId="26" xfId="1" applyFont="1" applyFill="1" applyBorder="1" applyAlignment="1">
      <alignment horizontal="center" vertical="top"/>
    </xf>
    <xf numFmtId="0" fontId="47" fillId="0" borderId="7" xfId="1" applyFont="1" applyFill="1" applyBorder="1" applyAlignment="1">
      <alignment horizontal="left" vertical="top" wrapText="1"/>
    </xf>
    <xf numFmtId="0" fontId="50" fillId="0" borderId="11" xfId="1" applyFont="1" applyFill="1" applyBorder="1" applyAlignment="1">
      <alignment horizontal="left" vertical="top" wrapText="1"/>
    </xf>
    <xf numFmtId="0" fontId="50" fillId="0" borderId="7" xfId="1" applyFont="1" applyFill="1" applyBorder="1" applyAlignment="1">
      <alignment horizontal="left" vertical="center"/>
    </xf>
    <xf numFmtId="0" fontId="63" fillId="0" borderId="26" xfId="1" applyFont="1" applyFill="1" applyBorder="1" applyAlignment="1">
      <alignment horizontal="center" vertical="center"/>
    </xf>
    <xf numFmtId="3" fontId="47" fillId="0" borderId="4" xfId="1" applyNumberFormat="1" applyFont="1" applyFill="1" applyBorder="1" applyAlignment="1">
      <alignment horizontal="right" vertical="center" wrapText="1"/>
    </xf>
    <xf numFmtId="3" fontId="63" fillId="0" borderId="4" xfId="1" applyNumberFormat="1" applyFont="1" applyFill="1" applyBorder="1" applyAlignment="1">
      <alignment horizontal="right" vertical="center" wrapText="1"/>
    </xf>
    <xf numFmtId="43" fontId="50" fillId="32" borderId="7" xfId="1" applyNumberFormat="1" applyFont="1" applyFill="1" applyBorder="1" applyAlignment="1">
      <alignment horizontal="center" vertical="center" wrapText="1"/>
    </xf>
    <xf numFmtId="0" fontId="47" fillId="32" borderId="0" xfId="1" applyFont="1" applyFill="1" applyAlignment="1">
      <alignment horizontal="center"/>
    </xf>
    <xf numFmtId="0" fontId="47" fillId="32" borderId="0" xfId="1" applyFont="1" applyFill="1" applyAlignment="1"/>
    <xf numFmtId="41" fontId="47" fillId="32" borderId="7" xfId="1" applyNumberFormat="1" applyFont="1" applyFill="1" applyBorder="1" applyAlignment="1">
      <alignment horizontal="center" vertical="center" wrapText="1"/>
    </xf>
    <xf numFmtId="41" fontId="47" fillId="33" borderId="7" xfId="1" applyNumberFormat="1" applyFont="1" applyFill="1" applyBorder="1" applyAlignment="1">
      <alignment horizontal="center" vertical="center" wrapText="1"/>
    </xf>
    <xf numFmtId="0" fontId="13" fillId="0" borderId="26" xfId="0" applyFont="1" applyBorder="1" applyAlignment="1">
      <alignment vertical="center" wrapText="1"/>
    </xf>
    <xf numFmtId="0" fontId="13" fillId="0" borderId="26" xfId="0" applyFont="1" applyBorder="1" applyAlignment="1">
      <alignment horizontal="center" vertical="center" wrapText="1"/>
    </xf>
    <xf numFmtId="0" fontId="50" fillId="0" borderId="4" xfId="1" applyFont="1" applyFill="1" applyBorder="1" applyAlignment="1">
      <alignment horizontal="center" vertical="center"/>
    </xf>
    <xf numFmtId="41" fontId="47" fillId="31" borderId="7" xfId="5882" applyNumberFormat="1" applyFont="1" applyFill="1" applyBorder="1" applyAlignment="1">
      <alignment horizontal="center" vertical="center" wrapText="1"/>
    </xf>
    <xf numFmtId="37" fontId="50" fillId="0" borderId="4" xfId="1" applyNumberFormat="1" applyFont="1" applyFill="1" applyBorder="1" applyAlignment="1">
      <alignment horizontal="center" vertical="center" wrapText="1"/>
    </xf>
    <xf numFmtId="0" fontId="38" fillId="0" borderId="4" xfId="0" applyFont="1" applyFill="1" applyBorder="1" applyAlignment="1">
      <alignment vertical="center" wrapText="1"/>
    </xf>
    <xf numFmtId="41" fontId="38" fillId="0" borderId="36" xfId="0" applyNumberFormat="1" applyFont="1" applyBorder="1" applyAlignment="1">
      <alignment horizontal="right" vertical="center" wrapText="1"/>
    </xf>
    <xf numFmtId="0" fontId="47" fillId="0" borderId="4" xfId="1" applyFont="1" applyFill="1" applyBorder="1" applyAlignment="1">
      <alignment horizontal="center" vertical="center"/>
    </xf>
    <xf numFmtId="0" fontId="13" fillId="0" borderId="4" xfId="0" applyFont="1" applyFill="1" applyBorder="1" applyAlignment="1">
      <alignment vertical="center" wrapText="1"/>
    </xf>
    <xf numFmtId="0" fontId="13" fillId="0" borderId="4" xfId="0" applyFont="1" applyFill="1" applyBorder="1" applyAlignment="1">
      <alignment horizontal="center" vertical="center" wrapText="1"/>
    </xf>
    <xf numFmtId="41" fontId="13" fillId="0" borderId="7" xfId="0" applyNumberFormat="1" applyFont="1" applyBorder="1" applyAlignment="1">
      <alignment horizontal="center" vertical="center" wrapText="1"/>
    </xf>
    <xf numFmtId="41" fontId="38" fillId="0" borderId="7" xfId="0" applyNumberFormat="1" applyFont="1" applyBorder="1" applyAlignment="1">
      <alignment horizontal="center" vertical="center" wrapText="1"/>
    </xf>
    <xf numFmtId="41" fontId="38" fillId="0" borderId="37" xfId="0" applyNumberFormat="1" applyFont="1" applyBorder="1" applyAlignment="1">
      <alignment vertical="center" wrapText="1"/>
    </xf>
    <xf numFmtId="41" fontId="38" fillId="0" borderId="38" xfId="0" applyNumberFormat="1" applyFont="1" applyBorder="1" applyAlignment="1">
      <alignment vertical="center" wrapText="1"/>
    </xf>
    <xf numFmtId="41" fontId="38" fillId="0" borderId="38" xfId="5882" applyNumberFormat="1" applyFont="1" applyBorder="1" applyAlignment="1">
      <alignment vertical="center" wrapText="1"/>
    </xf>
    <xf numFmtId="41" fontId="38" fillId="0" borderId="36" xfId="5882" applyNumberFormat="1" applyFont="1" applyBorder="1" applyAlignment="1">
      <alignment vertical="center" wrapText="1"/>
    </xf>
    <xf numFmtId="41" fontId="38" fillId="0" borderId="39" xfId="5882" applyNumberFormat="1" applyFont="1" applyBorder="1" applyAlignment="1">
      <alignment vertical="center" wrapText="1"/>
    </xf>
    <xf numFmtId="41" fontId="38" fillId="0" borderId="40" xfId="0" applyNumberFormat="1" applyFont="1" applyBorder="1" applyAlignment="1">
      <alignment vertical="center" wrapText="1"/>
    </xf>
    <xf numFmtId="0" fontId="38" fillId="0" borderId="4" xfId="0" applyFont="1" applyFill="1" applyBorder="1" applyAlignment="1">
      <alignment horizontal="center" vertical="center" wrapText="1"/>
    </xf>
    <xf numFmtId="9" fontId="38" fillId="0" borderId="4" xfId="0" applyNumberFormat="1" applyFont="1" applyFill="1" applyBorder="1" applyAlignment="1">
      <alignment horizontal="center" vertical="center" wrapText="1"/>
    </xf>
    <xf numFmtId="41" fontId="13" fillId="0" borderId="36" xfId="0" applyNumberFormat="1" applyFont="1" applyBorder="1" applyAlignment="1">
      <alignment horizontal="right" vertical="center" wrapText="1"/>
    </xf>
    <xf numFmtId="0" fontId="47" fillId="32" borderId="7" xfId="1" applyFont="1" applyFill="1" applyBorder="1" applyAlignment="1">
      <alignment horizontal="center" wrapText="1"/>
    </xf>
    <xf numFmtId="0" fontId="99" fillId="0" borderId="12" xfId="1" applyFont="1" applyFill="1" applyBorder="1" applyAlignment="1">
      <alignment horizontal="left" vertical="center"/>
    </xf>
    <xf numFmtId="0" fontId="99" fillId="0" borderId="12" xfId="1" applyFont="1" applyFill="1" applyBorder="1" applyAlignment="1">
      <alignment horizontal="left" vertical="center" wrapText="1"/>
    </xf>
    <xf numFmtId="0" fontId="100" fillId="0" borderId="12" xfId="1" applyFont="1" applyFill="1" applyBorder="1" applyAlignment="1">
      <alignment horizontal="left" vertical="center" wrapText="1"/>
    </xf>
    <xf numFmtId="3" fontId="100" fillId="0" borderId="12" xfId="1" applyNumberFormat="1" applyFont="1" applyFill="1" applyBorder="1" applyAlignment="1">
      <alignment horizontal="left" vertical="center" wrapText="1"/>
    </xf>
    <xf numFmtId="3" fontId="100" fillId="0" borderId="12" xfId="1" applyNumberFormat="1" applyFont="1" applyFill="1" applyBorder="1" applyAlignment="1">
      <alignment horizontal="right" vertical="center" wrapText="1"/>
    </xf>
    <xf numFmtId="0" fontId="47" fillId="31" borderId="26" xfId="1" applyFont="1" applyFill="1" applyBorder="1" applyAlignment="1">
      <alignment horizontal="center" vertical="center"/>
    </xf>
    <xf numFmtId="0" fontId="47" fillId="31" borderId="26" xfId="1" applyFont="1" applyFill="1" applyBorder="1" applyAlignment="1">
      <alignment vertical="center"/>
    </xf>
    <xf numFmtId="0" fontId="47" fillId="31" borderId="26" xfId="1" applyFont="1" applyFill="1" applyBorder="1" applyAlignment="1">
      <alignment horizontal="center" vertical="center" wrapText="1"/>
    </xf>
    <xf numFmtId="0" fontId="47" fillId="31" borderId="26" xfId="1" applyFont="1" applyFill="1" applyBorder="1" applyAlignment="1">
      <alignment vertical="center" wrapText="1"/>
    </xf>
    <xf numFmtId="0" fontId="47" fillId="32" borderId="26" xfId="1" applyFont="1" applyFill="1" applyBorder="1" applyAlignment="1">
      <alignment horizontal="center" wrapText="1"/>
    </xf>
    <xf numFmtId="0" fontId="47" fillId="32" borderId="26" xfId="1" quotePrefix="1" applyFont="1" applyFill="1" applyBorder="1" applyAlignment="1">
      <alignment horizontal="center" wrapText="1"/>
    </xf>
    <xf numFmtId="0" fontId="47" fillId="32" borderId="26" xfId="1" applyFont="1" applyFill="1" applyBorder="1" applyAlignment="1">
      <alignment horizontal="left" vertical="center" wrapText="1"/>
    </xf>
    <xf numFmtId="0" fontId="47" fillId="0" borderId="26" xfId="1" applyFont="1" applyFill="1" applyBorder="1" applyAlignment="1">
      <alignment horizontal="left" vertical="center" wrapText="1"/>
    </xf>
    <xf numFmtId="43" fontId="47" fillId="32" borderId="26" xfId="1" applyNumberFormat="1" applyFont="1" applyFill="1" applyBorder="1" applyAlignment="1">
      <alignment horizontal="left" vertical="center" wrapText="1"/>
    </xf>
    <xf numFmtId="0" fontId="50" fillId="32" borderId="26" xfId="1" applyFont="1" applyFill="1" applyBorder="1" applyAlignment="1">
      <alignment horizontal="left" vertical="center"/>
    </xf>
    <xf numFmtId="0" fontId="47" fillId="33" borderId="26" xfId="1" applyFont="1" applyFill="1" applyBorder="1" applyAlignment="1">
      <alignment horizontal="left" vertical="center" wrapText="1"/>
    </xf>
    <xf numFmtId="37" fontId="47" fillId="33" borderId="26" xfId="1" applyNumberFormat="1" applyFont="1" applyFill="1" applyBorder="1" applyAlignment="1">
      <alignment horizontal="left" vertical="center" wrapText="1"/>
    </xf>
    <xf numFmtId="43" fontId="47" fillId="33" borderId="26" xfId="1" applyNumberFormat="1" applyFont="1" applyFill="1" applyBorder="1" applyAlignment="1">
      <alignment horizontal="left" vertical="center" wrapText="1"/>
    </xf>
    <xf numFmtId="37" fontId="47" fillId="32" borderId="26" xfId="1" applyNumberFormat="1" applyFont="1" applyFill="1" applyBorder="1" applyAlignment="1">
      <alignment horizontal="left" vertical="center" wrapText="1"/>
    </xf>
    <xf numFmtId="0" fontId="50" fillId="0" borderId="26" xfId="1" applyFont="1" applyFill="1" applyBorder="1" applyAlignment="1">
      <alignment horizontal="left" vertical="center"/>
    </xf>
    <xf numFmtId="0" fontId="50" fillId="0" borderId="26" xfId="0" applyFont="1" applyFill="1" applyBorder="1" applyAlignment="1">
      <alignment vertical="center" wrapText="1"/>
    </xf>
    <xf numFmtId="37" fontId="47" fillId="0" borderId="26" xfId="1" applyNumberFormat="1" applyFont="1" applyFill="1" applyBorder="1" applyAlignment="1">
      <alignment horizontal="center" vertical="center" wrapText="1"/>
    </xf>
    <xf numFmtId="0" fontId="38" fillId="0" borderId="26" xfId="0" applyFont="1" applyFill="1" applyBorder="1" applyAlignment="1">
      <alignment wrapText="1"/>
    </xf>
    <xf numFmtId="0" fontId="38" fillId="0" borderId="26" xfId="0" applyFont="1" applyBorder="1" applyAlignment="1">
      <alignment horizontal="center" vertical="center" wrapText="1"/>
    </xf>
    <xf numFmtId="37" fontId="50" fillId="0" borderId="26" xfId="0" applyNumberFormat="1" applyFont="1" applyFill="1" applyBorder="1" applyAlignment="1">
      <alignment horizontal="right" vertical="center" wrapText="1"/>
    </xf>
    <xf numFmtId="0" fontId="50" fillId="0" borderId="26" xfId="1" applyFont="1" applyFill="1" applyBorder="1" applyAlignment="1">
      <alignment horizontal="center" vertical="center" wrapText="1"/>
    </xf>
    <xf numFmtId="9" fontId="50" fillId="0" borderId="26" xfId="1" applyNumberFormat="1" applyFont="1" applyFill="1" applyBorder="1" applyAlignment="1">
      <alignment horizontal="center" vertical="center" wrapText="1"/>
    </xf>
    <xf numFmtId="37" fontId="50" fillId="0" borderId="26" xfId="1" applyNumberFormat="1" applyFont="1" applyFill="1" applyBorder="1" applyAlignment="1">
      <alignment horizontal="center" vertical="center" wrapText="1"/>
    </xf>
    <xf numFmtId="0" fontId="38" fillId="0" borderId="26" xfId="0" applyFont="1" applyFill="1" applyBorder="1" applyAlignment="1">
      <alignment vertical="center" wrapText="1"/>
    </xf>
    <xf numFmtId="0" fontId="13" fillId="0" borderId="26" xfId="0" applyFont="1" applyFill="1" applyBorder="1" applyAlignment="1">
      <alignment vertical="center" wrapText="1"/>
    </xf>
    <xf numFmtId="0" fontId="13" fillId="0" borderId="26" xfId="0" applyFont="1" applyFill="1" applyBorder="1" applyAlignment="1">
      <alignment horizontal="center" vertical="center" wrapText="1"/>
    </xf>
    <xf numFmtId="43" fontId="13" fillId="0" borderId="26" xfId="0" applyNumberFormat="1" applyFont="1" applyFill="1" applyBorder="1" applyAlignment="1">
      <alignment horizontal="right" vertical="center" wrapText="1"/>
    </xf>
    <xf numFmtId="0" fontId="38" fillId="0" borderId="26" xfId="0" applyFont="1" applyBorder="1" applyAlignment="1">
      <alignment horizontal="center"/>
    </xf>
    <xf numFmtId="0" fontId="38" fillId="0" borderId="26" xfId="0" applyFont="1" applyBorder="1" applyAlignment="1">
      <alignment horizontal="center" wrapText="1"/>
    </xf>
    <xf numFmtId="43" fontId="38" fillId="0" borderId="26" xfId="0" applyNumberFormat="1" applyFont="1" applyFill="1" applyBorder="1" applyAlignment="1">
      <alignment horizontal="right" vertical="center" wrapText="1"/>
    </xf>
    <xf numFmtId="43" fontId="38" fillId="0" borderId="26" xfId="0" applyNumberFormat="1" applyFont="1" applyFill="1" applyBorder="1" applyAlignment="1">
      <alignment horizontal="center" vertical="center" wrapText="1"/>
    </xf>
    <xf numFmtId="0" fontId="38" fillId="0" borderId="26" xfId="0" applyFont="1" applyFill="1" applyBorder="1" applyAlignment="1">
      <alignment horizontal="center" vertical="center" wrapText="1"/>
    </xf>
    <xf numFmtId="9" fontId="38" fillId="0" borderId="26" xfId="0" applyNumberFormat="1" applyFont="1" applyFill="1" applyBorder="1" applyAlignment="1">
      <alignment horizontal="center" vertical="center" wrapText="1"/>
    </xf>
    <xf numFmtId="9" fontId="13" fillId="0" borderId="26" xfId="0" applyNumberFormat="1" applyFont="1" applyBorder="1" applyAlignment="1">
      <alignment horizontal="center" vertical="center" wrapText="1"/>
    </xf>
    <xf numFmtId="0" fontId="13" fillId="0" borderId="26" xfId="0" applyFont="1" applyFill="1" applyBorder="1" applyAlignment="1">
      <alignment vertical="center"/>
    </xf>
    <xf numFmtId="0" fontId="38" fillId="0" borderId="26" xfId="0" applyFont="1" applyFill="1" applyBorder="1" applyAlignment="1">
      <alignment horizontal="center" wrapText="1"/>
    </xf>
    <xf numFmtId="0" fontId="47" fillId="0" borderId="26" xfId="0" applyFont="1" applyFill="1" applyBorder="1" applyAlignment="1">
      <alignment vertical="center" wrapText="1"/>
    </xf>
    <xf numFmtId="43" fontId="13" fillId="0" borderId="26" xfId="0" applyNumberFormat="1" applyFont="1" applyFill="1" applyBorder="1" applyAlignment="1">
      <alignment horizontal="center" vertical="center" wrapText="1"/>
    </xf>
    <xf numFmtId="0" fontId="47" fillId="32" borderId="26" xfId="1" applyFont="1" applyFill="1" applyBorder="1" applyAlignment="1">
      <alignment horizontal="center" vertical="center"/>
    </xf>
    <xf numFmtId="0" fontId="47" fillId="32" borderId="26" xfId="1" applyFont="1" applyFill="1" applyBorder="1" applyAlignment="1">
      <alignment vertical="center" wrapText="1"/>
    </xf>
    <xf numFmtId="0" fontId="13" fillId="32" borderId="26" xfId="0" applyFont="1" applyFill="1" applyBorder="1" applyAlignment="1">
      <alignment vertical="center" wrapText="1"/>
    </xf>
    <xf numFmtId="0" fontId="13" fillId="32" borderId="26" xfId="0" applyFont="1" applyFill="1" applyBorder="1" applyAlignment="1">
      <alignment horizontal="center" vertical="center" wrapText="1"/>
    </xf>
    <xf numFmtId="0" fontId="13" fillId="0" borderId="4" xfId="0" applyFont="1" applyBorder="1" applyAlignment="1">
      <alignment vertical="center" wrapText="1"/>
    </xf>
    <xf numFmtId="0" fontId="13" fillId="0" borderId="4" xfId="0" applyFont="1" applyBorder="1" applyAlignment="1">
      <alignment horizontal="center" vertical="center" wrapText="1"/>
    </xf>
    <xf numFmtId="0" fontId="47" fillId="31" borderId="4" xfId="1" applyFont="1" applyFill="1" applyBorder="1" applyAlignment="1">
      <alignment horizontal="left" vertical="center"/>
    </xf>
    <xf numFmtId="37" fontId="47" fillId="0" borderId="4" xfId="1" applyNumberFormat="1" applyFont="1" applyFill="1" applyBorder="1" applyAlignment="1">
      <alignment horizontal="left" vertical="center" wrapText="1"/>
    </xf>
    <xf numFmtId="9" fontId="50" fillId="0" borderId="4" xfId="1" applyNumberFormat="1" applyFont="1" applyFill="1" applyBorder="1" applyAlignment="1">
      <alignment horizontal="left" vertical="center" wrapText="1"/>
    </xf>
    <xf numFmtId="37" fontId="50" fillId="0" borderId="4" xfId="1" applyNumberFormat="1" applyFont="1" applyFill="1" applyBorder="1" applyAlignment="1">
      <alignment horizontal="left" vertical="center" wrapText="1"/>
    </xf>
    <xf numFmtId="0" fontId="47" fillId="32" borderId="26" xfId="1" applyFont="1" applyFill="1" applyBorder="1" applyAlignment="1">
      <alignment horizontal="left" vertical="top" wrapText="1"/>
    </xf>
    <xf numFmtId="0" fontId="47" fillId="33" borderId="25" xfId="1" applyFont="1" applyFill="1" applyBorder="1" applyAlignment="1">
      <alignment vertical="top" wrapText="1"/>
    </xf>
    <xf numFmtId="0" fontId="51" fillId="33" borderId="4" xfId="1" applyFont="1" applyFill="1" applyBorder="1" applyAlignment="1">
      <alignment horizontal="left" vertical="top" wrapText="1"/>
    </xf>
    <xf numFmtId="0" fontId="51" fillId="33" borderId="8" xfId="1" applyFont="1" applyFill="1" applyBorder="1" applyAlignment="1">
      <alignment horizontal="center" vertical="top" wrapText="1"/>
    </xf>
    <xf numFmtId="0" fontId="50" fillId="32" borderId="8" xfId="1" applyFont="1" applyFill="1" applyBorder="1" applyAlignment="1">
      <alignment horizontal="center" vertical="top"/>
    </xf>
    <xf numFmtId="0" fontId="50" fillId="32" borderId="8" xfId="1" applyFont="1" applyFill="1" applyBorder="1" applyAlignment="1">
      <alignment horizontal="right" vertical="top"/>
    </xf>
    <xf numFmtId="0" fontId="50" fillId="0" borderId="8" xfId="1" applyFont="1" applyFill="1" applyBorder="1" applyAlignment="1">
      <alignment horizontal="center" vertical="center"/>
    </xf>
    <xf numFmtId="0" fontId="50" fillId="32" borderId="4" xfId="1" applyFont="1" applyFill="1" applyBorder="1" applyAlignment="1">
      <alignment horizontal="right" vertical="center"/>
    </xf>
    <xf numFmtId="0" fontId="50" fillId="32" borderId="4" xfId="1" applyFont="1" applyFill="1" applyBorder="1"/>
    <xf numFmtId="0" fontId="50" fillId="32" borderId="4" xfId="1" applyFont="1" applyFill="1" applyBorder="1" applyAlignment="1">
      <alignment horizontal="right"/>
    </xf>
    <xf numFmtId="0" fontId="50" fillId="32" borderId="4" xfId="1" applyFont="1" applyFill="1" applyBorder="1" applyAlignment="1">
      <alignment horizontal="center"/>
    </xf>
    <xf numFmtId="0" fontId="50" fillId="32" borderId="8" xfId="1" applyFont="1" applyFill="1" applyBorder="1" applyAlignment="1">
      <alignment horizontal="center"/>
    </xf>
    <xf numFmtId="0" fontId="50" fillId="32" borderId="8" xfId="1" applyFont="1" applyFill="1" applyBorder="1"/>
    <xf numFmtId="0" fontId="50" fillId="32" borderId="8" xfId="1" applyFont="1" applyFill="1" applyBorder="1" applyAlignment="1">
      <alignment horizontal="right"/>
    </xf>
    <xf numFmtId="0" fontId="13" fillId="0" borderId="26" xfId="0" applyFont="1" applyBorder="1" applyAlignment="1">
      <alignment horizontal="left" vertical="center" wrapText="1"/>
    </xf>
    <xf numFmtId="37" fontId="47" fillId="32" borderId="26" xfId="1" applyNumberFormat="1" applyFont="1" applyFill="1" applyBorder="1" applyAlignment="1">
      <alignment horizontal="right" vertical="center"/>
    </xf>
    <xf numFmtId="0" fontId="50" fillId="32" borderId="12" xfId="1" applyFont="1" applyFill="1" applyBorder="1" applyAlignment="1">
      <alignment horizontal="center"/>
    </xf>
    <xf numFmtId="0" fontId="50" fillId="32" borderId="12" xfId="1" applyFont="1" applyFill="1" applyBorder="1"/>
    <xf numFmtId="0" fontId="50" fillId="32" borderId="12" xfId="1" applyFont="1" applyFill="1" applyBorder="1" applyAlignment="1">
      <alignment horizontal="right"/>
    </xf>
    <xf numFmtId="0" fontId="47" fillId="32" borderId="0" xfId="1" applyFont="1" applyFill="1" applyAlignment="1">
      <alignment horizontal="right"/>
    </xf>
    <xf numFmtId="41" fontId="47" fillId="33" borderId="4" xfId="1" applyNumberFormat="1" applyFont="1" applyFill="1" applyBorder="1" applyAlignment="1">
      <alignment horizontal="right" vertical="top" wrapText="1"/>
    </xf>
    <xf numFmtId="0" fontId="50" fillId="33" borderId="4" xfId="1" applyFont="1" applyFill="1" applyBorder="1" applyAlignment="1">
      <alignment horizontal="left" vertical="top" wrapText="1"/>
    </xf>
    <xf numFmtId="0" fontId="50" fillId="33" borderId="20" xfId="1" applyFont="1" applyFill="1" applyBorder="1" applyAlignment="1">
      <alignment horizontal="left" vertical="top" wrapText="1"/>
    </xf>
    <xf numFmtId="0" fontId="50" fillId="33" borderId="8" xfId="1" applyFont="1" applyFill="1" applyBorder="1" applyAlignment="1">
      <alignment horizontal="center" vertical="top" wrapText="1"/>
    </xf>
    <xf numFmtId="37" fontId="50" fillId="33" borderId="8" xfId="1" applyNumberFormat="1" applyFont="1" applyFill="1" applyBorder="1" applyAlignment="1">
      <alignment horizontal="right" vertical="top" wrapText="1"/>
    </xf>
    <xf numFmtId="37" fontId="47" fillId="33" borderId="8" xfId="1" applyNumberFormat="1" applyFont="1" applyFill="1" applyBorder="1" applyAlignment="1">
      <alignment horizontal="right" vertical="top" wrapText="1"/>
    </xf>
    <xf numFmtId="41" fontId="47" fillId="33" borderId="8" xfId="1" applyNumberFormat="1" applyFont="1" applyFill="1" applyBorder="1" applyAlignment="1">
      <alignment horizontal="right" vertical="top" wrapText="1"/>
    </xf>
    <xf numFmtId="0" fontId="47" fillId="32" borderId="8" xfId="1" applyFont="1" applyFill="1" applyBorder="1" applyAlignment="1">
      <alignment horizontal="right" vertical="top" wrapText="1"/>
    </xf>
    <xf numFmtId="0" fontId="50" fillId="32" borderId="8" xfId="1" applyFont="1" applyFill="1" applyBorder="1" applyAlignment="1">
      <alignment horizontal="left" vertical="top" wrapText="1"/>
    </xf>
    <xf numFmtId="0" fontId="50" fillId="33" borderId="2" xfId="1" applyFont="1" applyFill="1" applyBorder="1" applyAlignment="1">
      <alignment vertical="top" wrapText="1"/>
    </xf>
    <xf numFmtId="0" fontId="50" fillId="33" borderId="25" xfId="1" applyFont="1" applyFill="1" applyBorder="1" applyAlignment="1">
      <alignment vertical="top" wrapText="1"/>
    </xf>
    <xf numFmtId="37" fontId="50" fillId="32" borderId="25" xfId="1" applyNumberFormat="1" applyFont="1" applyFill="1" applyBorder="1" applyAlignment="1">
      <alignment vertical="top" wrapText="1"/>
    </xf>
    <xf numFmtId="37" fontId="47" fillId="32" borderId="25" xfId="1" applyNumberFormat="1" applyFont="1" applyFill="1" applyBorder="1" applyAlignment="1">
      <alignment vertical="top" wrapText="1"/>
    </xf>
    <xf numFmtId="41" fontId="47" fillId="32" borderId="25" xfId="1" applyNumberFormat="1" applyFont="1" applyFill="1" applyBorder="1" applyAlignment="1">
      <alignment vertical="top" wrapText="1"/>
    </xf>
    <xf numFmtId="0" fontId="13" fillId="0" borderId="26" xfId="0" applyFont="1" applyFill="1" applyBorder="1" applyAlignment="1">
      <alignment horizontal="left" vertical="center" wrapText="1"/>
    </xf>
    <xf numFmtId="37" fontId="13" fillId="0" borderId="26" xfId="0" applyNumberFormat="1" applyFont="1" applyFill="1" applyBorder="1" applyAlignment="1">
      <alignment horizontal="right" vertical="center" wrapText="1"/>
    </xf>
    <xf numFmtId="41" fontId="47" fillId="31" borderId="7" xfId="1" applyNumberFormat="1" applyFont="1" applyFill="1" applyBorder="1" applyAlignment="1">
      <alignment horizontal="center" vertical="center" wrapText="1"/>
    </xf>
    <xf numFmtId="0" fontId="50" fillId="0" borderId="12" xfId="1" applyFont="1" applyFill="1" applyBorder="1" applyAlignment="1">
      <alignment horizontal="center" vertical="center" wrapText="1"/>
    </xf>
    <xf numFmtId="37" fontId="50" fillId="0" borderId="12" xfId="1" applyNumberFormat="1" applyFont="1" applyFill="1" applyBorder="1" applyAlignment="1">
      <alignment horizontal="left" vertical="center" wrapText="1"/>
    </xf>
    <xf numFmtId="0" fontId="38" fillId="0" borderId="12" xfId="0" applyFont="1" applyBorder="1" applyAlignment="1">
      <alignment vertical="center" wrapText="1"/>
    </xf>
    <xf numFmtId="9" fontId="38" fillId="0" borderId="12" xfId="0" applyNumberFormat="1" applyFont="1" applyBorder="1" applyAlignment="1">
      <alignment horizontal="center" vertical="center" wrapText="1"/>
    </xf>
    <xf numFmtId="37" fontId="50" fillId="0" borderId="12" xfId="0" applyNumberFormat="1" applyFont="1" applyFill="1" applyBorder="1" applyAlignment="1">
      <alignment horizontal="right" vertical="top" wrapText="1"/>
    </xf>
    <xf numFmtId="0" fontId="38" fillId="0" borderId="4" xfId="0" applyFont="1" applyFill="1" applyBorder="1" applyAlignment="1">
      <alignment horizontal="right" vertical="center" wrapText="1"/>
    </xf>
    <xf numFmtId="0" fontId="50" fillId="0" borderId="8" xfId="0" applyFont="1" applyFill="1" applyBorder="1" applyAlignment="1">
      <alignment horizontal="left" vertical="top" wrapText="1"/>
    </xf>
    <xf numFmtId="0" fontId="50" fillId="0" borderId="8" xfId="1" applyFont="1" applyFill="1" applyBorder="1" applyAlignment="1">
      <alignment horizontal="left" vertical="center" wrapText="1"/>
    </xf>
    <xf numFmtId="37" fontId="50" fillId="0" borderId="8" xfId="1" applyNumberFormat="1" applyFont="1" applyFill="1" applyBorder="1" applyAlignment="1">
      <alignment horizontal="left" vertical="center" wrapText="1"/>
    </xf>
    <xf numFmtId="0" fontId="38" fillId="0" borderId="8" xfId="0" applyFont="1" applyBorder="1" applyAlignment="1">
      <alignment vertical="center" wrapText="1"/>
    </xf>
    <xf numFmtId="0" fontId="38" fillId="0" borderId="8" xfId="0" applyFont="1" applyBorder="1" applyAlignment="1">
      <alignment horizontal="center" vertical="center" wrapText="1"/>
    </xf>
    <xf numFmtId="37" fontId="50" fillId="0" borderId="8" xfId="0" applyNumberFormat="1" applyFont="1" applyFill="1" applyBorder="1" applyAlignment="1">
      <alignment horizontal="right" vertical="top" wrapText="1"/>
    </xf>
    <xf numFmtId="0" fontId="47" fillId="0" borderId="26" xfId="0" applyFont="1" applyFill="1" applyBorder="1" applyAlignment="1">
      <alignment horizontal="left" vertical="center" wrapText="1"/>
    </xf>
    <xf numFmtId="0" fontId="38" fillId="0" borderId="26" xfId="0" applyFont="1" applyFill="1" applyBorder="1" applyAlignment="1">
      <alignment horizontal="left" vertical="center" wrapText="1"/>
    </xf>
    <xf numFmtId="9" fontId="38" fillId="0" borderId="26" xfId="0" applyNumberFormat="1" applyFont="1" applyFill="1" applyBorder="1" applyAlignment="1">
      <alignment horizontal="left" vertical="center" wrapText="1"/>
    </xf>
    <xf numFmtId="37" fontId="47" fillId="0" borderId="26" xfId="1" applyNumberFormat="1" applyFont="1" applyFill="1" applyBorder="1" applyAlignment="1">
      <alignment horizontal="left" vertical="center" wrapText="1"/>
    </xf>
    <xf numFmtId="41" fontId="47" fillId="31" borderId="7" xfId="1" applyNumberFormat="1" applyFont="1" applyFill="1" applyBorder="1" applyAlignment="1">
      <alignment horizontal="right" vertical="center" wrapText="1"/>
    </xf>
    <xf numFmtId="0" fontId="38" fillId="0" borderId="12" xfId="0" applyFont="1" applyBorder="1" applyAlignment="1">
      <alignment horizontal="center" vertical="center" wrapText="1"/>
    </xf>
    <xf numFmtId="0" fontId="38" fillId="0" borderId="4" xfId="0" applyFont="1" applyBorder="1" applyAlignment="1">
      <alignment wrapText="1"/>
    </xf>
    <xf numFmtId="0" fontId="38" fillId="0" borderId="4" xfId="0" applyFont="1" applyFill="1" applyBorder="1" applyAlignment="1">
      <alignment horizontal="left" vertical="center" wrapText="1"/>
    </xf>
    <xf numFmtId="0" fontId="50" fillId="31" borderId="4" xfId="1" applyFont="1" applyFill="1" applyBorder="1" applyAlignment="1">
      <alignment horizontal="center" vertical="center" wrapText="1"/>
    </xf>
    <xf numFmtId="0" fontId="13" fillId="31" borderId="4" xfId="0" applyFont="1" applyFill="1" applyBorder="1" applyAlignment="1">
      <alignment horizontal="left" vertical="center" wrapText="1"/>
    </xf>
    <xf numFmtId="41" fontId="47" fillId="31" borderId="4" xfId="1" applyNumberFormat="1" applyFont="1" applyFill="1" applyBorder="1" applyAlignment="1">
      <alignment horizontal="right" vertical="center" wrapText="1"/>
    </xf>
    <xf numFmtId="0" fontId="47" fillId="0" borderId="4" xfId="0" applyFont="1" applyFill="1" applyBorder="1" applyAlignment="1">
      <alignment horizontal="left" vertical="center" wrapText="1"/>
    </xf>
    <xf numFmtId="9" fontId="38" fillId="0" borderId="4" xfId="0" applyNumberFormat="1" applyFont="1" applyFill="1" applyBorder="1" applyAlignment="1">
      <alignment horizontal="left" vertical="center" wrapText="1"/>
    </xf>
    <xf numFmtId="0" fontId="38" fillId="0" borderId="8" xfId="0" applyFont="1" applyFill="1" applyBorder="1" applyAlignment="1">
      <alignment horizontal="left" vertical="center" wrapText="1"/>
    </xf>
    <xf numFmtId="0" fontId="47" fillId="0" borderId="8" xfId="1" applyFont="1" applyFill="1" applyBorder="1" applyAlignment="1">
      <alignment horizontal="left" vertical="center" wrapText="1"/>
    </xf>
    <xf numFmtId="37" fontId="47" fillId="0" borderId="8" xfId="1" applyNumberFormat="1" applyFont="1" applyFill="1" applyBorder="1" applyAlignment="1">
      <alignment horizontal="left" vertical="center" wrapText="1"/>
    </xf>
    <xf numFmtId="0" fontId="38" fillId="31" borderId="7" xfId="0" applyFont="1" applyFill="1" applyBorder="1" applyAlignment="1">
      <alignment horizontal="right" vertical="center" wrapText="1"/>
    </xf>
    <xf numFmtId="0" fontId="50" fillId="0" borderId="26" xfId="0" applyFont="1" applyFill="1" applyBorder="1" applyAlignment="1">
      <alignment horizontal="left" vertical="top" wrapText="1"/>
    </xf>
    <xf numFmtId="37" fontId="50" fillId="0" borderId="26" xfId="0" applyNumberFormat="1" applyFont="1" applyFill="1" applyBorder="1" applyAlignment="1">
      <alignment horizontal="right" vertical="top" wrapText="1"/>
    </xf>
    <xf numFmtId="0" fontId="38" fillId="0" borderId="7" xfId="0" applyFont="1" applyBorder="1" applyAlignment="1">
      <alignment horizontal="right" vertical="center" wrapText="1"/>
    </xf>
    <xf numFmtId="0" fontId="38" fillId="0" borderId="12" xfId="0" applyFont="1" applyFill="1" applyBorder="1" applyAlignment="1">
      <alignment horizontal="left" vertical="center" wrapText="1"/>
    </xf>
    <xf numFmtId="0" fontId="47" fillId="0" borderId="12" xfId="1" applyFont="1" applyFill="1" applyBorder="1" applyAlignment="1">
      <alignment horizontal="left" vertical="center" wrapText="1"/>
    </xf>
    <xf numFmtId="37" fontId="47" fillId="0" borderId="12" xfId="1" applyNumberFormat="1" applyFont="1" applyFill="1" applyBorder="1" applyAlignment="1">
      <alignment horizontal="left" vertical="center" wrapText="1"/>
    </xf>
    <xf numFmtId="37" fontId="47" fillId="0" borderId="8" xfId="1" applyNumberFormat="1" applyFont="1" applyFill="1" applyBorder="1" applyAlignment="1">
      <alignment horizontal="center" vertical="center" wrapText="1"/>
    </xf>
    <xf numFmtId="9" fontId="13" fillId="0" borderId="26" xfId="0" applyNumberFormat="1" applyFont="1" applyFill="1" applyBorder="1" applyAlignment="1">
      <alignment horizontal="center" vertical="center" wrapText="1"/>
    </xf>
    <xf numFmtId="0" fontId="38" fillId="0" borderId="7" xfId="0" applyFont="1" applyFill="1" applyBorder="1" applyAlignment="1">
      <alignment horizontal="right" vertical="center" wrapText="1"/>
    </xf>
    <xf numFmtId="0" fontId="38" fillId="31" borderId="4" xfId="0" applyFont="1" applyFill="1" applyBorder="1" applyAlignment="1">
      <alignment horizontal="left" vertical="center" wrapText="1"/>
    </xf>
    <xf numFmtId="0" fontId="13" fillId="31" borderId="4" xfId="0" applyFont="1" applyFill="1" applyBorder="1" applyAlignment="1">
      <alignment horizontal="right" vertical="center" wrapText="1"/>
    </xf>
    <xf numFmtId="0" fontId="50" fillId="32" borderId="4" xfId="1" applyFont="1" applyFill="1" applyBorder="1" applyAlignment="1">
      <alignment horizontal="right" vertical="center" wrapText="1"/>
    </xf>
    <xf numFmtId="0" fontId="47" fillId="32" borderId="4" xfId="1" applyFont="1" applyFill="1" applyBorder="1" applyAlignment="1">
      <alignment vertical="top" wrapText="1"/>
    </xf>
    <xf numFmtId="3" fontId="47" fillId="32" borderId="4" xfId="1" applyNumberFormat="1" applyFont="1" applyFill="1" applyBorder="1" applyAlignment="1">
      <alignment horizontal="right" vertical="top" wrapText="1"/>
    </xf>
    <xf numFmtId="41" fontId="47" fillId="32" borderId="7" xfId="1" applyNumberFormat="1" applyFont="1" applyFill="1" applyBorder="1" applyAlignment="1">
      <alignment horizontal="right" vertical="top" wrapText="1"/>
    </xf>
    <xf numFmtId="37" fontId="47" fillId="0" borderId="5" xfId="1" applyNumberFormat="1" applyFont="1" applyFill="1" applyBorder="1" applyAlignment="1">
      <alignment horizontal="left" vertical="center" wrapText="1"/>
    </xf>
    <xf numFmtId="0" fontId="13" fillId="0" borderId="7" xfId="0" applyFont="1" applyBorder="1" applyAlignment="1">
      <alignment horizontal="right" vertical="center" wrapText="1"/>
    </xf>
    <xf numFmtId="0" fontId="8" fillId="32" borderId="4" xfId="1" applyFont="1" applyFill="1" applyBorder="1" applyAlignment="1">
      <alignment horizontal="center" vertical="center" wrapText="1"/>
    </xf>
    <xf numFmtId="37" fontId="8" fillId="32" borderId="4" xfId="1" applyNumberFormat="1" applyFont="1" applyFill="1" applyBorder="1" applyAlignment="1">
      <alignment horizontal="center" vertical="center" wrapText="1"/>
    </xf>
    <xf numFmtId="37" fontId="7" fillId="32" borderId="7" xfId="1" applyNumberFormat="1" applyFont="1" applyFill="1" applyBorder="1" applyAlignment="1">
      <alignment horizontal="center" vertical="center" wrapText="1"/>
    </xf>
    <xf numFmtId="3" fontId="8" fillId="32" borderId="4" xfId="1" applyNumberFormat="1" applyFont="1" applyFill="1" applyBorder="1" applyAlignment="1">
      <alignment horizontal="center" vertical="center" wrapText="1"/>
    </xf>
    <xf numFmtId="0" fontId="3" fillId="32" borderId="0" xfId="1" applyFont="1" applyFill="1" applyAlignment="1">
      <alignment horizontal="center" vertical="center"/>
    </xf>
    <xf numFmtId="0" fontId="80" fillId="0" borderId="30" xfId="0" applyFont="1" applyBorder="1" applyAlignment="1">
      <alignment horizontal="center" vertical="center" wrapText="1"/>
    </xf>
    <xf numFmtId="9" fontId="8" fillId="32" borderId="4" xfId="1" applyNumberFormat="1" applyFont="1" applyFill="1" applyBorder="1" applyAlignment="1">
      <alignment horizontal="center" vertical="center" wrapText="1"/>
    </xf>
    <xf numFmtId="37" fontId="8" fillId="32" borderId="12" xfId="1" applyNumberFormat="1" applyFont="1" applyFill="1" applyBorder="1" applyAlignment="1">
      <alignment horizontal="center" vertical="center" wrapText="1"/>
    </xf>
    <xf numFmtId="3" fontId="8" fillId="32" borderId="12" xfId="1" applyNumberFormat="1" applyFont="1" applyFill="1" applyBorder="1" applyAlignment="1">
      <alignment horizontal="center" vertical="center" wrapText="1"/>
    </xf>
    <xf numFmtId="0" fontId="5" fillId="0" borderId="4" xfId="1" applyFont="1" applyFill="1" applyBorder="1" applyAlignment="1">
      <alignment vertical="top" wrapText="1"/>
    </xf>
    <xf numFmtId="0" fontId="50" fillId="0" borderId="26" xfId="1" applyFont="1" applyFill="1" applyBorder="1" applyAlignment="1">
      <alignment horizontal="right" vertical="top"/>
    </xf>
    <xf numFmtId="0" fontId="47" fillId="33" borderId="6" xfId="1" applyFont="1" applyFill="1" applyBorder="1" applyAlignment="1">
      <alignment vertical="top" wrapText="1"/>
    </xf>
    <xf numFmtId="0" fontId="47" fillId="33" borderId="26" xfId="1" applyFont="1" applyFill="1" applyBorder="1" applyAlignment="1">
      <alignment vertical="top" wrapText="1"/>
    </xf>
    <xf numFmtId="0" fontId="47" fillId="33" borderId="7" xfId="1" applyFont="1" applyFill="1" applyBorder="1" applyAlignment="1">
      <alignment vertical="top" wrapText="1"/>
    </xf>
    <xf numFmtId="0" fontId="47" fillId="33" borderId="4" xfId="1" applyFont="1" applyFill="1" applyBorder="1" applyAlignment="1">
      <alignment horizontal="left" vertical="top" wrapText="1"/>
    </xf>
    <xf numFmtId="0" fontId="47" fillId="33" borderId="20" xfId="1" applyFont="1" applyFill="1" applyBorder="1" applyAlignment="1">
      <alignment horizontal="left" vertical="top" wrapText="1"/>
    </xf>
    <xf numFmtId="0" fontId="47" fillId="33" borderId="8" xfId="1" applyFont="1" applyFill="1" applyBorder="1" applyAlignment="1">
      <alignment horizontal="center" vertical="top" wrapText="1"/>
    </xf>
    <xf numFmtId="0" fontId="47" fillId="33" borderId="2" xfId="1" applyFont="1" applyFill="1" applyBorder="1" applyAlignment="1">
      <alignment vertical="top" wrapText="1"/>
    </xf>
    <xf numFmtId="0" fontId="47" fillId="0" borderId="26" xfId="1" applyFont="1" applyFill="1" applyBorder="1" applyAlignment="1">
      <alignment horizontal="right" vertical="top" wrapText="1"/>
    </xf>
    <xf numFmtId="0" fontId="47" fillId="0" borderId="26" xfId="1" applyFont="1" applyFill="1" applyBorder="1" applyAlignment="1">
      <alignment horizontal="center" vertical="top" wrapText="1"/>
    </xf>
    <xf numFmtId="37" fontId="47" fillId="0" borderId="26" xfId="1" applyNumberFormat="1" applyFont="1" applyFill="1" applyBorder="1" applyAlignment="1">
      <alignment horizontal="right" vertical="top" wrapText="1"/>
    </xf>
    <xf numFmtId="0" fontId="50" fillId="0" borderId="12" xfId="0" applyFont="1" applyFill="1" applyBorder="1" applyAlignment="1">
      <alignment horizontal="left" vertical="center" wrapText="1"/>
    </xf>
    <xf numFmtId="37" fontId="50" fillId="0" borderId="12" xfId="1" applyNumberFormat="1" applyFont="1" applyFill="1" applyBorder="1" applyAlignment="1">
      <alignment horizontal="center" vertical="center" wrapText="1"/>
    </xf>
    <xf numFmtId="0" fontId="38" fillId="0" borderId="12" xfId="0" applyFont="1" applyFill="1" applyBorder="1" applyAlignment="1">
      <alignment vertical="center" wrapText="1"/>
    </xf>
    <xf numFmtId="0" fontId="38" fillId="0" borderId="12" xfId="0" applyFont="1" applyFill="1" applyBorder="1" applyAlignment="1">
      <alignment horizontal="center" vertical="center" wrapText="1"/>
    </xf>
    <xf numFmtId="0" fontId="50" fillId="0" borderId="4" xfId="0" applyFont="1" applyFill="1" applyBorder="1" applyAlignment="1">
      <alignment horizontal="left" vertical="center" wrapText="1"/>
    </xf>
    <xf numFmtId="0" fontId="38" fillId="0" borderId="4" xfId="1" applyFont="1" applyFill="1" applyBorder="1" applyAlignment="1">
      <alignment horizontal="center" vertical="center" wrapText="1"/>
    </xf>
    <xf numFmtId="0" fontId="50" fillId="0" borderId="8" xfId="0" applyFont="1" applyFill="1" applyBorder="1" applyAlignment="1">
      <alignment horizontal="left" vertical="center" wrapText="1"/>
    </xf>
    <xf numFmtId="37" fontId="50" fillId="0" borderId="8" xfId="1" applyNumberFormat="1" applyFont="1" applyFill="1" applyBorder="1" applyAlignment="1">
      <alignment horizontal="center" vertical="center" wrapText="1"/>
    </xf>
    <xf numFmtId="0" fontId="38" fillId="0" borderId="8" xfId="0" applyFont="1" applyFill="1" applyBorder="1" applyAlignment="1">
      <alignment vertical="center" wrapText="1"/>
    </xf>
    <xf numFmtId="0" fontId="38" fillId="0" borderId="8" xfId="0" applyFont="1" applyFill="1" applyBorder="1" applyAlignment="1">
      <alignment horizontal="center" vertical="center" wrapText="1"/>
    </xf>
    <xf numFmtId="43" fontId="47" fillId="0" borderId="26" xfId="1" applyNumberFormat="1" applyFont="1" applyFill="1" applyBorder="1" applyAlignment="1">
      <alignment horizontal="right" vertical="center" wrapText="1"/>
    </xf>
    <xf numFmtId="43" fontId="63" fillId="0" borderId="26" xfId="0" applyNumberFormat="1" applyFont="1" applyFill="1" applyBorder="1" applyAlignment="1">
      <alignment horizontal="right" vertical="center" wrapText="1"/>
    </xf>
    <xf numFmtId="37" fontId="47" fillId="0" borderId="12" xfId="1" applyNumberFormat="1" applyFont="1" applyFill="1" applyBorder="1" applyAlignment="1">
      <alignment horizontal="center" vertical="center" wrapText="1"/>
    </xf>
    <xf numFmtId="41" fontId="47" fillId="0" borderId="12" xfId="1" applyNumberFormat="1" applyFont="1" applyFill="1" applyBorder="1" applyAlignment="1">
      <alignment horizontal="center" vertical="center" wrapText="1"/>
    </xf>
    <xf numFmtId="0" fontId="50" fillId="0" borderId="12" xfId="1" applyFont="1" applyFill="1" applyBorder="1" applyAlignment="1">
      <alignment horizontal="right" vertical="top"/>
    </xf>
    <xf numFmtId="0" fontId="47" fillId="0" borderId="0" xfId="1" applyFont="1" applyFill="1" applyAlignment="1">
      <alignment horizontal="right" vertical="center"/>
    </xf>
    <xf numFmtId="0" fontId="47" fillId="0" borderId="8" xfId="1" applyFont="1" applyFill="1" applyBorder="1" applyAlignment="1">
      <alignment horizontal="center" wrapText="1"/>
    </xf>
    <xf numFmtId="0" fontId="47" fillId="0" borderId="8" xfId="1" applyFont="1" applyFill="1" applyBorder="1" applyAlignment="1">
      <alignment horizontal="right" vertical="center" wrapText="1"/>
    </xf>
    <xf numFmtId="0" fontId="47" fillId="0" borderId="20" xfId="1" applyFont="1" applyFill="1" applyBorder="1" applyAlignment="1">
      <alignment horizontal="center" vertical="center" wrapText="1"/>
    </xf>
    <xf numFmtId="0" fontId="47" fillId="0" borderId="42" xfId="1" applyFont="1" applyFill="1" applyBorder="1" applyAlignment="1">
      <alignment vertical="center" wrapText="1"/>
    </xf>
    <xf numFmtId="0" fontId="47" fillId="0" borderId="27" xfId="1" applyFont="1" applyFill="1" applyBorder="1" applyAlignment="1">
      <alignment vertical="center" wrapText="1"/>
    </xf>
    <xf numFmtId="0" fontId="47" fillId="0" borderId="26" xfId="1" applyFont="1" applyFill="1" applyBorder="1" applyAlignment="1">
      <alignment horizontal="right" vertical="center" wrapText="1"/>
    </xf>
    <xf numFmtId="0" fontId="47" fillId="0" borderId="21" xfId="1" applyFont="1" applyFill="1" applyBorder="1" applyAlignment="1">
      <alignment vertical="center" wrapText="1"/>
    </xf>
    <xf numFmtId="0" fontId="47" fillId="0" borderId="12" xfId="1" applyFont="1" applyFill="1" applyBorder="1" applyAlignment="1">
      <alignment horizontal="right" vertical="top" wrapText="1"/>
    </xf>
    <xf numFmtId="0" fontId="50" fillId="0" borderId="12" xfId="1" applyFont="1" applyFill="1" applyBorder="1" applyAlignment="1">
      <alignment horizontal="right" vertical="center" wrapText="1"/>
    </xf>
    <xf numFmtId="37" fontId="50" fillId="2" borderId="12" xfId="1" applyNumberFormat="1" applyFont="1" applyFill="1" applyBorder="1" applyAlignment="1">
      <alignment horizontal="right" vertical="center" wrapText="1"/>
    </xf>
    <xf numFmtId="9" fontId="47" fillId="0" borderId="4" xfId="1" applyNumberFormat="1" applyFont="1" applyFill="1" applyBorder="1" applyAlignment="1">
      <alignment horizontal="center" vertical="center" wrapText="1"/>
    </xf>
    <xf numFmtId="0" fontId="92" fillId="0" borderId="0" xfId="1" applyFont="1" applyFill="1" applyAlignment="1">
      <alignment horizontal="right" vertical="center"/>
    </xf>
    <xf numFmtId="0" fontId="59" fillId="0" borderId="0" xfId="1" applyFont="1" applyFill="1" applyBorder="1" applyAlignment="1">
      <alignment vertical="center"/>
    </xf>
    <xf numFmtId="0" fontId="47" fillId="0" borderId="5" xfId="1" applyFont="1" applyFill="1" applyBorder="1" applyAlignment="1">
      <alignment vertical="center" wrapText="1"/>
    </xf>
    <xf numFmtId="0" fontId="47" fillId="0" borderId="7" xfId="1" applyFont="1" applyFill="1" applyBorder="1" applyAlignment="1">
      <alignment horizontal="left" vertical="center" wrapText="1"/>
    </xf>
    <xf numFmtId="0" fontId="50" fillId="0" borderId="8" xfId="1" applyFont="1" applyFill="1" applyBorder="1" applyAlignment="1">
      <alignment horizontal="right" vertical="center" wrapText="1"/>
    </xf>
    <xf numFmtId="0" fontId="5" fillId="0" borderId="0" xfId="1" applyFont="1" applyFill="1" applyBorder="1" applyAlignment="1">
      <alignment vertical="center"/>
    </xf>
    <xf numFmtId="0" fontId="47" fillId="0" borderId="7" xfId="1" applyFont="1" applyFill="1" applyBorder="1" applyAlignment="1">
      <alignment horizontal="center" vertical="center" wrapText="1"/>
    </xf>
    <xf numFmtId="0" fontId="5" fillId="0" borderId="0" xfId="1" applyFont="1" applyFill="1" applyBorder="1" applyAlignment="1">
      <alignment vertical="center" wrapText="1"/>
    </xf>
    <xf numFmtId="0" fontId="105" fillId="0" borderId="0" xfId="5885" applyAlignment="1">
      <alignment vertical="center"/>
    </xf>
    <xf numFmtId="0" fontId="48" fillId="0" borderId="0" xfId="5885" applyFont="1" applyAlignment="1">
      <alignment horizontal="center" vertical="center"/>
    </xf>
    <xf numFmtId="0" fontId="85" fillId="0" borderId="0" xfId="5885" applyFont="1" applyAlignment="1">
      <alignment horizontal="left" vertical="center"/>
    </xf>
    <xf numFmtId="0" fontId="85" fillId="0" borderId="0" xfId="5885" applyFont="1" applyAlignment="1">
      <alignment vertical="center"/>
    </xf>
    <xf numFmtId="0" fontId="48" fillId="0" borderId="0" xfId="5885" applyFont="1" applyAlignment="1">
      <alignment vertical="center"/>
    </xf>
    <xf numFmtId="0" fontId="47" fillId="38" borderId="4" xfId="5885" applyFont="1" applyFill="1" applyBorder="1" applyAlignment="1">
      <alignment horizontal="center" vertical="center" wrapText="1"/>
    </xf>
    <xf numFmtId="0" fontId="1" fillId="0" borderId="0" xfId="5885" applyFont="1" applyAlignment="1">
      <alignment vertical="center"/>
    </xf>
    <xf numFmtId="164" fontId="1" fillId="0" borderId="0" xfId="5885" applyNumberFormat="1" applyFont="1" applyAlignment="1">
      <alignment vertical="center"/>
    </xf>
    <xf numFmtId="37" fontId="1" fillId="0" borderId="0" xfId="5885" applyNumberFormat="1" applyFont="1" applyAlignment="1">
      <alignment vertical="center"/>
    </xf>
    <xf numFmtId="37" fontId="105" fillId="0" borderId="0" xfId="5885" applyNumberFormat="1" applyAlignment="1">
      <alignment vertical="center"/>
    </xf>
    <xf numFmtId="0" fontId="105" fillId="0" borderId="0" xfId="5885" applyFill="1" applyAlignment="1">
      <alignment vertical="center"/>
    </xf>
    <xf numFmtId="0" fontId="1" fillId="0" borderId="0" xfId="5885" applyFont="1" applyFill="1" applyAlignment="1">
      <alignment vertical="center"/>
    </xf>
    <xf numFmtId="0" fontId="97" fillId="0" borderId="0" xfId="5885" applyFont="1" applyFill="1" applyAlignment="1">
      <alignment vertical="center"/>
    </xf>
    <xf numFmtId="0" fontId="47" fillId="38" borderId="4" xfId="5885" applyFont="1" applyFill="1" applyBorder="1" applyAlignment="1">
      <alignment vertical="center" wrapText="1"/>
    </xf>
    <xf numFmtId="0" fontId="97" fillId="0" borderId="0" xfId="5885" applyFont="1" applyAlignment="1">
      <alignment vertical="center"/>
    </xf>
    <xf numFmtId="3" fontId="1" fillId="0" borderId="0" xfId="5885" applyNumberFormat="1" applyFont="1" applyAlignment="1">
      <alignment vertical="center"/>
    </xf>
    <xf numFmtId="164" fontId="105" fillId="0" borderId="0" xfId="5885" applyNumberFormat="1" applyFill="1" applyAlignment="1">
      <alignment vertical="center"/>
    </xf>
    <xf numFmtId="0" fontId="54" fillId="0" borderId="0" xfId="5885" applyFont="1" applyAlignment="1">
      <alignment vertical="center"/>
    </xf>
    <xf numFmtId="0" fontId="47" fillId="0" borderId="0" xfId="5885" applyFont="1" applyAlignment="1">
      <alignment horizontal="center" vertical="center"/>
    </xf>
    <xf numFmtId="0" fontId="47" fillId="0" borderId="0" xfId="5885" applyFont="1" applyAlignment="1">
      <alignment horizontal="left" vertical="center"/>
    </xf>
    <xf numFmtId="0" fontId="47" fillId="0" borderId="0" xfId="5885" applyFont="1" applyAlignment="1">
      <alignment vertical="center"/>
    </xf>
    <xf numFmtId="0" fontId="47" fillId="32" borderId="4" xfId="5885" applyFont="1" applyFill="1" applyBorder="1" applyAlignment="1">
      <alignment horizontal="center" vertical="center" wrapText="1"/>
    </xf>
    <xf numFmtId="0" fontId="47" fillId="32" borderId="4" xfId="5885" applyFont="1" applyFill="1" applyBorder="1" applyAlignment="1">
      <alignment horizontal="left" vertical="center" wrapText="1"/>
    </xf>
    <xf numFmtId="0" fontId="47" fillId="32" borderId="5" xfId="5885" applyFont="1" applyFill="1" applyBorder="1" applyAlignment="1">
      <alignment horizontal="left" vertical="center" wrapText="1"/>
    </xf>
    <xf numFmtId="37" fontId="47" fillId="0" borderId="26" xfId="5885" applyNumberFormat="1" applyFont="1" applyBorder="1" applyAlignment="1">
      <alignment vertical="center"/>
    </xf>
    <xf numFmtId="0" fontId="47" fillId="32" borderId="8" xfId="5885" applyFont="1" applyFill="1" applyBorder="1" applyAlignment="1">
      <alignment horizontal="left" vertical="center" wrapText="1"/>
    </xf>
    <xf numFmtId="0" fontId="47" fillId="38" borderId="5" xfId="5885" applyFont="1" applyFill="1" applyBorder="1" applyAlignment="1">
      <alignment horizontal="left" vertical="center" wrapText="1"/>
    </xf>
    <xf numFmtId="0" fontId="47" fillId="38" borderId="26" xfId="5885" applyFont="1" applyFill="1" applyBorder="1" applyAlignment="1">
      <alignment vertical="center" wrapText="1"/>
    </xf>
    <xf numFmtId="0" fontId="50" fillId="0" borderId="4" xfId="5885" applyFont="1" applyFill="1" applyBorder="1" applyAlignment="1">
      <alignment horizontal="center" vertical="center" wrapText="1"/>
    </xf>
    <xf numFmtId="0" fontId="47" fillId="0" borderId="4" xfId="5885" applyFont="1" applyFill="1" applyBorder="1" applyAlignment="1">
      <alignment horizontal="center" vertical="center" wrapText="1"/>
    </xf>
    <xf numFmtId="0" fontId="50" fillId="0" borderId="4" xfId="5885" applyFont="1" applyBorder="1" applyAlignment="1">
      <alignment horizontal="left" vertical="center" wrapText="1"/>
    </xf>
    <xf numFmtId="0" fontId="50" fillId="0" borderId="4" xfId="5885" applyFont="1" applyFill="1" applyBorder="1" applyAlignment="1">
      <alignment vertical="center" wrapText="1"/>
    </xf>
    <xf numFmtId="0" fontId="47" fillId="0" borderId="4" xfId="5885" applyFont="1" applyFill="1" applyBorder="1" applyAlignment="1">
      <alignment vertical="center" wrapText="1"/>
    </xf>
    <xf numFmtId="0" fontId="50" fillId="32" borderId="4" xfId="5885" applyFont="1" applyFill="1" applyBorder="1" applyAlignment="1">
      <alignment horizontal="center" vertical="center" wrapText="1"/>
    </xf>
    <xf numFmtId="0" fontId="47" fillId="32" borderId="4" xfId="5885" applyFont="1" applyFill="1" applyBorder="1" applyAlignment="1">
      <alignment vertical="center" wrapText="1"/>
    </xf>
    <xf numFmtId="37" fontId="47" fillId="38" borderId="7" xfId="5885" applyNumberFormat="1" applyFont="1" applyFill="1" applyBorder="1" applyAlignment="1">
      <alignment horizontal="right" vertical="center" wrapText="1"/>
    </xf>
    <xf numFmtId="0" fontId="50" fillId="0" borderId="4" xfId="5885" applyFont="1" applyFill="1" applyBorder="1" applyAlignment="1">
      <alignment horizontal="left" vertical="center" wrapText="1"/>
    </xf>
    <xf numFmtId="0" fontId="47" fillId="39" borderId="5" xfId="5885" applyFont="1" applyFill="1" applyBorder="1" applyAlignment="1">
      <alignment horizontal="left" vertical="center" wrapText="1"/>
    </xf>
    <xf numFmtId="37" fontId="47" fillId="39" borderId="7" xfId="5885" applyNumberFormat="1" applyFont="1" applyFill="1" applyBorder="1" applyAlignment="1">
      <alignment horizontal="right" vertical="center" wrapText="1"/>
    </xf>
    <xf numFmtId="0" fontId="47" fillId="39" borderId="4" xfId="5885" applyFont="1" applyFill="1" applyBorder="1" applyAlignment="1">
      <alignment horizontal="left" vertical="center" wrapText="1"/>
    </xf>
    <xf numFmtId="0" fontId="50" fillId="0" borderId="0" xfId="5885" applyFont="1" applyAlignment="1">
      <alignment vertical="center"/>
    </xf>
    <xf numFmtId="0" fontId="93" fillId="0" borderId="0" xfId="5885" applyFont="1" applyAlignment="1">
      <alignment vertical="center"/>
    </xf>
    <xf numFmtId="0" fontId="93" fillId="0" borderId="0" xfId="5885" applyFont="1" applyAlignment="1">
      <alignment horizontal="center" vertical="center"/>
    </xf>
    <xf numFmtId="0" fontId="54" fillId="32" borderId="0" xfId="5885" applyFont="1" applyFill="1" applyAlignment="1">
      <alignment vertical="center"/>
    </xf>
    <xf numFmtId="164" fontId="54" fillId="32" borderId="0" xfId="5885" applyNumberFormat="1" applyFont="1" applyFill="1" applyAlignment="1">
      <alignment vertical="center"/>
    </xf>
    <xf numFmtId="164" fontId="54" fillId="0" borderId="0" xfId="5885" applyNumberFormat="1" applyFont="1" applyAlignment="1">
      <alignment vertical="center"/>
    </xf>
    <xf numFmtId="164" fontId="50" fillId="0" borderId="0" xfId="5885" applyNumberFormat="1" applyFont="1" applyAlignment="1">
      <alignment vertical="center"/>
    </xf>
    <xf numFmtId="0" fontId="50" fillId="33" borderId="4" xfId="5885" applyFont="1" applyFill="1" applyBorder="1" applyAlignment="1">
      <alignment horizontal="center" vertical="center" wrapText="1"/>
    </xf>
    <xf numFmtId="0" fontId="50" fillId="33" borderId="5" xfId="5885" applyFont="1" applyFill="1" applyBorder="1" applyAlignment="1">
      <alignment horizontal="left" vertical="center" wrapText="1"/>
    </xf>
    <xf numFmtId="0" fontId="50" fillId="33" borderId="19" xfId="5885" applyFont="1" applyFill="1" applyBorder="1" applyAlignment="1">
      <alignment vertical="center" wrapText="1"/>
    </xf>
    <xf numFmtId="37" fontId="50" fillId="33" borderId="7" xfId="5885" applyNumberFormat="1" applyFont="1" applyFill="1" applyBorder="1" applyAlignment="1">
      <alignment horizontal="right" vertical="center" wrapText="1"/>
    </xf>
    <xf numFmtId="0" fontId="50" fillId="33" borderId="26" xfId="5885" applyFont="1" applyFill="1" applyBorder="1" applyAlignment="1">
      <alignment vertical="center" wrapText="1"/>
    </xf>
    <xf numFmtId="0" fontId="47" fillId="32" borderId="5" xfId="5885" applyFont="1" applyFill="1" applyBorder="1" applyAlignment="1">
      <alignment vertical="center" wrapText="1"/>
    </xf>
    <xf numFmtId="0" fontId="47" fillId="32" borderId="26" xfId="5885" applyFont="1" applyFill="1" applyBorder="1" applyAlignment="1">
      <alignment vertical="center" wrapText="1"/>
    </xf>
    <xf numFmtId="0" fontId="50" fillId="32" borderId="7" xfId="5885" applyFont="1" applyFill="1" applyBorder="1" applyAlignment="1">
      <alignment horizontal="right" vertical="center" wrapText="1"/>
    </xf>
    <xf numFmtId="9" fontId="47" fillId="38" borderId="26" xfId="5885" applyNumberFormat="1" applyFont="1" applyFill="1" applyBorder="1" applyAlignment="1">
      <alignment vertical="center" wrapText="1"/>
    </xf>
    <xf numFmtId="10" fontId="47" fillId="38" borderId="26" xfId="5885" applyNumberFormat="1" applyFont="1" applyFill="1" applyBorder="1" applyAlignment="1">
      <alignment vertical="center" wrapText="1"/>
    </xf>
    <xf numFmtId="0" fontId="50" fillId="33" borderId="8" xfId="5885" applyFont="1" applyFill="1" applyBorder="1" applyAlignment="1">
      <alignment horizontal="center" vertical="center" wrapText="1"/>
    </xf>
    <xf numFmtId="0" fontId="50" fillId="33" borderId="26" xfId="5885" applyFont="1" applyFill="1" applyBorder="1" applyAlignment="1">
      <alignment horizontal="left" vertical="center" wrapText="1"/>
    </xf>
    <xf numFmtId="0" fontId="50" fillId="33" borderId="9" xfId="5885" applyFont="1" applyFill="1" applyBorder="1" applyAlignment="1">
      <alignment horizontal="left" vertical="center" wrapText="1"/>
    </xf>
    <xf numFmtId="37" fontId="50" fillId="33" borderId="11" xfId="5885" applyNumberFormat="1" applyFont="1" applyFill="1" applyBorder="1" applyAlignment="1">
      <alignment horizontal="right" vertical="center" wrapText="1"/>
    </xf>
    <xf numFmtId="164" fontId="1" fillId="0" borderId="0" xfId="1" applyNumberFormat="1" applyFont="1" applyAlignment="1">
      <alignment vertical="center"/>
    </xf>
    <xf numFmtId="0" fontId="51" fillId="33" borderId="4" xfId="1" applyFont="1" applyFill="1" applyBorder="1" applyAlignment="1">
      <alignment horizontal="left" vertical="center" wrapText="1"/>
    </xf>
    <xf numFmtId="0" fontId="51" fillId="33" borderId="12" xfId="1" applyFont="1" applyFill="1" applyBorder="1" applyAlignment="1">
      <alignment horizontal="left" vertical="top" wrapText="1"/>
    </xf>
    <xf numFmtId="9" fontId="51" fillId="33" borderId="12" xfId="1" applyNumberFormat="1" applyFont="1" applyFill="1" applyBorder="1" applyAlignment="1">
      <alignment horizontal="center" vertical="top" wrapText="1"/>
    </xf>
    <xf numFmtId="37" fontId="51" fillId="32" borderId="4" xfId="1" applyNumberFormat="1" applyFont="1" applyFill="1" applyBorder="1" applyAlignment="1">
      <alignment horizontal="right" vertical="center" wrapText="1"/>
    </xf>
    <xf numFmtId="0" fontId="51" fillId="33" borderId="4" xfId="1" applyFont="1" applyFill="1" applyBorder="1" applyAlignment="1">
      <alignment horizontal="center" vertical="top" wrapText="1"/>
    </xf>
    <xf numFmtId="0" fontId="51" fillId="33" borderId="12" xfId="1" applyFont="1" applyFill="1" applyBorder="1" applyAlignment="1">
      <alignment horizontal="center" vertical="top" wrapText="1"/>
    </xf>
    <xf numFmtId="37" fontId="51" fillId="33" borderId="4" xfId="1" applyNumberFormat="1" applyFont="1" applyFill="1" applyBorder="1" applyAlignment="1">
      <alignment horizontal="right" vertical="center" wrapText="1"/>
    </xf>
    <xf numFmtId="0" fontId="51" fillId="33" borderId="8" xfId="1" applyFont="1" applyFill="1" applyBorder="1" applyAlignment="1">
      <alignment horizontal="left" vertical="top" wrapText="1"/>
    </xf>
    <xf numFmtId="0" fontId="51" fillId="33" borderId="20" xfId="1" applyFont="1" applyFill="1" applyBorder="1" applyAlignment="1">
      <alignment horizontal="left" vertical="center" wrapText="1"/>
    </xf>
    <xf numFmtId="37" fontId="51" fillId="32" borderId="20" xfId="1" applyNumberFormat="1" applyFont="1" applyFill="1" applyBorder="1" applyAlignment="1">
      <alignment horizontal="right" vertical="center" wrapText="1"/>
    </xf>
    <xf numFmtId="0" fontId="51" fillId="33" borderId="12" xfId="1" applyFont="1" applyFill="1" applyBorder="1" applyAlignment="1">
      <alignment horizontal="left" vertical="center" wrapText="1"/>
    </xf>
    <xf numFmtId="37" fontId="51" fillId="32" borderId="12" xfId="1" applyNumberFormat="1" applyFont="1" applyFill="1" applyBorder="1" applyAlignment="1">
      <alignment horizontal="right" vertical="center" wrapText="1"/>
    </xf>
    <xf numFmtId="0" fontId="51" fillId="33" borderId="9" xfId="1" applyFont="1" applyFill="1" applyBorder="1" applyAlignment="1">
      <alignment horizontal="left" vertical="center" wrapText="1"/>
    </xf>
    <xf numFmtId="37" fontId="51" fillId="32" borderId="5" xfId="1" applyNumberFormat="1" applyFont="1" applyFill="1" applyBorder="1" applyAlignment="1">
      <alignment horizontal="right" vertical="center" wrapText="1"/>
    </xf>
    <xf numFmtId="0" fontId="51" fillId="33" borderId="7" xfId="1" applyFont="1" applyFill="1" applyBorder="1" applyAlignment="1">
      <alignment horizontal="left" vertical="center" wrapText="1"/>
    </xf>
    <xf numFmtId="0" fontId="51" fillId="33" borderId="6" xfId="1" applyFont="1" applyFill="1" applyBorder="1" applyAlignment="1">
      <alignment horizontal="left" vertical="center" wrapText="1"/>
    </xf>
    <xf numFmtId="37" fontId="51" fillId="32" borderId="6" xfId="1" applyNumberFormat="1" applyFont="1" applyFill="1" applyBorder="1" applyAlignment="1">
      <alignment horizontal="right" vertical="center" wrapText="1"/>
    </xf>
    <xf numFmtId="0" fontId="51" fillId="33" borderId="11" xfId="1" applyFont="1" applyFill="1" applyBorder="1" applyAlignment="1">
      <alignment horizontal="left" vertical="center" wrapText="1"/>
    </xf>
    <xf numFmtId="0" fontId="51" fillId="33" borderId="10" xfId="1" applyFont="1" applyFill="1" applyBorder="1" applyAlignment="1">
      <alignment horizontal="left" vertical="center" wrapText="1"/>
    </xf>
    <xf numFmtId="37" fontId="51" fillId="32" borderId="10" xfId="1" applyNumberFormat="1" applyFont="1" applyFill="1" applyBorder="1" applyAlignment="1">
      <alignment horizontal="right" vertical="center" wrapText="1"/>
    </xf>
    <xf numFmtId="0" fontId="47" fillId="38" borderId="5" xfId="1" applyFont="1" applyFill="1" applyBorder="1" applyAlignment="1">
      <alignment horizontal="left" vertical="center" wrapText="1"/>
    </xf>
    <xf numFmtId="0" fontId="47" fillId="38" borderId="26" xfId="1" applyFont="1" applyFill="1" applyBorder="1" applyAlignment="1">
      <alignment vertical="center" wrapText="1"/>
    </xf>
    <xf numFmtId="37" fontId="47" fillId="38" borderId="7" xfId="1" applyNumberFormat="1" applyFont="1" applyFill="1" applyBorder="1" applyAlignment="1">
      <alignment horizontal="right" vertical="center" wrapText="1"/>
    </xf>
    <xf numFmtId="0" fontId="47" fillId="39" borderId="5" xfId="1" applyFont="1" applyFill="1" applyBorder="1" applyAlignment="1">
      <alignment horizontal="left" vertical="center" wrapText="1"/>
    </xf>
    <xf numFmtId="37" fontId="47" fillId="39" borderId="7" xfId="1" applyNumberFormat="1" applyFont="1" applyFill="1" applyBorder="1" applyAlignment="1">
      <alignment horizontal="right" vertical="center" wrapText="1"/>
    </xf>
    <xf numFmtId="0" fontId="50" fillId="38" borderId="4" xfId="1" applyFont="1" applyFill="1" applyBorder="1" applyAlignment="1">
      <alignment horizontal="center" vertical="center" wrapText="1"/>
    </xf>
    <xf numFmtId="0" fontId="50" fillId="39" borderId="12" xfId="1" applyFont="1" applyFill="1" applyBorder="1" applyAlignment="1">
      <alignment horizontal="center" vertical="center" wrapText="1"/>
    </xf>
    <xf numFmtId="37" fontId="47" fillId="0" borderId="26" xfId="1" applyNumberFormat="1" applyFont="1" applyBorder="1" applyAlignment="1">
      <alignment vertical="center"/>
    </xf>
    <xf numFmtId="0" fontId="50" fillId="32" borderId="19" xfId="1" applyFont="1" applyFill="1" applyBorder="1" applyAlignment="1">
      <alignment vertical="center" wrapText="1"/>
    </xf>
    <xf numFmtId="0" fontId="50" fillId="33" borderId="19" xfId="1" applyFont="1" applyFill="1" applyBorder="1" applyAlignment="1">
      <alignment vertical="center" wrapText="1"/>
    </xf>
    <xf numFmtId="0" fontId="47" fillId="38" borderId="26" xfId="1" applyFont="1" applyFill="1" applyBorder="1" applyAlignment="1">
      <alignment horizontal="left" vertical="top" wrapText="1"/>
    </xf>
    <xf numFmtId="9" fontId="47" fillId="38" borderId="26" xfId="1" applyNumberFormat="1" applyFont="1" applyFill="1" applyBorder="1" applyAlignment="1">
      <alignment horizontal="center" vertical="top" wrapText="1"/>
    </xf>
    <xf numFmtId="0" fontId="47" fillId="38" borderId="26" xfId="1" applyFont="1" applyFill="1" applyBorder="1" applyAlignment="1">
      <alignment horizontal="center" vertical="top" wrapText="1"/>
    </xf>
    <xf numFmtId="0" fontId="89" fillId="0" borderId="12" xfId="1" applyFont="1" applyFill="1" applyBorder="1" applyAlignment="1">
      <alignment horizontal="right" vertical="center"/>
    </xf>
    <xf numFmtId="0" fontId="89" fillId="0" borderId="12" xfId="1" applyFont="1" applyFill="1" applyBorder="1"/>
    <xf numFmtId="37" fontId="59" fillId="0" borderId="26" xfId="1" applyNumberFormat="1" applyFont="1" applyFill="1" applyBorder="1" applyAlignment="1">
      <alignment horizontal="right" vertical="top" wrapText="1"/>
    </xf>
    <xf numFmtId="0" fontId="59" fillId="0" borderId="26" xfId="1" applyFont="1" applyFill="1" applyBorder="1" applyAlignment="1">
      <alignment vertical="top" wrapText="1"/>
    </xf>
    <xf numFmtId="0" fontId="59" fillId="0" borderId="26" xfId="1" applyFont="1" applyFill="1" applyBorder="1" applyAlignment="1">
      <alignment horizontal="left" vertical="top" wrapText="1"/>
    </xf>
    <xf numFmtId="0" fontId="59" fillId="0" borderId="26" xfId="1" applyFont="1" applyFill="1" applyBorder="1" applyAlignment="1">
      <alignment horizontal="center" vertical="top" wrapText="1"/>
    </xf>
    <xf numFmtId="0" fontId="89" fillId="0" borderId="26" xfId="1" applyFont="1" applyFill="1" applyBorder="1" applyAlignment="1">
      <alignment horizontal="left" vertical="top" wrapText="1"/>
    </xf>
    <xf numFmtId="0" fontId="89" fillId="0" borderId="26" xfId="1" applyFont="1" applyFill="1" applyBorder="1" applyAlignment="1">
      <alignment horizontal="center" vertical="top" wrapText="1"/>
    </xf>
    <xf numFmtId="9" fontId="89" fillId="0" borderId="26" xfId="1" applyNumberFormat="1" applyFont="1" applyFill="1" applyBorder="1" applyAlignment="1">
      <alignment horizontal="center" vertical="top" wrapText="1"/>
    </xf>
    <xf numFmtId="9" fontId="59" fillId="0" borderId="26" xfId="1" applyNumberFormat="1" applyFont="1" applyFill="1" applyBorder="1" applyAlignment="1">
      <alignment horizontal="center" vertical="top" wrapText="1"/>
    </xf>
    <xf numFmtId="41" fontId="50" fillId="0" borderId="0" xfId="3" applyFont="1" applyFill="1"/>
    <xf numFmtId="43" fontId="55" fillId="0" borderId="0" xfId="1" applyNumberFormat="1" applyFont="1" applyFill="1" applyAlignment="1">
      <alignment horizontal="left" vertical="top"/>
    </xf>
    <xf numFmtId="41" fontId="8" fillId="0" borderId="4" xfId="3" applyFont="1" applyFill="1" applyBorder="1" applyAlignment="1">
      <alignment horizontal="right" vertical="top" wrapText="1"/>
    </xf>
    <xf numFmtId="41" fontId="50" fillId="0" borderId="0" xfId="3" applyFont="1" applyFill="1" applyAlignment="1">
      <alignment horizontal="left" vertical="top"/>
    </xf>
    <xf numFmtId="43" fontId="50" fillId="0" borderId="0" xfId="1" applyNumberFormat="1" applyFont="1" applyFill="1" applyAlignment="1">
      <alignment horizontal="left" vertical="top"/>
    </xf>
    <xf numFmtId="165" fontId="1" fillId="0" borderId="0" xfId="1" applyNumberFormat="1" applyFill="1"/>
    <xf numFmtId="0" fontId="101" fillId="0" borderId="0" xfId="1" applyFont="1" applyFill="1"/>
    <xf numFmtId="0" fontId="79" fillId="0" borderId="0" xfId="1" applyFont="1" applyFill="1"/>
    <xf numFmtId="165" fontId="4" fillId="0" borderId="0" xfId="1" applyNumberFormat="1" applyFont="1" applyFill="1"/>
    <xf numFmtId="0" fontId="4" fillId="0" borderId="0" xfId="1" applyFont="1" applyFill="1"/>
    <xf numFmtId="0" fontId="106" fillId="0" borderId="0" xfId="1" applyFont="1" applyFill="1"/>
    <xf numFmtId="170" fontId="75" fillId="0" borderId="0" xfId="1" applyNumberFormat="1" applyFont="1" applyFill="1"/>
    <xf numFmtId="165" fontId="75" fillId="0" borderId="0" xfId="1" applyNumberFormat="1" applyFont="1" applyFill="1"/>
    <xf numFmtId="0" fontId="64" fillId="0" borderId="0" xfId="1" applyFont="1" applyFill="1" applyAlignment="1">
      <alignment horizontal="center"/>
    </xf>
    <xf numFmtId="165" fontId="64" fillId="0" borderId="0" xfId="1" applyNumberFormat="1" applyFont="1" applyFill="1"/>
    <xf numFmtId="0" fontId="63" fillId="0" borderId="4" xfId="1" applyFont="1" applyFill="1" applyBorder="1" applyAlignment="1">
      <alignment horizontal="center" wrapText="1"/>
    </xf>
    <xf numFmtId="165" fontId="63" fillId="0" borderId="4" xfId="1" applyNumberFormat="1" applyFont="1" applyFill="1" applyBorder="1" applyAlignment="1">
      <alignment horizontal="center" wrapText="1"/>
    </xf>
    <xf numFmtId="0" fontId="64" fillId="0" borderId="4" xfId="1" applyFont="1" applyFill="1" applyBorder="1" applyAlignment="1">
      <alignment horizontal="center" vertical="center" wrapText="1"/>
    </xf>
    <xf numFmtId="0" fontId="63" fillId="0" borderId="4" xfId="1" applyFont="1" applyFill="1" applyBorder="1" applyAlignment="1">
      <alignment vertical="center" wrapText="1"/>
    </xf>
    <xf numFmtId="170" fontId="63" fillId="0" borderId="4" xfId="1" applyNumberFormat="1" applyFont="1" applyFill="1" applyBorder="1" applyAlignment="1">
      <alignment vertical="center" wrapText="1"/>
    </xf>
    <xf numFmtId="165" fontId="63" fillId="0" borderId="4" xfId="1" applyNumberFormat="1" applyFont="1" applyFill="1" applyBorder="1" applyAlignment="1">
      <alignment vertical="center" wrapText="1"/>
    </xf>
    <xf numFmtId="170" fontId="63" fillId="0" borderId="4" xfId="1" applyNumberFormat="1" applyFont="1" applyFill="1" applyBorder="1" applyAlignment="1">
      <alignment horizontal="center" vertical="center" wrapText="1"/>
    </xf>
    <xf numFmtId="0" fontId="64" fillId="0" borderId="4" xfId="1" applyFont="1" applyFill="1" applyBorder="1" applyAlignment="1">
      <alignment vertical="center" wrapText="1"/>
    </xf>
    <xf numFmtId="170" fontId="64" fillId="0" borderId="4" xfId="1" applyNumberFormat="1" applyFont="1" applyFill="1" applyBorder="1" applyAlignment="1">
      <alignment horizontal="left" vertical="top" wrapText="1"/>
    </xf>
    <xf numFmtId="9" fontId="64" fillId="0" borderId="4" xfId="1" applyNumberFormat="1" applyFont="1" applyFill="1" applyBorder="1" applyAlignment="1">
      <alignment horizontal="left" vertical="top" wrapText="1"/>
    </xf>
    <xf numFmtId="170" fontId="64" fillId="0" borderId="4" xfId="1" applyNumberFormat="1" applyFont="1" applyFill="1" applyBorder="1" applyAlignment="1">
      <alignment horizontal="center" vertical="center" wrapText="1"/>
    </xf>
    <xf numFmtId="165" fontId="64" fillId="0" borderId="4" xfId="1" applyNumberFormat="1" applyFont="1" applyFill="1" applyBorder="1" applyAlignment="1">
      <alignment vertical="center" wrapText="1"/>
    </xf>
    <xf numFmtId="165" fontId="63" fillId="0" borderId="4" xfId="1" applyNumberFormat="1" applyFont="1" applyFill="1" applyBorder="1" applyAlignment="1">
      <alignment horizontal="center" vertical="center" wrapText="1"/>
    </xf>
    <xf numFmtId="170" fontId="63" fillId="0" borderId="0" xfId="1" applyNumberFormat="1" applyFont="1" applyFill="1" applyAlignment="1">
      <alignment vertical="center"/>
    </xf>
    <xf numFmtId="0" fontId="64" fillId="0" borderId="0" xfId="1" applyFont="1" applyFill="1" applyAlignment="1">
      <alignment vertical="center"/>
    </xf>
    <xf numFmtId="0" fontId="63" fillId="0" borderId="6" xfId="1" applyFont="1" applyFill="1" applyBorder="1" applyAlignment="1">
      <alignment horizontal="center" vertical="center" wrapText="1"/>
    </xf>
    <xf numFmtId="165" fontId="63" fillId="0" borderId="6" xfId="1" applyNumberFormat="1" applyFont="1" applyFill="1" applyBorder="1" applyAlignment="1">
      <alignment horizontal="center" vertical="center" wrapText="1"/>
    </xf>
    <xf numFmtId="0" fontId="63" fillId="0" borderId="0" xfId="1" applyFont="1" applyFill="1" applyAlignment="1"/>
    <xf numFmtId="170" fontId="64" fillId="0" borderId="4" xfId="1" applyNumberFormat="1" applyFont="1" applyFill="1" applyBorder="1" applyAlignment="1">
      <alignment horizontal="center" vertical="top" wrapText="1"/>
    </xf>
    <xf numFmtId="165" fontId="1" fillId="0" borderId="0" xfId="1" applyNumberFormat="1" applyFill="1" applyAlignment="1">
      <alignment wrapText="1"/>
    </xf>
    <xf numFmtId="170" fontId="63" fillId="0" borderId="4" xfId="1" applyNumberFormat="1" applyFont="1" applyFill="1" applyBorder="1" applyAlignment="1">
      <alignment horizontal="center" wrapText="1"/>
    </xf>
    <xf numFmtId="41" fontId="63" fillId="0" borderId="4" xfId="3" applyFont="1" applyFill="1" applyBorder="1" applyAlignment="1">
      <alignment horizontal="center" wrapText="1"/>
    </xf>
    <xf numFmtId="0" fontId="63" fillId="0" borderId="4" xfId="1" applyFont="1" applyFill="1" applyBorder="1" applyAlignment="1">
      <alignment horizontal="center" vertical="center" wrapText="1"/>
    </xf>
    <xf numFmtId="0" fontId="64" fillId="0" borderId="4" xfId="1" applyFont="1" applyFill="1" applyBorder="1" applyAlignment="1">
      <alignment horizontal="left" vertical="center"/>
    </xf>
    <xf numFmtId="0" fontId="63" fillId="0" borderId="12" xfId="1" applyFont="1" applyFill="1" applyBorder="1" applyAlignment="1">
      <alignment horizontal="center" vertical="center" wrapText="1"/>
    </xf>
    <xf numFmtId="0" fontId="63" fillId="0" borderId="4" xfId="1" applyFont="1" applyFill="1" applyBorder="1" applyAlignment="1">
      <alignment horizontal="left" vertical="center" wrapText="1"/>
    </xf>
    <xf numFmtId="37" fontId="63" fillId="0" borderId="4" xfId="1" applyNumberFormat="1" applyFont="1" applyFill="1" applyBorder="1" applyAlignment="1">
      <alignment horizontal="right" vertical="center" wrapText="1"/>
    </xf>
    <xf numFmtId="0" fontId="64" fillId="0" borderId="4" xfId="1" applyFont="1" applyFill="1" applyBorder="1" applyAlignment="1">
      <alignment horizontal="left" vertical="center" wrapText="1"/>
    </xf>
    <xf numFmtId="170" fontId="64" fillId="0" borderId="4" xfId="5885" applyNumberFormat="1" applyFont="1" applyFill="1" applyBorder="1" applyAlignment="1">
      <alignment horizontal="left" vertical="top" wrapText="1"/>
    </xf>
    <xf numFmtId="9" fontId="64" fillId="0" borderId="4" xfId="5885" applyNumberFormat="1" applyFont="1" applyFill="1" applyBorder="1" applyAlignment="1">
      <alignment horizontal="left" vertical="top" wrapText="1"/>
    </xf>
    <xf numFmtId="37" fontId="64" fillId="0" borderId="4" xfId="1" applyNumberFormat="1" applyFont="1" applyFill="1" applyBorder="1" applyAlignment="1">
      <alignment horizontal="right" vertical="center" wrapText="1"/>
    </xf>
    <xf numFmtId="0" fontId="64" fillId="0" borderId="4" xfId="5885" applyFont="1" applyFill="1" applyBorder="1" applyAlignment="1">
      <alignment horizontal="left" vertical="top" wrapText="1"/>
    </xf>
    <xf numFmtId="0" fontId="64" fillId="0" borderId="12" xfId="1" applyFont="1" applyFill="1" applyBorder="1" applyAlignment="1">
      <alignment horizontal="left" vertical="center" wrapText="1"/>
    </xf>
    <xf numFmtId="37" fontId="64" fillId="0" borderId="12" xfId="1" applyNumberFormat="1" applyFont="1" applyFill="1" applyBorder="1" applyAlignment="1">
      <alignment horizontal="right" vertical="center" wrapText="1"/>
    </xf>
    <xf numFmtId="0" fontId="47" fillId="0" borderId="26" xfId="1" applyFont="1" applyFill="1" applyBorder="1" applyAlignment="1">
      <alignment vertical="top"/>
    </xf>
    <xf numFmtId="0" fontId="63" fillId="0" borderId="0" xfId="1" applyFont="1" applyFill="1" applyBorder="1" applyAlignment="1"/>
    <xf numFmtId="0" fontId="63" fillId="0" borderId="12" xfId="1" applyFont="1" applyFill="1" applyBorder="1" applyAlignment="1">
      <alignment horizontal="center" wrapText="1"/>
    </xf>
    <xf numFmtId="0" fontId="47" fillId="0" borderId="19" xfId="1" applyFont="1" applyFill="1" applyBorder="1" applyAlignment="1">
      <alignment vertical="top"/>
    </xf>
    <xf numFmtId="37" fontId="47" fillId="0" borderId="19" xfId="1" applyNumberFormat="1" applyFont="1" applyFill="1" applyBorder="1" applyAlignment="1">
      <alignment horizontal="right" vertical="top" wrapText="1"/>
    </xf>
    <xf numFmtId="0" fontId="63" fillId="0" borderId="26" xfId="1" applyFont="1" applyFill="1" applyBorder="1" applyAlignment="1">
      <alignment horizontal="center" wrapText="1"/>
    </xf>
    <xf numFmtId="0" fontId="63" fillId="0" borderId="26" xfId="1" applyFont="1" applyFill="1" applyBorder="1" applyAlignment="1">
      <alignment vertical="center" wrapText="1"/>
    </xf>
    <xf numFmtId="0" fontId="63" fillId="0" borderId="19" xfId="1" applyFont="1" applyFill="1" applyBorder="1" applyAlignment="1">
      <alignment vertical="center" wrapText="1"/>
    </xf>
    <xf numFmtId="0" fontId="3" fillId="0" borderId="0" xfId="5885" applyFont="1" applyFill="1"/>
    <xf numFmtId="0" fontId="105" fillId="0" borderId="0" xfId="5885" applyFill="1"/>
    <xf numFmtId="0" fontId="3" fillId="0" borderId="0" xfId="5885" applyFont="1" applyFill="1" applyAlignment="1">
      <alignment horizontal="left" vertical="top"/>
    </xf>
    <xf numFmtId="0" fontId="105" fillId="0" borderId="0" xfId="5885" applyFill="1" applyAlignment="1">
      <alignment horizontal="left" vertical="top"/>
    </xf>
    <xf numFmtId="3" fontId="9" fillId="0" borderId="0" xfId="5885" applyNumberFormat="1" applyFont="1" applyFill="1" applyAlignment="1">
      <alignment horizontal="right" vertical="top" wrapText="1"/>
    </xf>
    <xf numFmtId="0" fontId="105" fillId="0" borderId="0" xfId="5885" applyFill="1" applyAlignment="1">
      <alignment horizontal="right" vertical="center"/>
    </xf>
    <xf numFmtId="0" fontId="103" fillId="0" borderId="0" xfId="1" applyFont="1" applyFill="1" applyAlignment="1"/>
    <xf numFmtId="0" fontId="64" fillId="0" borderId="4" xfId="5885" applyFont="1" applyFill="1" applyBorder="1" applyAlignment="1">
      <alignment horizontal="right" vertical="center"/>
    </xf>
    <xf numFmtId="0" fontId="64" fillId="0" borderId="4" xfId="5885" applyFont="1" applyFill="1" applyBorder="1" applyAlignment="1">
      <alignment vertical="center"/>
    </xf>
    <xf numFmtId="37" fontId="63" fillId="0" borderId="4" xfId="5885" applyNumberFormat="1" applyFont="1" applyFill="1" applyBorder="1" applyAlignment="1">
      <alignment horizontal="right" vertical="center"/>
    </xf>
    <xf numFmtId="0" fontId="63" fillId="0" borderId="0" xfId="5885" applyFont="1" applyFill="1" applyAlignment="1"/>
    <xf numFmtId="0" fontId="63" fillId="0" borderId="0" xfId="5885" applyFont="1" applyFill="1" applyAlignment="1">
      <alignment horizontal="center"/>
    </xf>
    <xf numFmtId="0" fontId="63" fillId="0" borderId="12" xfId="5885" applyFont="1" applyFill="1" applyBorder="1" applyAlignment="1">
      <alignment horizontal="center" vertical="center" wrapText="1"/>
    </xf>
    <xf numFmtId="0" fontId="63" fillId="0" borderId="26" xfId="1" applyFont="1" applyFill="1" applyBorder="1" applyAlignment="1">
      <alignment vertical="top" wrapText="1"/>
    </xf>
    <xf numFmtId="0" fontId="64" fillId="0" borderId="26" xfId="1" applyFont="1" applyFill="1" applyBorder="1" applyAlignment="1">
      <alignment vertical="top" wrapText="1"/>
    </xf>
    <xf numFmtId="0" fontId="63" fillId="0" borderId="26" xfId="1" applyFont="1" applyFill="1" applyBorder="1" applyAlignment="1">
      <alignment horizontal="left" vertical="top" wrapText="1"/>
    </xf>
    <xf numFmtId="0" fontId="64" fillId="0" borderId="26" xfId="1" applyFont="1" applyFill="1" applyBorder="1" applyAlignment="1">
      <alignment horizontal="left" vertical="top" wrapText="1"/>
    </xf>
    <xf numFmtId="0" fontId="63" fillId="0" borderId="4" xfId="5885" applyFont="1" applyFill="1" applyBorder="1" applyAlignment="1">
      <alignment horizontal="left" vertical="center" wrapText="1"/>
    </xf>
    <xf numFmtId="37" fontId="63" fillId="0" borderId="4" xfId="5885" applyNumberFormat="1" applyFont="1" applyFill="1" applyBorder="1" applyAlignment="1">
      <alignment horizontal="right" vertical="center" wrapText="1"/>
    </xf>
    <xf numFmtId="0" fontId="64" fillId="0" borderId="4" xfId="5885" applyFont="1" applyFill="1" applyBorder="1" applyAlignment="1">
      <alignment horizontal="left" vertical="center" wrapText="1"/>
    </xf>
    <xf numFmtId="37" fontId="64" fillId="0" borderId="4" xfId="5885" applyNumberFormat="1" applyFont="1" applyFill="1" applyBorder="1" applyAlignment="1">
      <alignment horizontal="right" vertical="center" wrapText="1"/>
    </xf>
    <xf numFmtId="0" fontId="64" fillId="0" borderId="12" xfId="5885" applyFont="1" applyFill="1" applyBorder="1" applyAlignment="1">
      <alignment horizontal="left" vertical="center" wrapText="1"/>
    </xf>
    <xf numFmtId="37" fontId="64" fillId="0" borderId="12" xfId="5885" applyNumberFormat="1" applyFont="1" applyFill="1" applyBorder="1" applyAlignment="1">
      <alignment horizontal="right" vertical="center" wrapText="1"/>
    </xf>
    <xf numFmtId="170" fontId="43" fillId="0" borderId="0" xfId="1" applyNumberFormat="1" applyFont="1" applyFill="1"/>
    <xf numFmtId="41" fontId="38" fillId="0" borderId="26" xfId="5872" applyFont="1" applyFill="1" applyBorder="1" applyAlignment="1">
      <alignment horizontal="center" vertical="top"/>
    </xf>
    <xf numFmtId="41" fontId="43" fillId="0" borderId="26" xfId="5872" applyFont="1" applyFill="1" applyBorder="1" applyAlignment="1">
      <alignment horizontal="center" vertical="top"/>
    </xf>
    <xf numFmtId="166" fontId="1" fillId="28" borderId="26" xfId="5838" applyNumberFormat="1" applyFont="1" applyFill="1" applyBorder="1" applyAlignment="1">
      <alignment horizontal="justify" vertical="top"/>
    </xf>
    <xf numFmtId="0" fontId="47" fillId="0" borderId="8" xfId="1" applyFont="1" applyFill="1" applyBorder="1" applyAlignment="1">
      <alignment horizontal="center" vertical="center" wrapText="1"/>
    </xf>
    <xf numFmtId="0" fontId="64" fillId="0" borderId="8" xfId="1" applyFont="1" applyFill="1" applyBorder="1" applyAlignment="1">
      <alignment horizontal="center" vertical="top"/>
    </xf>
    <xf numFmtId="0" fontId="64" fillId="0" borderId="8" xfId="1" applyFont="1" applyFill="1" applyBorder="1" applyAlignment="1">
      <alignment horizontal="left" vertical="top" wrapText="1"/>
    </xf>
    <xf numFmtId="0" fontId="47" fillId="38" borderId="4" xfId="5885" applyFont="1" applyFill="1" applyBorder="1" applyAlignment="1">
      <alignment horizontal="left" vertical="center" wrapText="1"/>
    </xf>
    <xf numFmtId="0" fontId="50" fillId="38" borderId="4" xfId="5885" applyFont="1" applyFill="1" applyBorder="1" applyAlignment="1">
      <alignment vertical="center" wrapText="1"/>
    </xf>
    <xf numFmtId="0" fontId="50" fillId="0" borderId="8" xfId="1" applyFont="1" applyFill="1" applyBorder="1" applyAlignment="1">
      <alignment horizontal="left" vertical="top" wrapText="1"/>
    </xf>
    <xf numFmtId="0" fontId="50" fillId="0" borderId="8" xfId="1" applyFont="1" applyFill="1" applyBorder="1" applyAlignment="1">
      <alignment horizontal="center" vertical="top" wrapText="1"/>
    </xf>
    <xf numFmtId="0" fontId="64" fillId="0" borderId="35" xfId="1" applyFont="1" applyFill="1" applyBorder="1" applyAlignment="1">
      <alignment horizontal="center" vertical="top"/>
    </xf>
    <xf numFmtId="0" fontId="64" fillId="0" borderId="35" xfId="1" applyFont="1" applyFill="1" applyBorder="1" applyAlignment="1">
      <alignment horizontal="left" vertical="top" wrapText="1"/>
    </xf>
    <xf numFmtId="0" fontId="50" fillId="0" borderId="35" xfId="1" applyFont="1" applyFill="1" applyBorder="1" applyAlignment="1">
      <alignment horizontal="left" vertical="top" wrapText="1"/>
    </xf>
    <xf numFmtId="0" fontId="50" fillId="0" borderId="35" xfId="1" applyFont="1" applyFill="1" applyBorder="1" applyAlignment="1">
      <alignment horizontal="center" vertical="top" wrapText="1"/>
    </xf>
    <xf numFmtId="0" fontId="64" fillId="0" borderId="35" xfId="1" applyFont="1" applyFill="1" applyBorder="1" applyAlignment="1">
      <alignment horizontal="right" vertical="center"/>
    </xf>
    <xf numFmtId="3" fontId="63" fillId="0" borderId="35" xfId="1" applyNumberFormat="1" applyFont="1" applyFill="1" applyBorder="1" applyAlignment="1">
      <alignment horizontal="right" vertical="top" wrapText="1"/>
    </xf>
    <xf numFmtId="0" fontId="50" fillId="0" borderId="35" xfId="1" applyFont="1" applyFill="1" applyBorder="1" applyAlignment="1">
      <alignment horizontal="center" vertical="center"/>
    </xf>
    <xf numFmtId="0" fontId="47" fillId="0" borderId="35" xfId="1" applyFont="1" applyFill="1" applyBorder="1" applyAlignment="1">
      <alignment horizontal="center" vertical="center" wrapText="1"/>
    </xf>
    <xf numFmtId="0" fontId="50" fillId="0" borderId="35" xfId="1" applyFont="1" applyFill="1" applyBorder="1" applyAlignment="1">
      <alignment horizontal="center" vertical="center" wrapText="1"/>
    </xf>
    <xf numFmtId="0" fontId="50" fillId="0" borderId="35" xfId="0" applyFont="1" applyFill="1" applyBorder="1" applyAlignment="1">
      <alignment horizontal="left" vertical="center" wrapText="1"/>
    </xf>
    <xf numFmtId="37" fontId="50" fillId="0" borderId="35" xfId="1" applyNumberFormat="1" applyFont="1" applyFill="1" applyBorder="1" applyAlignment="1">
      <alignment horizontal="center" vertical="center" wrapText="1"/>
    </xf>
    <xf numFmtId="0" fontId="38" fillId="0" borderId="35" xfId="0" applyFont="1" applyFill="1" applyBorder="1" applyAlignment="1">
      <alignment vertical="center" wrapText="1"/>
    </xf>
    <xf numFmtId="0" fontId="38" fillId="0" borderId="35" xfId="0" applyFont="1" applyFill="1" applyBorder="1" applyAlignment="1">
      <alignment horizontal="center" vertical="center" wrapText="1"/>
    </xf>
    <xf numFmtId="0" fontId="104" fillId="0" borderId="35" xfId="1" applyFont="1" applyFill="1" applyBorder="1" applyAlignment="1">
      <alignment vertical="top" wrapText="1"/>
    </xf>
    <xf numFmtId="0" fontId="96" fillId="0" borderId="35" xfId="1" applyFont="1" applyFill="1" applyBorder="1" applyAlignment="1">
      <alignment vertical="top" wrapText="1"/>
    </xf>
    <xf numFmtId="37" fontId="96" fillId="0" borderId="35" xfId="1" applyNumberFormat="1" applyFont="1" applyFill="1" applyBorder="1" applyAlignment="1">
      <alignment vertical="top" wrapText="1"/>
    </xf>
    <xf numFmtId="3" fontId="96" fillId="0" borderId="35" xfId="1" applyNumberFormat="1" applyFont="1" applyFill="1" applyBorder="1" applyAlignment="1">
      <alignment vertical="top" wrapText="1"/>
    </xf>
    <xf numFmtId="168" fontId="84" fillId="0" borderId="0" xfId="5851" applyNumberFormat="1" applyFont="1" applyFill="1" applyAlignment="1">
      <alignment horizontal="center"/>
    </xf>
    <xf numFmtId="168" fontId="38" fillId="0" borderId="0" xfId="5851" applyNumberFormat="1" applyFont="1" applyFill="1" applyAlignment="1">
      <alignment horizontal="center"/>
    </xf>
    <xf numFmtId="168" fontId="38" fillId="0" borderId="0" xfId="5851" applyNumberFormat="1" applyFont="1" applyFill="1" applyAlignment="1"/>
    <xf numFmtId="168" fontId="13" fillId="0" borderId="26" xfId="5851" applyNumberFormat="1" applyFont="1" applyFill="1" applyBorder="1" applyAlignment="1">
      <alignment horizontal="center" wrapText="1"/>
    </xf>
    <xf numFmtId="168" fontId="13" fillId="0" borderId="26" xfId="5851" quotePrefix="1" applyNumberFormat="1" applyFont="1" applyFill="1" applyBorder="1" applyAlignment="1">
      <alignment horizontal="center" vertical="center"/>
    </xf>
    <xf numFmtId="168" fontId="83" fillId="0" borderId="0" xfId="5851" applyNumberFormat="1" applyFont="1" applyFill="1"/>
    <xf numFmtId="43" fontId="47" fillId="0" borderId="4" xfId="5885" applyNumberFormat="1" applyFont="1" applyBorder="1" applyAlignment="1">
      <alignment vertical="center"/>
    </xf>
    <xf numFmtId="43" fontId="63" fillId="0" borderId="4" xfId="1" applyNumberFormat="1" applyFont="1" applyFill="1" applyBorder="1" applyAlignment="1">
      <alignment horizontal="center" vertical="center" wrapText="1"/>
    </xf>
    <xf numFmtId="41" fontId="47" fillId="0" borderId="26" xfId="3" applyNumberFormat="1" applyFont="1" applyBorder="1" applyAlignment="1">
      <alignment vertical="center"/>
    </xf>
    <xf numFmtId="41" fontId="47" fillId="32" borderId="4" xfId="3" applyNumberFormat="1" applyFont="1" applyFill="1" applyBorder="1" applyAlignment="1">
      <alignment horizontal="right" vertical="center" wrapText="1"/>
    </xf>
    <xf numFmtId="165" fontId="13" fillId="0" borderId="26" xfId="5851" quotePrefix="1" applyNumberFormat="1" applyFont="1" applyFill="1" applyBorder="1" applyAlignment="1">
      <alignment horizontal="center" vertical="center"/>
    </xf>
    <xf numFmtId="37" fontId="47" fillId="32" borderId="4" xfId="5885" applyNumberFormat="1" applyFont="1" applyFill="1" applyBorder="1" applyAlignment="1">
      <alignment horizontal="right" vertical="center" wrapText="1"/>
    </xf>
    <xf numFmtId="37" fontId="63" fillId="0" borderId="12" xfId="1" applyNumberFormat="1" applyFont="1" applyFill="1" applyBorder="1" applyAlignment="1">
      <alignment horizontal="center" vertical="center" wrapText="1"/>
    </xf>
    <xf numFmtId="37" fontId="89" fillId="0" borderId="26" xfId="1" applyNumberFormat="1" applyFont="1" applyFill="1" applyBorder="1" applyAlignment="1">
      <alignment horizontal="right" vertical="top" wrapText="1"/>
    </xf>
    <xf numFmtId="165" fontId="47" fillId="0" borderId="26" xfId="5851" quotePrefix="1" applyNumberFormat="1" applyFont="1" applyFill="1" applyBorder="1" applyAlignment="1">
      <alignment horizontal="center" vertical="center"/>
    </xf>
    <xf numFmtId="170" fontId="47" fillId="0" borderId="4" xfId="1" applyNumberFormat="1" applyFont="1" applyFill="1" applyBorder="1" applyAlignment="1">
      <alignment horizontal="right" vertical="top" wrapText="1"/>
    </xf>
    <xf numFmtId="170" fontId="50" fillId="0" borderId="4" xfId="0" applyNumberFormat="1" applyFont="1" applyFill="1" applyBorder="1" applyAlignment="1">
      <alignment horizontal="right" vertical="top" wrapText="1"/>
    </xf>
    <xf numFmtId="170" fontId="50" fillId="0" borderId="12" xfId="0" applyNumberFormat="1" applyFont="1" applyFill="1" applyBorder="1" applyAlignment="1">
      <alignment horizontal="right" vertical="top" wrapText="1"/>
    </xf>
    <xf numFmtId="37" fontId="104" fillId="0" borderId="4" xfId="1" applyNumberFormat="1" applyFont="1" applyFill="1" applyBorder="1" applyAlignment="1">
      <alignment vertical="center" wrapText="1"/>
    </xf>
    <xf numFmtId="37" fontId="104" fillId="0" borderId="8" xfId="1" applyNumberFormat="1" applyFont="1" applyFill="1" applyBorder="1" applyAlignment="1">
      <alignment vertical="center" wrapText="1"/>
    </xf>
    <xf numFmtId="165" fontId="47" fillId="0" borderId="26" xfId="1" applyNumberFormat="1" applyFont="1" applyFill="1" applyBorder="1" applyAlignment="1">
      <alignment horizontal="right" vertical="center" wrapText="1"/>
    </xf>
    <xf numFmtId="165" fontId="47" fillId="0" borderId="26" xfId="5851" applyNumberFormat="1" applyFont="1" applyFill="1" applyBorder="1" applyAlignment="1">
      <alignment horizontal="right" vertical="center" wrapText="1"/>
    </xf>
    <xf numFmtId="165" fontId="47" fillId="0" borderId="4" xfId="1" applyNumberFormat="1" applyFont="1" applyFill="1" applyBorder="1" applyAlignment="1">
      <alignment horizontal="center" vertical="center" wrapText="1"/>
    </xf>
    <xf numFmtId="165" fontId="47" fillId="0" borderId="4" xfId="5884" applyNumberFormat="1" applyFont="1" applyFill="1" applyBorder="1" applyAlignment="1">
      <alignment horizontal="center" vertical="center" wrapText="1"/>
    </xf>
    <xf numFmtId="170" fontId="47" fillId="0" borderId="7" xfId="1" applyNumberFormat="1" applyFont="1" applyFill="1" applyBorder="1" applyAlignment="1">
      <alignment vertical="center" wrapText="1"/>
    </xf>
    <xf numFmtId="170" fontId="47" fillId="0" borderId="3" xfId="1" applyNumberFormat="1" applyFont="1" applyFill="1" applyBorder="1" applyAlignment="1">
      <alignment vertical="center" wrapText="1"/>
    </xf>
    <xf numFmtId="170" fontId="47" fillId="0" borderId="4" xfId="1" applyNumberFormat="1" applyFont="1" applyFill="1" applyBorder="1" applyAlignment="1">
      <alignment horizontal="left" vertical="top" wrapText="1"/>
    </xf>
    <xf numFmtId="170" fontId="38" fillId="0" borderId="4" xfId="0" applyNumberFormat="1" applyFont="1" applyBorder="1" applyAlignment="1">
      <alignment vertical="top" wrapText="1"/>
    </xf>
    <xf numFmtId="170" fontId="50" fillId="0" borderId="4" xfId="0" applyNumberFormat="1" applyFont="1" applyFill="1" applyBorder="1" applyAlignment="1">
      <alignment horizontal="left" vertical="top" wrapText="1"/>
    </xf>
    <xf numFmtId="170" fontId="38" fillId="0" borderId="4" xfId="0" applyNumberFormat="1" applyFont="1" applyBorder="1" applyAlignment="1">
      <alignment horizontal="right" vertical="top" wrapText="1"/>
    </xf>
    <xf numFmtId="170" fontId="50" fillId="0" borderId="4" xfId="1" applyNumberFormat="1" applyFont="1" applyFill="1" applyBorder="1" applyAlignment="1">
      <alignment horizontal="left" vertical="top" wrapText="1"/>
    </xf>
    <xf numFmtId="170" fontId="50" fillId="0" borderId="4" xfId="1" applyNumberFormat="1" applyFont="1" applyFill="1" applyBorder="1" applyAlignment="1">
      <alignment horizontal="center" vertical="top" wrapText="1"/>
    </xf>
    <xf numFmtId="170" fontId="50" fillId="0" borderId="4" xfId="1" applyNumberFormat="1" applyFont="1" applyFill="1" applyBorder="1" applyAlignment="1">
      <alignment horizontal="right" vertical="top" wrapText="1"/>
    </xf>
    <xf numFmtId="170" fontId="50" fillId="0" borderId="4" xfId="0" applyNumberFormat="1" applyFont="1" applyFill="1" applyBorder="1" applyAlignment="1">
      <alignment horizontal="center" vertical="top" wrapText="1"/>
    </xf>
    <xf numFmtId="170" fontId="50" fillId="0" borderId="12" xfId="0" applyNumberFormat="1" applyFont="1" applyFill="1" applyBorder="1" applyAlignment="1">
      <alignment horizontal="left" vertical="top" wrapText="1"/>
    </xf>
    <xf numFmtId="170" fontId="50" fillId="0" borderId="12" xfId="1" applyNumberFormat="1" applyFont="1" applyFill="1" applyBorder="1" applyAlignment="1">
      <alignment vertical="center"/>
    </xf>
    <xf numFmtId="170" fontId="47" fillId="0" borderId="12" xfId="1" applyNumberFormat="1" applyFont="1" applyFill="1" applyBorder="1" applyAlignment="1">
      <alignment horizontal="right" vertical="center" wrapText="1"/>
    </xf>
    <xf numFmtId="170" fontId="47" fillId="0" borderId="4" xfId="1" applyNumberFormat="1" applyFont="1" applyFill="1" applyBorder="1" applyAlignment="1">
      <alignment vertical="top" wrapText="1"/>
    </xf>
    <xf numFmtId="170" fontId="47" fillId="0" borderId="4" xfId="1" applyNumberFormat="1" applyFont="1" applyFill="1" applyBorder="1" applyAlignment="1">
      <alignment horizontal="center" vertical="top" wrapText="1"/>
    </xf>
    <xf numFmtId="170" fontId="13" fillId="0" borderId="4" xfId="0" applyNumberFormat="1" applyFont="1" applyBorder="1" applyAlignment="1">
      <alignment vertical="top" wrapText="1"/>
    </xf>
    <xf numFmtId="170" fontId="1" fillId="0" borderId="0" xfId="1" applyNumberFormat="1" applyFill="1"/>
    <xf numFmtId="170" fontId="1" fillId="0" borderId="0" xfId="1" applyNumberFormat="1" applyFill="1" applyAlignment="1">
      <alignment horizontal="right"/>
    </xf>
    <xf numFmtId="170" fontId="50" fillId="0" borderId="0" xfId="1" applyNumberFormat="1" applyFont="1" applyFill="1" applyAlignment="1">
      <alignment horizontal="right"/>
    </xf>
    <xf numFmtId="165" fontId="47" fillId="0" borderId="26" xfId="1" applyNumberFormat="1" applyFont="1" applyFill="1" applyBorder="1" applyAlignment="1">
      <alignment vertical="center" wrapText="1"/>
    </xf>
    <xf numFmtId="165" fontId="47" fillId="0" borderId="7" xfId="1" applyNumberFormat="1" applyFont="1" applyFill="1" applyBorder="1" applyAlignment="1">
      <alignment horizontal="center" vertical="center" wrapText="1"/>
    </xf>
    <xf numFmtId="165" fontId="47" fillId="0" borderId="4" xfId="5883" applyNumberFormat="1" applyFont="1" applyFill="1" applyBorder="1" applyAlignment="1">
      <alignment horizontal="center" vertical="center" wrapText="1"/>
    </xf>
    <xf numFmtId="165" fontId="50" fillId="2" borderId="4" xfId="1" applyNumberFormat="1" applyFont="1" applyFill="1" applyBorder="1" applyAlignment="1">
      <alignment horizontal="right" vertical="center" wrapText="1"/>
    </xf>
    <xf numFmtId="165" fontId="47" fillId="0" borderId="4" xfId="1" applyNumberFormat="1" applyFont="1" applyFill="1" applyBorder="1" applyAlignment="1">
      <alignment horizontal="left" vertical="center" wrapText="1"/>
    </xf>
    <xf numFmtId="165" fontId="47" fillId="0" borderId="4" xfId="1" applyNumberFormat="1" applyFont="1" applyFill="1" applyBorder="1" applyAlignment="1">
      <alignment horizontal="right" vertical="center" wrapText="1"/>
    </xf>
    <xf numFmtId="165" fontId="13" fillId="0" borderId="26" xfId="5851" applyNumberFormat="1" applyFont="1" applyFill="1" applyBorder="1" applyAlignment="1">
      <alignment horizontal="center" vertical="center"/>
    </xf>
    <xf numFmtId="165" fontId="38" fillId="0" borderId="4" xfId="5851" applyNumberFormat="1" applyFont="1" applyFill="1" applyBorder="1" applyAlignment="1">
      <alignment horizontal="right" vertical="top" wrapText="1"/>
    </xf>
    <xf numFmtId="165" fontId="64" fillId="0" borderId="4" xfId="1" applyNumberFormat="1" applyFont="1" applyFill="1" applyBorder="1" applyAlignment="1">
      <alignment horizontal="right" vertical="top" wrapText="1"/>
    </xf>
    <xf numFmtId="165" fontId="64" fillId="0" borderId="12" xfId="1" applyNumberFormat="1" applyFont="1" applyFill="1" applyBorder="1" applyAlignment="1">
      <alignment horizontal="right" vertical="top" wrapText="1"/>
    </xf>
    <xf numFmtId="170" fontId="47" fillId="0" borderId="4" xfId="5885" applyNumberFormat="1" applyFont="1" applyBorder="1" applyAlignment="1">
      <alignment vertical="center"/>
    </xf>
    <xf numFmtId="170" fontId="47" fillId="38" borderId="4" xfId="5885" applyNumberFormat="1" applyFont="1" applyFill="1" applyBorder="1" applyAlignment="1">
      <alignment horizontal="right" vertical="center" wrapText="1"/>
    </xf>
    <xf numFmtId="170" fontId="50" fillId="0" borderId="4" xfId="5885" applyNumberFormat="1" applyFont="1" applyBorder="1" applyAlignment="1">
      <alignment horizontal="right" vertical="center" wrapText="1"/>
    </xf>
    <xf numFmtId="170" fontId="50" fillId="0" borderId="4" xfId="5885" applyNumberFormat="1" applyFont="1" applyFill="1" applyBorder="1" applyAlignment="1">
      <alignment horizontal="right" vertical="center" wrapText="1"/>
    </xf>
    <xf numFmtId="170" fontId="50" fillId="0" borderId="4" xfId="5885" applyNumberFormat="1" applyFont="1" applyFill="1" applyBorder="1" applyAlignment="1">
      <alignment vertical="center" wrapText="1"/>
    </xf>
    <xf numFmtId="170" fontId="50" fillId="32" borderId="4" xfId="5885" applyNumberFormat="1" applyFont="1" applyFill="1" applyBorder="1" applyAlignment="1">
      <alignment horizontal="right" vertical="center" wrapText="1"/>
    </xf>
    <xf numFmtId="170" fontId="47" fillId="39" borderId="4" xfId="5885" applyNumberFormat="1" applyFont="1" applyFill="1" applyBorder="1" applyAlignment="1">
      <alignment horizontal="right" vertical="center" wrapText="1"/>
    </xf>
    <xf numFmtId="170" fontId="38" fillId="0" borderId="4" xfId="5885" applyNumberFormat="1" applyFont="1" applyFill="1" applyBorder="1" applyAlignment="1">
      <alignment horizontal="right" vertical="center" wrapText="1"/>
    </xf>
    <xf numFmtId="37" fontId="63" fillId="0" borderId="7" xfId="1" applyNumberFormat="1" applyFont="1" applyFill="1" applyBorder="1" applyAlignment="1">
      <alignment horizontal="right" vertical="top" wrapText="1"/>
    </xf>
    <xf numFmtId="37" fontId="63" fillId="0" borderId="7" xfId="1" applyNumberFormat="1" applyFont="1" applyFill="1" applyBorder="1" applyAlignment="1">
      <alignment vertical="top" wrapText="1"/>
    </xf>
    <xf numFmtId="37" fontId="63" fillId="0" borderId="4" xfId="3" quotePrefix="1" applyNumberFormat="1" applyFont="1" applyFill="1" applyBorder="1" applyAlignment="1">
      <alignment horizontal="right" wrapText="1"/>
    </xf>
    <xf numFmtId="170" fontId="47" fillId="0" borderId="4" xfId="5876" applyNumberFormat="1" applyFont="1" applyFill="1" applyBorder="1" applyAlignment="1">
      <alignment horizontal="right" vertical="top" wrapText="1"/>
    </xf>
    <xf numFmtId="170" fontId="50" fillId="0" borderId="4" xfId="5876" applyNumberFormat="1" applyFont="1" applyFill="1" applyBorder="1" applyAlignment="1">
      <alignment horizontal="center" vertical="top" wrapText="1"/>
    </xf>
    <xf numFmtId="170" fontId="50" fillId="0" borderId="4" xfId="5876" applyNumberFormat="1" applyFont="1" applyFill="1" applyBorder="1" applyAlignment="1">
      <alignment horizontal="left" vertical="top" wrapText="1"/>
    </xf>
    <xf numFmtId="170" fontId="50" fillId="0" borderId="4" xfId="5876" applyNumberFormat="1" applyFont="1" applyFill="1" applyBorder="1" applyAlignment="1">
      <alignment horizontal="right" vertical="top" wrapText="1"/>
    </xf>
    <xf numFmtId="170" fontId="47" fillId="0" borderId="4" xfId="5876" applyNumberFormat="1" applyFont="1" applyFill="1" applyBorder="1" applyAlignment="1">
      <alignment horizontal="left" vertical="top" wrapText="1"/>
    </xf>
    <xf numFmtId="170" fontId="47" fillId="0" borderId="4" xfId="5876" applyNumberFormat="1" applyFont="1" applyFill="1" applyBorder="1" applyAlignment="1">
      <alignment horizontal="center" vertical="top" wrapText="1"/>
    </xf>
    <xf numFmtId="41" fontId="63" fillId="0" borderId="35" xfId="1" applyNumberFormat="1" applyFont="1" applyFill="1" applyBorder="1" applyAlignment="1">
      <alignment horizontal="right" vertical="top" wrapText="1"/>
    </xf>
    <xf numFmtId="41" fontId="63" fillId="0" borderId="20" xfId="1" applyNumberFormat="1" applyFont="1" applyFill="1" applyBorder="1" applyAlignment="1">
      <alignment horizontal="right" vertical="top" wrapText="1"/>
    </xf>
    <xf numFmtId="41" fontId="63" fillId="0" borderId="26" xfId="2161" applyNumberFormat="1" applyFont="1" applyFill="1" applyBorder="1" applyAlignment="1">
      <alignment horizontal="right" vertical="top"/>
    </xf>
    <xf numFmtId="41" fontId="63" fillId="0" borderId="12" xfId="1" applyNumberFormat="1" applyFont="1" applyFill="1" applyBorder="1" applyAlignment="1">
      <alignment horizontal="right" vertical="top" wrapText="1"/>
    </xf>
    <xf numFmtId="41" fontId="64" fillId="0" borderId="4" xfId="1" applyNumberFormat="1" applyFont="1" applyFill="1" applyBorder="1" applyAlignment="1">
      <alignment horizontal="right" vertical="top" wrapText="1"/>
    </xf>
    <xf numFmtId="41" fontId="63" fillId="0" borderId="4" xfId="1" applyNumberFormat="1" applyFont="1" applyFill="1" applyBorder="1" applyAlignment="1">
      <alignment horizontal="right" vertical="top" wrapText="1"/>
    </xf>
    <xf numFmtId="41" fontId="64" fillId="0" borderId="8" xfId="1" applyNumberFormat="1" applyFont="1" applyFill="1" applyBorder="1" applyAlignment="1">
      <alignment horizontal="right" vertical="top" wrapText="1"/>
    </xf>
    <xf numFmtId="41" fontId="64" fillId="0" borderId="35" xfId="1" applyNumberFormat="1" applyFont="1" applyFill="1" applyBorder="1" applyAlignment="1">
      <alignment horizontal="right" vertical="top" wrapText="1"/>
    </xf>
    <xf numFmtId="37" fontId="47" fillId="33" borderId="4" xfId="1" applyNumberFormat="1" applyFont="1" applyFill="1" applyBorder="1" applyAlignment="1">
      <alignment horizontal="right" vertical="center" wrapText="1"/>
    </xf>
    <xf numFmtId="170" fontId="47" fillId="32" borderId="26" xfId="1" applyNumberFormat="1" applyFont="1" applyFill="1" applyBorder="1" applyAlignment="1">
      <alignment horizontal="left" vertical="center" wrapText="1"/>
    </xf>
    <xf numFmtId="41" fontId="63" fillId="0" borderId="26" xfId="1" applyNumberFormat="1" applyFont="1" applyFill="1" applyBorder="1" applyAlignment="1">
      <alignment vertical="top" wrapText="1"/>
    </xf>
    <xf numFmtId="41" fontId="63" fillId="0" borderId="26" xfId="3" applyNumberFormat="1" applyFont="1" applyFill="1" applyBorder="1" applyAlignment="1">
      <alignment horizontal="center" vertical="top" wrapText="1"/>
    </xf>
    <xf numFmtId="41" fontId="58" fillId="0" borderId="26" xfId="3" applyNumberFormat="1" applyFont="1" applyFill="1" applyBorder="1" applyAlignment="1">
      <alignment horizontal="right" vertical="top" wrapText="1"/>
    </xf>
    <xf numFmtId="41" fontId="104" fillId="0" borderId="26" xfId="3" applyNumberFormat="1" applyFont="1" applyFill="1" applyBorder="1" applyAlignment="1">
      <alignment horizontal="right" vertical="top" wrapText="1"/>
    </xf>
    <xf numFmtId="41" fontId="96" fillId="0" borderId="26" xfId="5872" applyNumberFormat="1" applyFont="1" applyFill="1" applyBorder="1" applyAlignment="1">
      <alignment horizontal="right" vertical="top" wrapText="1"/>
    </xf>
    <xf numFmtId="41" fontId="104" fillId="0" borderId="35" xfId="3" applyNumberFormat="1" applyFont="1" applyFill="1" applyBorder="1" applyAlignment="1">
      <alignment horizontal="right" vertical="top" wrapText="1"/>
    </xf>
    <xf numFmtId="41" fontId="96" fillId="0" borderId="35" xfId="2902" applyNumberFormat="1" applyFont="1" applyBorder="1" applyAlignment="1">
      <alignment horizontal="right" vertical="top" wrapText="1"/>
    </xf>
    <xf numFmtId="187" fontId="57" fillId="0" borderId="26" xfId="1" applyNumberFormat="1" applyFont="1" applyFill="1" applyBorder="1" applyAlignment="1">
      <alignment horizontal="right" vertical="top"/>
    </xf>
    <xf numFmtId="187" fontId="57" fillId="0" borderId="26" xfId="1" applyNumberFormat="1" applyFont="1" applyFill="1" applyBorder="1" applyAlignment="1">
      <alignment horizontal="right" vertical="top" wrapText="1"/>
    </xf>
    <xf numFmtId="187" fontId="91" fillId="0" borderId="26" xfId="1" applyNumberFormat="1" applyFont="1" applyFill="1" applyBorder="1" applyAlignment="1">
      <alignment horizontal="right" vertical="top" wrapText="1"/>
    </xf>
    <xf numFmtId="187" fontId="91" fillId="0" borderId="26" xfId="1" applyNumberFormat="1" applyFont="1" applyFill="1" applyBorder="1" applyAlignment="1">
      <alignment vertical="top" wrapText="1"/>
    </xf>
    <xf numFmtId="3" fontId="57" fillId="0" borderId="26" xfId="1" applyNumberFormat="1" applyFont="1" applyFill="1" applyBorder="1" applyAlignment="1">
      <alignment horizontal="right" vertical="top" wrapText="1"/>
    </xf>
    <xf numFmtId="3" fontId="59" fillId="0" borderId="12" xfId="1" applyNumberFormat="1" applyFont="1" applyFill="1" applyBorder="1" applyAlignment="1">
      <alignment horizontal="right" vertical="top" wrapText="1"/>
    </xf>
    <xf numFmtId="3" fontId="89" fillId="0" borderId="4" xfId="1" applyNumberFormat="1" applyFont="1" applyFill="1" applyBorder="1" applyAlignment="1">
      <alignment horizontal="right" vertical="top" wrapText="1"/>
    </xf>
    <xf numFmtId="3" fontId="59" fillId="0" borderId="8" xfId="1" applyNumberFormat="1" applyFont="1" applyFill="1" applyBorder="1" applyAlignment="1">
      <alignment horizontal="right" vertical="top" wrapText="1"/>
    </xf>
    <xf numFmtId="3" fontId="89" fillId="0" borderId="26" xfId="1" applyNumberFormat="1" applyFont="1" applyFill="1" applyBorder="1" applyAlignment="1">
      <alignment vertical="top" wrapText="1"/>
    </xf>
    <xf numFmtId="3" fontId="89" fillId="0" borderId="12" xfId="1" applyNumberFormat="1" applyFont="1" applyFill="1" applyBorder="1" applyAlignment="1">
      <alignment horizontal="right" vertical="top" wrapText="1"/>
    </xf>
    <xf numFmtId="170" fontId="13" fillId="0" borderId="4" xfId="0" applyNumberFormat="1" applyFont="1" applyBorder="1" applyAlignment="1">
      <alignment horizontal="right" vertical="top" wrapText="1"/>
    </xf>
    <xf numFmtId="0" fontId="64" fillId="32" borderId="35" xfId="1" applyFont="1" applyFill="1" applyBorder="1" applyAlignment="1">
      <alignment horizontal="left" vertical="top" wrapText="1"/>
    </xf>
    <xf numFmtId="0" fontId="92" fillId="0" borderId="0" xfId="1" applyFont="1" applyFill="1" applyBorder="1" applyAlignment="1">
      <alignment horizontal="center"/>
    </xf>
    <xf numFmtId="37" fontId="64" fillId="32" borderId="35" xfId="1" applyNumberFormat="1" applyFont="1" applyFill="1" applyBorder="1" applyAlignment="1">
      <alignment horizontal="right" vertical="top" wrapText="1"/>
    </xf>
    <xf numFmtId="0" fontId="63" fillId="33" borderId="42" xfId="1" applyFont="1" applyFill="1" applyBorder="1" applyAlignment="1">
      <alignment vertical="top" wrapText="1"/>
    </xf>
    <xf numFmtId="0" fontId="64" fillId="33" borderId="44" xfId="1" applyFont="1" applyFill="1" applyBorder="1" applyAlignment="1">
      <alignment vertical="top" wrapText="1"/>
    </xf>
    <xf numFmtId="37" fontId="64" fillId="32" borderId="44" xfId="1" applyNumberFormat="1" applyFont="1" applyFill="1" applyBorder="1" applyAlignment="1">
      <alignment vertical="top" wrapText="1"/>
    </xf>
    <xf numFmtId="0" fontId="64" fillId="32" borderId="44" xfId="1" applyFont="1" applyFill="1" applyBorder="1" applyAlignment="1">
      <alignment vertical="top" wrapText="1"/>
    </xf>
    <xf numFmtId="3" fontId="64" fillId="32" borderId="45" xfId="1" applyNumberFormat="1" applyFont="1" applyFill="1" applyBorder="1" applyAlignment="1">
      <alignment vertical="top" wrapText="1"/>
    </xf>
    <xf numFmtId="3" fontId="43" fillId="32" borderId="0" xfId="1" applyNumberFormat="1" applyFont="1" applyFill="1"/>
    <xf numFmtId="0" fontId="64" fillId="32" borderId="35" xfId="1" applyFont="1" applyFill="1" applyBorder="1" applyAlignment="1">
      <alignment horizontal="left" vertical="top" wrapText="1"/>
    </xf>
    <xf numFmtId="0" fontId="63" fillId="0" borderId="35" xfId="1" applyFont="1" applyFill="1" applyBorder="1" applyAlignment="1">
      <alignment horizontal="left" vertical="top" wrapText="1"/>
    </xf>
    <xf numFmtId="0" fontId="63" fillId="0" borderId="35" xfId="1" applyFont="1" applyFill="1" applyBorder="1" applyAlignment="1">
      <alignment horizontal="center" vertical="top" wrapText="1"/>
    </xf>
    <xf numFmtId="37" fontId="50" fillId="0" borderId="4" xfId="1" applyNumberFormat="1" applyFont="1" applyFill="1" applyBorder="1" applyAlignment="1">
      <alignment horizontal="right" vertical="center" wrapText="1"/>
    </xf>
    <xf numFmtId="0" fontId="47" fillId="0" borderId="4" xfId="1" applyFont="1" applyFill="1" applyBorder="1" applyAlignment="1">
      <alignment horizontal="center" vertical="center" wrapText="1"/>
    </xf>
    <xf numFmtId="0" fontId="47" fillId="0" borderId="5" xfId="1" applyFont="1" applyFill="1" applyBorder="1" applyAlignment="1">
      <alignment horizontal="center" vertical="center" wrapText="1"/>
    </xf>
    <xf numFmtId="0" fontId="47" fillId="32" borderId="4" xfId="1" quotePrefix="1" applyFont="1" applyFill="1" applyBorder="1" applyAlignment="1">
      <alignment horizontal="center" wrapText="1"/>
    </xf>
    <xf numFmtId="0" fontId="47" fillId="32" borderId="4" xfId="1" applyFont="1" applyFill="1" applyBorder="1" applyAlignment="1">
      <alignment horizontal="center" wrapText="1"/>
    </xf>
    <xf numFmtId="0" fontId="47" fillId="32" borderId="26" xfId="1" quotePrefix="1" applyFont="1" applyFill="1" applyBorder="1" applyAlignment="1">
      <alignment horizontal="center" wrapText="1"/>
    </xf>
    <xf numFmtId="0" fontId="63" fillId="0" borderId="4" xfId="1" applyFont="1" applyFill="1" applyBorder="1" applyAlignment="1">
      <alignment horizontal="center" vertical="center" wrapText="1"/>
    </xf>
    <xf numFmtId="0" fontId="47" fillId="0" borderId="4" xfId="1" applyFont="1" applyFill="1" applyBorder="1" applyAlignment="1">
      <alignment horizontal="left" vertical="center" wrapText="1"/>
    </xf>
    <xf numFmtId="0" fontId="47" fillId="0" borderId="0" xfId="1" applyFont="1" applyFill="1" applyAlignment="1">
      <alignment horizontal="center"/>
    </xf>
    <xf numFmtId="0" fontId="6" fillId="32" borderId="4" xfId="1" applyFont="1" applyFill="1" applyBorder="1" applyAlignment="1">
      <alignment horizontal="center" wrapText="1"/>
    </xf>
    <xf numFmtId="43" fontId="63" fillId="0" borderId="26" xfId="1" applyNumberFormat="1" applyFont="1" applyFill="1" applyBorder="1" applyAlignment="1">
      <alignment horizontal="center" vertical="center" wrapText="1"/>
    </xf>
    <xf numFmtId="43" fontId="64" fillId="0" borderId="26" xfId="1" applyNumberFormat="1" applyFont="1" applyFill="1" applyBorder="1" applyAlignment="1">
      <alignment horizontal="right" vertical="center"/>
    </xf>
    <xf numFmtId="43" fontId="63" fillId="0" borderId="26" xfId="1" applyNumberFormat="1" applyFont="1" applyFill="1" applyBorder="1" applyAlignment="1">
      <alignment horizontal="right" vertical="top"/>
    </xf>
    <xf numFmtId="43" fontId="63" fillId="0" borderId="26" xfId="5851" applyNumberFormat="1" applyFont="1" applyFill="1" applyBorder="1" applyAlignment="1">
      <alignment horizontal="right" vertical="top"/>
    </xf>
    <xf numFmtId="43" fontId="63" fillId="0" borderId="12" xfId="1" applyNumberFormat="1" applyFont="1" applyFill="1" applyBorder="1" applyAlignment="1">
      <alignment horizontal="right" vertical="top" wrapText="1"/>
    </xf>
    <xf numFmtId="43" fontId="64" fillId="0" borderId="4" xfId="1" applyNumberFormat="1" applyFont="1" applyFill="1" applyBorder="1" applyAlignment="1">
      <alignment horizontal="right" vertical="top" wrapText="1"/>
    </xf>
    <xf numFmtId="43" fontId="63" fillId="0" borderId="4" xfId="1" applyNumberFormat="1" applyFont="1" applyFill="1" applyBorder="1" applyAlignment="1">
      <alignment horizontal="right" vertical="top" wrapText="1"/>
    </xf>
    <xf numFmtId="43" fontId="64" fillId="0" borderId="12" xfId="1" applyNumberFormat="1" applyFont="1" applyFill="1" applyBorder="1" applyAlignment="1">
      <alignment horizontal="right" vertical="top" wrapText="1"/>
    </xf>
    <xf numFmtId="43" fontId="63" fillId="0" borderId="4" xfId="1" applyNumberFormat="1" applyFont="1" applyFill="1" applyBorder="1" applyAlignment="1">
      <alignment horizontal="right" vertical="center" wrapText="1"/>
    </xf>
    <xf numFmtId="43" fontId="91" fillId="0" borderId="0" xfId="1" applyNumberFormat="1" applyFont="1" applyFill="1" applyAlignment="1">
      <alignment horizontal="center" vertical="center"/>
    </xf>
    <xf numFmtId="0" fontId="63" fillId="32" borderId="35" xfId="1" applyFont="1" applyFill="1" applyBorder="1" applyAlignment="1">
      <alignment horizontal="center" vertical="top" wrapText="1"/>
    </xf>
    <xf numFmtId="0" fontId="63" fillId="31" borderId="7" xfId="1" quotePrefix="1" applyFont="1" applyFill="1" applyBorder="1" applyAlignment="1">
      <alignment horizontal="center" wrapText="1"/>
    </xf>
    <xf numFmtId="165" fontId="13" fillId="0" borderId="35" xfId="5851" applyNumberFormat="1" applyFont="1" applyFill="1" applyBorder="1" applyAlignment="1">
      <alignment horizontal="center" vertical="center"/>
    </xf>
    <xf numFmtId="165" fontId="13" fillId="35" borderId="35" xfId="5851" applyNumberFormat="1" applyFont="1" applyFill="1" applyBorder="1" applyAlignment="1">
      <alignment horizontal="left" vertical="center"/>
    </xf>
    <xf numFmtId="165" fontId="38" fillId="0" borderId="35" xfId="5851" applyNumberFormat="1" applyFont="1" applyFill="1" applyBorder="1" applyAlignment="1">
      <alignment horizontal="left" vertical="top"/>
    </xf>
    <xf numFmtId="165" fontId="38" fillId="37" borderId="35" xfId="5851" applyNumberFormat="1" applyFont="1" applyFill="1" applyBorder="1" applyAlignment="1">
      <alignment horizontal="left" vertical="top"/>
    </xf>
    <xf numFmtId="165" fontId="38" fillId="36" borderId="35" xfId="5851" applyNumberFormat="1" applyFont="1" applyFill="1" applyBorder="1" applyAlignment="1">
      <alignment horizontal="left" vertical="top"/>
    </xf>
    <xf numFmtId="165" fontId="38" fillId="35" borderId="35" xfId="5851" applyNumberFormat="1" applyFont="1" applyFill="1" applyBorder="1" applyAlignment="1">
      <alignment horizontal="left" vertical="center"/>
    </xf>
    <xf numFmtId="168" fontId="38" fillId="0" borderId="35" xfId="5851" applyNumberFormat="1" applyFont="1" applyFill="1" applyBorder="1" applyAlignment="1">
      <alignment horizontal="left" vertical="top"/>
    </xf>
    <xf numFmtId="41" fontId="4" fillId="33" borderId="4" xfId="1" applyNumberFormat="1" applyFont="1" applyFill="1" applyBorder="1" applyAlignment="1">
      <alignment horizontal="left" vertical="center" wrapText="1"/>
    </xf>
    <xf numFmtId="41" fontId="4" fillId="32" borderId="4" xfId="1" applyNumberFormat="1" applyFont="1" applyFill="1" applyBorder="1" applyAlignment="1">
      <alignment horizontal="left" vertical="center" wrapText="1"/>
    </xf>
    <xf numFmtId="41" fontId="107" fillId="31" borderId="4" xfId="1" applyNumberFormat="1" applyFont="1" applyFill="1" applyBorder="1" applyAlignment="1">
      <alignment horizontal="right" vertical="center" wrapText="1"/>
    </xf>
    <xf numFmtId="41" fontId="97" fillId="0" borderId="4" xfId="0" applyNumberFormat="1" applyFont="1" applyFill="1" applyBorder="1" applyAlignment="1">
      <alignment horizontal="right" vertical="center" wrapText="1"/>
    </xf>
    <xf numFmtId="41" fontId="108" fillId="0" borderId="4" xfId="0" applyNumberFormat="1" applyFont="1" applyFill="1" applyBorder="1" applyAlignment="1">
      <alignment horizontal="right" vertical="center" wrapText="1"/>
    </xf>
    <xf numFmtId="41" fontId="109" fillId="0" borderId="4" xfId="0" applyNumberFormat="1" applyFont="1" applyFill="1" applyBorder="1" applyAlignment="1">
      <alignment horizontal="right" vertical="center" wrapText="1"/>
    </xf>
    <xf numFmtId="41" fontId="110" fillId="0" borderId="4" xfId="0" applyNumberFormat="1" applyFont="1" applyFill="1" applyBorder="1" applyAlignment="1">
      <alignment horizontal="right" vertical="center" wrapText="1"/>
    </xf>
    <xf numFmtId="41" fontId="111" fillId="0" borderId="4" xfId="0" applyNumberFormat="1" applyFont="1" applyFill="1" applyBorder="1" applyAlignment="1">
      <alignment horizontal="right" vertical="center" wrapText="1"/>
    </xf>
    <xf numFmtId="41" fontId="113" fillId="31" borderId="4" xfId="1" applyNumberFormat="1" applyFont="1" applyFill="1" applyBorder="1" applyAlignment="1">
      <alignment horizontal="right" vertical="center" wrapText="1"/>
    </xf>
    <xf numFmtId="41" fontId="1" fillId="0" borderId="4" xfId="0" applyNumberFormat="1" applyFont="1" applyFill="1" applyBorder="1" applyAlignment="1">
      <alignment horizontal="right" vertical="center" wrapText="1"/>
    </xf>
    <xf numFmtId="41" fontId="114" fillId="0" borderId="4" xfId="0" applyNumberFormat="1" applyFont="1" applyFill="1" applyBorder="1" applyAlignment="1">
      <alignment horizontal="right" vertical="center" wrapText="1"/>
    </xf>
    <xf numFmtId="41" fontId="43" fillId="0" borderId="4" xfId="0" applyNumberFormat="1" applyFont="1" applyFill="1" applyBorder="1" applyAlignment="1">
      <alignment horizontal="right" vertical="center" wrapText="1"/>
    </xf>
    <xf numFmtId="41" fontId="83" fillId="0" borderId="4" xfId="0" applyNumberFormat="1" applyFont="1" applyFill="1" applyBorder="1" applyAlignment="1">
      <alignment horizontal="right" vertical="center" wrapText="1"/>
    </xf>
    <xf numFmtId="3" fontId="115" fillId="0" borderId="12" xfId="1" applyNumberFormat="1" applyFont="1" applyFill="1" applyBorder="1" applyAlignment="1">
      <alignment horizontal="right" vertical="center" wrapText="1"/>
    </xf>
    <xf numFmtId="0" fontId="1" fillId="32" borderId="0" xfId="1" applyFont="1" applyFill="1" applyAlignment="1">
      <alignment horizontal="left" vertical="center"/>
    </xf>
    <xf numFmtId="0" fontId="1" fillId="32" borderId="0" xfId="1" applyFont="1" applyFill="1" applyAlignment="1">
      <alignment horizontal="right"/>
    </xf>
    <xf numFmtId="41" fontId="113" fillId="0" borderId="0" xfId="3" applyFont="1" applyFill="1"/>
    <xf numFmtId="0" fontId="47" fillId="0" borderId="35" xfId="1" applyFont="1" applyFill="1" applyBorder="1" applyAlignment="1">
      <alignment horizontal="left" vertical="center"/>
    </xf>
    <xf numFmtId="0" fontId="47" fillId="0" borderId="35" xfId="1" quotePrefix="1" applyFont="1" applyFill="1" applyBorder="1" applyAlignment="1">
      <alignment horizontal="center" vertical="center" wrapText="1"/>
    </xf>
    <xf numFmtId="165" fontId="47" fillId="0" borderId="35" xfId="5851" quotePrefix="1" applyNumberFormat="1" applyFont="1" applyFill="1" applyBorder="1" applyAlignment="1">
      <alignment horizontal="center" vertical="center"/>
    </xf>
    <xf numFmtId="0" fontId="63" fillId="0" borderId="0" xfId="1" applyFont="1" applyFill="1" applyBorder="1" applyAlignment="1">
      <alignment horizontal="left" vertical="center" wrapText="1"/>
    </xf>
    <xf numFmtId="41" fontId="63" fillId="0" borderId="4" xfId="3" applyFont="1" applyFill="1" applyBorder="1" applyAlignment="1">
      <alignment horizontal="center" vertical="center" wrapText="1"/>
    </xf>
    <xf numFmtId="0" fontId="47" fillId="32" borderId="35" xfId="1" quotePrefix="1" applyFont="1" applyFill="1" applyBorder="1" applyAlignment="1">
      <alignment horizontal="center" wrapText="1"/>
    </xf>
    <xf numFmtId="0" fontId="47" fillId="32" borderId="35" xfId="1" applyFont="1" applyFill="1" applyBorder="1" applyAlignment="1">
      <alignment horizontal="center" wrapText="1"/>
    </xf>
    <xf numFmtId="0" fontId="6" fillId="32" borderId="35" xfId="1" applyFont="1" applyFill="1" applyBorder="1" applyAlignment="1">
      <alignment horizontal="center" wrapText="1"/>
    </xf>
    <xf numFmtId="0" fontId="47" fillId="32" borderId="35" xfId="1" applyFont="1" applyFill="1" applyBorder="1" applyAlignment="1">
      <alignment horizontal="left" wrapText="1"/>
    </xf>
    <xf numFmtId="41" fontId="47" fillId="32" borderId="35" xfId="3" quotePrefix="1" applyFont="1" applyFill="1" applyBorder="1" applyAlignment="1">
      <alignment horizontal="center" wrapText="1"/>
    </xf>
    <xf numFmtId="0" fontId="47" fillId="32" borderId="0" xfId="1" quotePrefix="1" applyFont="1" applyFill="1" applyBorder="1" applyAlignment="1">
      <alignment horizontal="center" wrapText="1"/>
    </xf>
    <xf numFmtId="0" fontId="47" fillId="32" borderId="2" xfId="1" applyFont="1" applyFill="1" applyBorder="1" applyAlignment="1">
      <alignment horizontal="center" wrapText="1"/>
    </xf>
    <xf numFmtId="0" fontId="47" fillId="32" borderId="3" xfId="1" quotePrefix="1" applyFont="1" applyFill="1" applyBorder="1" applyAlignment="1">
      <alignment horizontal="center" wrapText="1"/>
    </xf>
    <xf numFmtId="0" fontId="47" fillId="32" borderId="0" xfId="1" applyFont="1" applyFill="1" applyBorder="1" applyAlignment="1">
      <alignment horizontal="left" wrapText="1"/>
    </xf>
    <xf numFmtId="0" fontId="47" fillId="32" borderId="46" xfId="1" quotePrefix="1" applyFont="1" applyFill="1" applyBorder="1" applyAlignment="1">
      <alignment horizontal="center" wrapText="1"/>
    </xf>
    <xf numFmtId="41" fontId="47" fillId="32" borderId="8" xfId="3" quotePrefix="1" applyFont="1" applyFill="1" applyBorder="1" applyAlignment="1">
      <alignment horizontal="center" wrapText="1"/>
    </xf>
    <xf numFmtId="0" fontId="47" fillId="0" borderId="0" xfId="1" applyFont="1" applyFill="1" applyBorder="1" applyAlignment="1">
      <alignment horizontal="center" vertical="center" wrapText="1"/>
    </xf>
    <xf numFmtId="0" fontId="47" fillId="0" borderId="0" xfId="1" applyFont="1" applyFill="1" applyBorder="1" applyAlignment="1">
      <alignment horizontal="left" vertical="center" wrapText="1"/>
    </xf>
    <xf numFmtId="0" fontId="47" fillId="0" borderId="35" xfId="1" applyFont="1" applyFill="1" applyBorder="1" applyAlignment="1">
      <alignment horizontal="right" vertical="center" wrapText="1"/>
    </xf>
    <xf numFmtId="0" fontId="47" fillId="0" borderId="35" xfId="1" applyFont="1" applyFill="1" applyBorder="1" applyAlignment="1">
      <alignment horizontal="left" vertical="center" wrapText="1"/>
    </xf>
    <xf numFmtId="41" fontId="47" fillId="0" borderId="35" xfId="3" applyFont="1" applyFill="1" applyBorder="1" applyAlignment="1">
      <alignment horizontal="center" vertical="center" wrapText="1"/>
    </xf>
    <xf numFmtId="0" fontId="47" fillId="0" borderId="6" xfId="1" applyFont="1" applyFill="1" applyBorder="1" applyAlignment="1">
      <alignment horizontal="center" vertical="center" wrapText="1"/>
    </xf>
    <xf numFmtId="41" fontId="47" fillId="0" borderId="4" xfId="3" applyFont="1" applyFill="1" applyBorder="1" applyAlignment="1">
      <alignment horizontal="center" vertical="center" wrapText="1"/>
    </xf>
    <xf numFmtId="170" fontId="47" fillId="0" borderId="4" xfId="1" quotePrefix="1" applyNumberFormat="1" applyFont="1" applyFill="1" applyBorder="1" applyAlignment="1">
      <alignment horizontal="center" vertical="center" wrapText="1"/>
    </xf>
    <xf numFmtId="0" fontId="47" fillId="0" borderId="19" xfId="1" applyFont="1" applyFill="1" applyBorder="1" applyAlignment="1">
      <alignment horizontal="right" vertical="center" wrapText="1"/>
    </xf>
    <xf numFmtId="165" fontId="47" fillId="0" borderId="19" xfId="1" applyNumberFormat="1" applyFont="1" applyFill="1" applyBorder="1" applyAlignment="1">
      <alignment vertical="center" wrapText="1"/>
    </xf>
    <xf numFmtId="165" fontId="47" fillId="0" borderId="11" xfId="1" applyNumberFormat="1" applyFont="1" applyFill="1" applyBorder="1" applyAlignment="1">
      <alignment horizontal="center" vertical="center" wrapText="1"/>
    </xf>
    <xf numFmtId="165" fontId="47" fillId="0" borderId="12" xfId="1" applyNumberFormat="1" applyFont="1" applyFill="1" applyBorder="1" applyAlignment="1">
      <alignment horizontal="center" vertical="center" wrapText="1"/>
    </xf>
    <xf numFmtId="165" fontId="47" fillId="0" borderId="12" xfId="5883" applyNumberFormat="1" applyFont="1" applyFill="1" applyBorder="1" applyAlignment="1">
      <alignment horizontal="center" vertical="center" wrapText="1"/>
    </xf>
    <xf numFmtId="0" fontId="62" fillId="0" borderId="35" xfId="1" applyFont="1" applyFill="1" applyBorder="1" applyAlignment="1">
      <alignment horizontal="center" vertical="center" wrapText="1"/>
    </xf>
    <xf numFmtId="0" fontId="62" fillId="0" borderId="35" xfId="1" quotePrefix="1" applyFont="1" applyFill="1" applyBorder="1" applyAlignment="1">
      <alignment horizontal="center" vertical="center" wrapText="1"/>
    </xf>
    <xf numFmtId="167" fontId="62" fillId="0" borderId="35" xfId="3" quotePrefix="1" applyNumberFormat="1" applyFont="1" applyFill="1" applyBorder="1" applyAlignment="1">
      <alignment horizontal="center" vertical="center" wrapText="1"/>
    </xf>
    <xf numFmtId="41" fontId="58" fillId="0" borderId="35" xfId="3" quotePrefix="1" applyNumberFormat="1" applyFont="1" applyFill="1" applyBorder="1" applyAlignment="1">
      <alignment horizontal="center" vertical="center" wrapText="1"/>
    </xf>
    <xf numFmtId="0" fontId="57" fillId="0" borderId="35" xfId="0" applyFont="1" applyFill="1" applyBorder="1" applyAlignment="1">
      <alignment horizontal="center" vertical="top" wrapText="1"/>
    </xf>
    <xf numFmtId="0" fontId="91" fillId="0" borderId="35" xfId="0" applyFont="1" applyFill="1" applyBorder="1" applyAlignment="1">
      <alignment horizontal="center" vertical="top" wrapText="1"/>
    </xf>
    <xf numFmtId="41" fontId="38" fillId="0" borderId="26" xfId="5872" applyNumberFormat="1" applyFont="1" applyFill="1" applyBorder="1" applyAlignment="1">
      <alignment horizontal="center" vertical="top"/>
    </xf>
    <xf numFmtId="37" fontId="85" fillId="32" borderId="4" xfId="1" applyNumberFormat="1" applyFont="1" applyFill="1" applyBorder="1" applyAlignment="1">
      <alignment horizontal="center" vertical="center" wrapText="1"/>
    </xf>
    <xf numFmtId="37" fontId="85" fillId="31" borderId="4" xfId="1" applyNumberFormat="1" applyFont="1" applyFill="1" applyBorder="1" applyAlignment="1">
      <alignment horizontal="center" vertical="center" wrapText="1"/>
    </xf>
    <xf numFmtId="37" fontId="116" fillId="0" borderId="4" xfId="0" applyNumberFormat="1" applyFont="1" applyFill="1" applyBorder="1" applyAlignment="1">
      <alignment horizontal="center" vertical="center" wrapText="1"/>
    </xf>
    <xf numFmtId="37" fontId="117" fillId="0" borderId="4" xfId="0" applyNumberFormat="1" applyFont="1" applyBorder="1" applyAlignment="1">
      <alignment horizontal="center" vertical="center" wrapText="1"/>
    </xf>
    <xf numFmtId="37" fontId="46" fillId="31" borderId="12" xfId="1" applyNumberFormat="1" applyFont="1" applyFill="1" applyBorder="1" applyAlignment="1">
      <alignment horizontal="right" vertical="top" wrapText="1"/>
    </xf>
    <xf numFmtId="37" fontId="111" fillId="0" borderId="4" xfId="0" applyNumberFormat="1" applyFont="1" applyFill="1" applyBorder="1" applyAlignment="1">
      <alignment horizontal="right" vertical="center" wrapText="1"/>
    </xf>
    <xf numFmtId="43" fontId="46" fillId="31" borderId="4" xfId="1" applyNumberFormat="1" applyFont="1" applyFill="1" applyBorder="1" applyAlignment="1">
      <alignment horizontal="right" vertical="center" wrapText="1"/>
    </xf>
    <xf numFmtId="43" fontId="112" fillId="0" borderId="4" xfId="0" applyNumberFormat="1" applyFont="1" applyFill="1" applyBorder="1" applyAlignment="1">
      <alignment horizontal="right" vertical="center" wrapText="1"/>
    </xf>
    <xf numFmtId="37" fontId="43" fillId="0" borderId="4" xfId="0" applyNumberFormat="1" applyFont="1" applyFill="1" applyBorder="1" applyAlignment="1">
      <alignment horizontal="right" vertical="center" wrapText="1"/>
    </xf>
    <xf numFmtId="41" fontId="43" fillId="0" borderId="4" xfId="3" applyFont="1" applyFill="1" applyBorder="1" applyAlignment="1">
      <alignment horizontal="right" vertical="center" wrapText="1"/>
    </xf>
    <xf numFmtId="37" fontId="43" fillId="0" borderId="0" xfId="1" applyNumberFormat="1" applyFont="1" applyFill="1" applyAlignment="1">
      <alignment horizontal="left" vertical="top"/>
    </xf>
    <xf numFmtId="165" fontId="81" fillId="0" borderId="0" xfId="1" applyNumberFormat="1" applyFont="1" applyFill="1"/>
    <xf numFmtId="37" fontId="1" fillId="0" borderId="0" xfId="1" applyNumberFormat="1" applyAlignment="1">
      <alignment vertical="center"/>
    </xf>
    <xf numFmtId="0" fontId="50" fillId="0" borderId="0" xfId="1" applyNumberFormat="1" applyFont="1" applyFill="1" applyAlignment="1">
      <alignment vertical="top" wrapText="1"/>
    </xf>
    <xf numFmtId="41" fontId="1" fillId="0" borderId="0" xfId="1" applyNumberFormat="1" applyFill="1"/>
    <xf numFmtId="0" fontId="51" fillId="33" borderId="26" xfId="1" applyFont="1" applyFill="1" applyBorder="1" applyAlignment="1">
      <alignment horizontal="center" vertical="center" wrapText="1"/>
    </xf>
    <xf numFmtId="0" fontId="51" fillId="33" borderId="12" xfId="1" applyFont="1" applyFill="1" applyBorder="1" applyAlignment="1">
      <alignment horizontal="center" vertical="center" wrapText="1"/>
    </xf>
    <xf numFmtId="0" fontId="51" fillId="33" borderId="43" xfId="1" applyFont="1" applyFill="1" applyBorder="1" applyAlignment="1">
      <alignment horizontal="center" vertical="center" wrapText="1"/>
    </xf>
    <xf numFmtId="9" fontId="51" fillId="33" borderId="4" xfId="1" applyNumberFormat="1" applyFont="1" applyFill="1" applyBorder="1" applyAlignment="1">
      <alignment horizontal="center" vertical="top" wrapText="1"/>
    </xf>
    <xf numFmtId="37" fontId="50" fillId="0" borderId="4" xfId="1" applyNumberFormat="1" applyFont="1" applyFill="1" applyBorder="1" applyAlignment="1">
      <alignment horizontal="right" vertical="center" wrapText="1"/>
    </xf>
    <xf numFmtId="170" fontId="47" fillId="31" borderId="0" xfId="1" applyNumberFormat="1" applyFont="1" applyFill="1"/>
    <xf numFmtId="170" fontId="50" fillId="0" borderId="0" xfId="5876" applyNumberFormat="1" applyFont="1" applyFill="1"/>
    <xf numFmtId="0" fontId="69" fillId="0" borderId="26" xfId="0" applyFont="1" applyBorder="1" applyAlignment="1">
      <alignment horizontal="center" vertical="center" wrapText="1"/>
    </xf>
    <xf numFmtId="0" fontId="69" fillId="0" borderId="26" xfId="0" applyFont="1" applyBorder="1" applyAlignment="1">
      <alignment horizontal="center" vertical="center"/>
    </xf>
    <xf numFmtId="0" fontId="70" fillId="0" borderId="26" xfId="0" applyFont="1" applyBorder="1" applyAlignment="1">
      <alignment horizontal="center" wrapText="1"/>
    </xf>
    <xf numFmtId="0" fontId="70" fillId="0" borderId="26" xfId="0" applyFont="1" applyBorder="1" applyAlignment="1">
      <alignment wrapText="1"/>
    </xf>
    <xf numFmtId="0" fontId="70" fillId="0" borderId="26" xfId="0" applyFont="1" applyBorder="1" applyAlignment="1">
      <alignment horizontal="center" vertical="top" wrapText="1"/>
    </xf>
    <xf numFmtId="41" fontId="71" fillId="0" borderId="25" xfId="0" applyNumberFormat="1" applyFont="1" applyBorder="1" applyAlignment="1">
      <alignment horizontal="center"/>
    </xf>
    <xf numFmtId="0" fontId="71" fillId="0" borderId="19" xfId="0" applyFont="1" applyBorder="1" applyAlignment="1">
      <alignment horizontal="center"/>
    </xf>
    <xf numFmtId="0" fontId="70" fillId="0" borderId="26" xfId="0" applyFont="1" applyBorder="1" applyAlignment="1">
      <alignment horizontal="center"/>
    </xf>
    <xf numFmtId="41" fontId="71" fillId="0" borderId="25" xfId="3" applyFont="1" applyBorder="1" applyAlignment="1">
      <alignment horizontal="center"/>
    </xf>
    <xf numFmtId="41" fontId="71" fillId="0" borderId="28" xfId="3" applyFont="1" applyBorder="1" applyAlignment="1">
      <alignment horizontal="center"/>
    </xf>
    <xf numFmtId="41" fontId="71" fillId="0" borderId="19" xfId="3" applyFont="1" applyBorder="1" applyAlignment="1">
      <alignment horizontal="center"/>
    </xf>
    <xf numFmtId="0" fontId="73" fillId="0" borderId="26" xfId="0" applyFont="1" applyBorder="1" applyAlignment="1">
      <alignment horizontal="right" wrapText="1"/>
    </xf>
    <xf numFmtId="0" fontId="73" fillId="0" borderId="26" xfId="0" applyFont="1" applyBorder="1" applyAlignment="1">
      <alignment wrapText="1"/>
    </xf>
    <xf numFmtId="0" fontId="69" fillId="0" borderId="25" xfId="0" applyFont="1" applyBorder="1" applyAlignment="1">
      <alignment horizontal="left" wrapText="1"/>
    </xf>
    <xf numFmtId="0" fontId="69" fillId="0" borderId="28" xfId="0" applyFont="1" applyBorder="1" applyAlignment="1">
      <alignment horizontal="left" wrapText="1"/>
    </xf>
    <xf numFmtId="0" fontId="69" fillId="0" borderId="19" xfId="0" applyFont="1" applyBorder="1" applyAlignment="1">
      <alignment horizontal="left" wrapText="1"/>
    </xf>
    <xf numFmtId="0" fontId="0" fillId="0" borderId="26" xfId="0" applyBorder="1" applyAlignment="1">
      <alignment horizontal="center"/>
    </xf>
    <xf numFmtId="0" fontId="44" fillId="0" borderId="0" xfId="5838" applyFont="1" applyAlignment="1">
      <alignment horizontal="center"/>
    </xf>
    <xf numFmtId="0" fontId="4" fillId="28" borderId="26" xfId="5838" applyFont="1" applyFill="1" applyBorder="1" applyAlignment="1">
      <alignment horizontal="center" vertical="center" wrapText="1"/>
    </xf>
    <xf numFmtId="9" fontId="13" fillId="28" borderId="22" xfId="5838" applyNumberFormat="1" applyFont="1" applyFill="1" applyBorder="1" applyAlignment="1">
      <alignment horizontal="center" vertical="center" wrapText="1"/>
    </xf>
    <xf numFmtId="9" fontId="13" fillId="28" borderId="23" xfId="5838" applyNumberFormat="1" applyFont="1" applyFill="1" applyBorder="1" applyAlignment="1">
      <alignment horizontal="center" vertical="center" wrapText="1"/>
    </xf>
    <xf numFmtId="9" fontId="13" fillId="28" borderId="24" xfId="5838" applyNumberFormat="1" applyFont="1" applyFill="1" applyBorder="1" applyAlignment="1">
      <alignment horizontal="center" vertical="center" wrapText="1"/>
    </xf>
    <xf numFmtId="0" fontId="45" fillId="29" borderId="25" xfId="5839" applyFont="1" applyFill="1" applyBorder="1" applyAlignment="1">
      <alignment horizontal="center" vertical="center" wrapText="1"/>
    </xf>
    <xf numFmtId="0" fontId="45" fillId="29" borderId="19" xfId="5839" applyFont="1" applyFill="1" applyBorder="1" applyAlignment="1">
      <alignment horizontal="center" vertical="center" wrapText="1"/>
    </xf>
    <xf numFmtId="0" fontId="92" fillId="0" borderId="0" xfId="1" applyFont="1" applyFill="1" applyAlignment="1">
      <alignment horizontal="center"/>
    </xf>
    <xf numFmtId="0" fontId="50" fillId="0" borderId="4" xfId="1" applyFont="1" applyFill="1" applyBorder="1" applyAlignment="1">
      <alignment horizontal="left" vertical="top" wrapText="1"/>
    </xf>
    <xf numFmtId="0" fontId="47" fillId="36" borderId="4" xfId="1" applyFont="1" applyFill="1" applyBorder="1" applyAlignment="1">
      <alignment horizontal="left" vertical="top" wrapText="1"/>
    </xf>
    <xf numFmtId="37" fontId="50" fillId="36" borderId="4" xfId="1" applyNumberFormat="1" applyFont="1" applyFill="1" applyBorder="1" applyAlignment="1">
      <alignment horizontal="right" vertical="top" wrapText="1"/>
    </xf>
    <xf numFmtId="37" fontId="50" fillId="36" borderId="5" xfId="1" applyNumberFormat="1" applyFont="1" applyFill="1" applyBorder="1" applyAlignment="1">
      <alignment horizontal="center" vertical="top" wrapText="1"/>
    </xf>
    <xf numFmtId="0" fontId="92" fillId="0" borderId="0" xfId="5885" applyFont="1" applyAlignment="1">
      <alignment horizontal="center" vertical="center"/>
    </xf>
    <xf numFmtId="0" fontId="64" fillId="32" borderId="35" xfId="1" applyFont="1" applyFill="1" applyBorder="1" applyAlignment="1">
      <alignment horizontal="center"/>
    </xf>
    <xf numFmtId="0" fontId="64" fillId="32" borderId="35" xfId="1" applyFont="1" applyFill="1" applyBorder="1" applyAlignment="1">
      <alignment horizontal="left" vertical="top" wrapText="1"/>
    </xf>
    <xf numFmtId="0" fontId="63" fillId="33" borderId="35" xfId="1" applyFont="1" applyFill="1" applyBorder="1" applyAlignment="1">
      <alignment horizontal="left" vertical="top" wrapText="1"/>
    </xf>
    <xf numFmtId="0" fontId="64" fillId="33" borderId="35" xfId="1" applyFont="1" applyFill="1" applyBorder="1" applyAlignment="1">
      <alignment horizontal="left" vertical="top" wrapText="1"/>
    </xf>
    <xf numFmtId="0" fontId="64" fillId="33" borderId="35" xfId="1" applyFont="1" applyFill="1" applyBorder="1" applyAlignment="1">
      <alignment horizontal="center" vertical="top" wrapText="1"/>
    </xf>
    <xf numFmtId="0" fontId="63" fillId="0" borderId="35" xfId="1" applyFont="1" applyFill="1" applyBorder="1" applyAlignment="1">
      <alignment horizontal="left" vertical="top" wrapText="1"/>
    </xf>
    <xf numFmtId="0" fontId="63" fillId="0" borderId="35" xfId="1" applyFont="1" applyFill="1" applyBorder="1" applyAlignment="1">
      <alignment horizontal="center" vertical="top" wrapText="1"/>
    </xf>
    <xf numFmtId="0" fontId="92" fillId="0" borderId="0" xfId="1" applyFont="1" applyFill="1" applyBorder="1" applyAlignment="1">
      <alignment horizontal="center"/>
    </xf>
    <xf numFmtId="0" fontId="47" fillId="0" borderId="4" xfId="1" applyFont="1" applyFill="1" applyBorder="1" applyAlignment="1">
      <alignment horizontal="left" vertical="top" wrapText="1"/>
    </xf>
    <xf numFmtId="0" fontId="47" fillId="0" borderId="4" xfId="1" applyFont="1" applyFill="1" applyBorder="1" applyAlignment="1">
      <alignment horizontal="center" vertical="top" wrapText="1"/>
    </xf>
    <xf numFmtId="0" fontId="47" fillId="0" borderId="4" xfId="5876" applyFont="1" applyFill="1" applyBorder="1" applyAlignment="1">
      <alignment horizontal="left" vertical="top" wrapText="1"/>
    </xf>
    <xf numFmtId="0" fontId="50" fillId="0" borderId="4" xfId="5876" applyFont="1" applyFill="1" applyBorder="1" applyAlignment="1">
      <alignment horizontal="left" vertical="top" wrapText="1"/>
    </xf>
    <xf numFmtId="0" fontId="50" fillId="0" borderId="4" xfId="5876" applyFont="1" applyFill="1" applyBorder="1" applyAlignment="1">
      <alignment horizontal="center" vertical="top" wrapText="1"/>
    </xf>
    <xf numFmtId="37" fontId="50" fillId="0" borderId="4" xfId="5876" applyNumberFormat="1" applyFont="1" applyFill="1" applyBorder="1" applyAlignment="1">
      <alignment horizontal="right" vertical="top" wrapText="1"/>
    </xf>
    <xf numFmtId="37" fontId="50" fillId="0" borderId="4" xfId="5876" applyNumberFormat="1" applyFont="1" applyFill="1" applyBorder="1" applyAlignment="1">
      <alignment horizontal="center" vertical="top" wrapText="1"/>
    </xf>
    <xf numFmtId="37" fontId="50" fillId="0" borderId="4" xfId="5876" applyNumberFormat="1" applyFont="1" applyFill="1" applyBorder="1" applyAlignment="1">
      <alignment horizontal="left" vertical="top" wrapText="1"/>
    </xf>
    <xf numFmtId="3" fontId="50" fillId="0" borderId="4" xfId="5876" applyNumberFormat="1" applyFont="1" applyFill="1" applyBorder="1" applyAlignment="1">
      <alignment horizontal="right" vertical="top" wrapText="1"/>
    </xf>
    <xf numFmtId="170" fontId="47" fillId="0" borderId="4" xfId="5876" applyNumberFormat="1" applyFont="1" applyFill="1" applyBorder="1" applyAlignment="1">
      <alignment horizontal="left" vertical="top" wrapText="1"/>
    </xf>
    <xf numFmtId="170" fontId="50" fillId="0" borderId="4" xfId="5876" applyNumberFormat="1" applyFont="1" applyFill="1" applyBorder="1" applyAlignment="1">
      <alignment horizontal="left" vertical="top" wrapText="1"/>
    </xf>
    <xf numFmtId="170" fontId="50" fillId="0" borderId="4" xfId="5876" applyNumberFormat="1" applyFont="1" applyFill="1" applyBorder="1" applyAlignment="1">
      <alignment horizontal="center" vertical="top" wrapText="1"/>
    </xf>
    <xf numFmtId="170" fontId="50" fillId="0" borderId="4" xfId="5876" applyNumberFormat="1" applyFont="1" applyFill="1" applyBorder="1" applyAlignment="1">
      <alignment horizontal="right" vertical="top" wrapText="1"/>
    </xf>
    <xf numFmtId="0" fontId="47" fillId="0" borderId="0" xfId="1" applyFont="1" applyFill="1" applyAlignment="1">
      <alignment horizontal="left" vertical="center"/>
    </xf>
    <xf numFmtId="0" fontId="92" fillId="0" borderId="0" xfId="1" applyFont="1" applyFill="1" applyAlignment="1">
      <alignment horizontal="center" vertical="center"/>
    </xf>
    <xf numFmtId="0" fontId="47" fillId="0" borderId="0" xfId="1" applyFont="1" applyFill="1" applyAlignment="1">
      <alignment horizontal="center" vertical="center"/>
    </xf>
    <xf numFmtId="0" fontId="47" fillId="3" borderId="4" xfId="1" applyFont="1" applyFill="1" applyBorder="1" applyAlignment="1">
      <alignment horizontal="left" vertical="center" wrapText="1"/>
    </xf>
    <xf numFmtId="0" fontId="50" fillId="3" borderId="4" xfId="1" applyFont="1" applyFill="1" applyBorder="1" applyAlignment="1">
      <alignment horizontal="left" vertical="center" wrapText="1"/>
    </xf>
    <xf numFmtId="0" fontId="50" fillId="3" borderId="4" xfId="1" applyFont="1" applyFill="1" applyBorder="1" applyAlignment="1">
      <alignment horizontal="center" vertical="center" wrapText="1"/>
    </xf>
    <xf numFmtId="37" fontId="50" fillId="0" borderId="4" xfId="1" applyNumberFormat="1" applyFont="1" applyFill="1" applyBorder="1" applyAlignment="1">
      <alignment horizontal="right" vertical="center" wrapText="1"/>
    </xf>
    <xf numFmtId="0" fontId="47" fillId="0" borderId="1" xfId="1" applyFont="1" applyFill="1" applyBorder="1" applyAlignment="1">
      <alignment horizontal="center" vertical="center"/>
    </xf>
    <xf numFmtId="0" fontId="47" fillId="0" borderId="2" xfId="1" applyFont="1" applyFill="1" applyBorder="1" applyAlignment="1">
      <alignment horizontal="center" vertical="center"/>
    </xf>
    <xf numFmtId="0" fontId="47" fillId="0" borderId="3" xfId="1" applyFont="1" applyFill="1" applyBorder="1" applyAlignment="1">
      <alignment horizontal="center" vertical="center"/>
    </xf>
    <xf numFmtId="0" fontId="47" fillId="0" borderId="9" xfId="1" applyFont="1" applyFill="1" applyBorder="1" applyAlignment="1">
      <alignment horizontal="center" vertical="center"/>
    </xf>
    <xf numFmtId="0" fontId="47" fillId="0" borderId="10" xfId="1" applyFont="1" applyFill="1" applyBorder="1" applyAlignment="1">
      <alignment horizontal="center" vertical="center"/>
    </xf>
    <xf numFmtId="0" fontId="47" fillId="0" borderId="11" xfId="1" applyFont="1" applyFill="1" applyBorder="1" applyAlignment="1">
      <alignment horizontal="center" vertical="center"/>
    </xf>
    <xf numFmtId="0" fontId="47" fillId="0" borderId="4" xfId="1" applyFont="1" applyFill="1" applyBorder="1" applyAlignment="1">
      <alignment horizontal="center" vertical="center" wrapText="1"/>
    </xf>
    <xf numFmtId="0" fontId="47" fillId="0" borderId="8" xfId="1" applyFont="1" applyFill="1" applyBorder="1" applyAlignment="1">
      <alignment horizontal="center" vertical="center" wrapText="1"/>
    </xf>
    <xf numFmtId="0" fontId="47" fillId="0" borderId="12" xfId="1" applyFont="1" applyFill="1" applyBorder="1" applyAlignment="1">
      <alignment horizontal="center" vertical="center" wrapText="1"/>
    </xf>
    <xf numFmtId="0" fontId="47" fillId="0" borderId="5" xfId="1" applyFont="1" applyFill="1" applyBorder="1" applyAlignment="1">
      <alignment horizontal="center" vertical="center" wrapText="1"/>
    </xf>
    <xf numFmtId="0" fontId="47" fillId="0" borderId="26" xfId="1" applyFont="1" applyFill="1" applyBorder="1" applyAlignment="1">
      <alignment horizontal="center" vertical="center" wrapText="1"/>
    </xf>
    <xf numFmtId="0" fontId="47" fillId="0" borderId="4" xfId="1" applyFont="1" applyFill="1" applyBorder="1" applyAlignment="1">
      <alignment horizontal="center" wrapText="1"/>
    </xf>
    <xf numFmtId="0" fontId="47" fillId="2" borderId="4" xfId="1" applyFont="1" applyFill="1" applyBorder="1" applyAlignment="1">
      <alignment horizontal="left" vertical="center" wrapText="1"/>
    </xf>
    <xf numFmtId="0" fontId="50" fillId="2" borderId="4" xfId="1" applyFont="1" applyFill="1" applyBorder="1" applyAlignment="1">
      <alignment horizontal="left" vertical="center" wrapText="1"/>
    </xf>
    <xf numFmtId="0" fontId="50" fillId="2" borderId="4" xfId="1" applyFont="1" applyFill="1" applyBorder="1" applyAlignment="1">
      <alignment horizontal="center" vertical="center" wrapText="1"/>
    </xf>
    <xf numFmtId="0" fontId="47" fillId="3" borderId="8" xfId="1" applyFont="1" applyFill="1" applyBorder="1" applyAlignment="1">
      <alignment horizontal="left" vertical="center" wrapText="1"/>
    </xf>
    <xf numFmtId="0" fontId="64" fillId="0" borderId="8" xfId="1" applyFont="1" applyFill="1" applyBorder="1" applyAlignment="1">
      <alignment horizontal="center" vertical="top"/>
    </xf>
    <xf numFmtId="0" fontId="64" fillId="0" borderId="12" xfId="1" applyFont="1" applyFill="1" applyBorder="1" applyAlignment="1">
      <alignment horizontal="center" vertical="top"/>
    </xf>
    <xf numFmtId="0" fontId="64" fillId="0" borderId="8" xfId="1" applyFont="1" applyFill="1" applyBorder="1" applyAlignment="1">
      <alignment horizontal="left" vertical="top" wrapText="1"/>
    </xf>
    <xf numFmtId="0" fontId="64" fillId="0" borderId="12" xfId="1" applyFont="1" applyFill="1" applyBorder="1" applyAlignment="1">
      <alignment horizontal="left" vertical="top" wrapText="1"/>
    </xf>
    <xf numFmtId="41" fontId="64" fillId="0" borderId="8" xfId="1" applyNumberFormat="1" applyFont="1" applyFill="1" applyBorder="1" applyAlignment="1">
      <alignment horizontal="right" vertical="top" wrapText="1"/>
    </xf>
    <xf numFmtId="41" fontId="64" fillId="0" borderId="12" xfId="1" applyNumberFormat="1" applyFont="1" applyFill="1" applyBorder="1" applyAlignment="1">
      <alignment horizontal="right" vertical="top" wrapText="1"/>
    </xf>
    <xf numFmtId="0" fontId="64" fillId="0" borderId="20" xfId="1" applyFont="1" applyFill="1" applyBorder="1" applyAlignment="1">
      <alignment horizontal="center" vertical="top"/>
    </xf>
    <xf numFmtId="0" fontId="64" fillId="0" borderId="20" xfId="1" applyFont="1" applyFill="1" applyBorder="1" applyAlignment="1">
      <alignment horizontal="left" vertical="top" wrapText="1"/>
    </xf>
    <xf numFmtId="41" fontId="64" fillId="0" borderId="20" xfId="1" applyNumberFormat="1" applyFont="1" applyFill="1" applyBorder="1" applyAlignment="1">
      <alignment horizontal="right" vertical="top" wrapText="1"/>
    </xf>
    <xf numFmtId="0" fontId="102" fillId="0" borderId="0" xfId="1" applyFont="1" applyFill="1" applyBorder="1" applyAlignment="1">
      <alignment horizontal="center" vertical="center" wrapText="1"/>
    </xf>
    <xf numFmtId="0" fontId="102" fillId="0" borderId="0" xfId="1" applyFont="1" applyFill="1" applyBorder="1" applyAlignment="1">
      <alignment horizontal="center" vertical="center"/>
    </xf>
    <xf numFmtId="0" fontId="63" fillId="0" borderId="0" xfId="1" applyFont="1" applyFill="1" applyBorder="1" applyAlignment="1">
      <alignment horizontal="left" vertical="center"/>
    </xf>
    <xf numFmtId="0" fontId="63" fillId="0" borderId="33" xfId="1" applyFont="1" applyFill="1" applyBorder="1" applyAlignment="1">
      <alignment horizontal="left" vertical="center"/>
    </xf>
    <xf numFmtId="0" fontId="47" fillId="32" borderId="4" xfId="1" quotePrefix="1" applyFont="1" applyFill="1" applyBorder="1" applyAlignment="1">
      <alignment horizontal="center" wrapText="1"/>
    </xf>
    <xf numFmtId="0" fontId="47" fillId="32" borderId="4" xfId="1" applyFont="1" applyFill="1" applyBorder="1" applyAlignment="1">
      <alignment horizontal="center" wrapText="1"/>
    </xf>
    <xf numFmtId="0" fontId="50" fillId="0" borderId="4" xfId="1" applyFont="1" applyFill="1" applyBorder="1" applyAlignment="1">
      <alignment horizontal="left" vertical="center" wrapText="1"/>
    </xf>
    <xf numFmtId="0" fontId="50" fillId="0" borderId="4" xfId="1" applyFont="1" applyFill="1" applyBorder="1" applyAlignment="1">
      <alignment horizontal="left" vertical="center"/>
    </xf>
    <xf numFmtId="0" fontId="47" fillId="32" borderId="0" xfId="1" applyFont="1" applyFill="1" applyAlignment="1">
      <alignment horizontal="left" vertical="top" wrapText="1"/>
    </xf>
    <xf numFmtId="0" fontId="47" fillId="32" borderId="10" xfId="1" applyFont="1" applyFill="1" applyBorder="1" applyAlignment="1">
      <alignment horizontal="left" vertical="top" wrapText="1"/>
    </xf>
    <xf numFmtId="0" fontId="5" fillId="32" borderId="26" xfId="1" applyFont="1" applyFill="1" applyBorder="1" applyAlignment="1">
      <alignment horizontal="center" vertical="center" wrapText="1"/>
    </xf>
    <xf numFmtId="0" fontId="47" fillId="32" borderId="26" xfId="1" quotePrefix="1" applyFont="1" applyFill="1" applyBorder="1" applyAlignment="1">
      <alignment horizontal="center" wrapText="1"/>
    </xf>
    <xf numFmtId="0" fontId="47" fillId="32" borderId="26" xfId="1" applyFont="1" applyFill="1" applyBorder="1" applyAlignment="1">
      <alignment horizontal="center" wrapText="1"/>
    </xf>
    <xf numFmtId="0" fontId="50" fillId="0" borderId="26" xfId="1" applyFont="1" applyFill="1" applyBorder="1" applyAlignment="1">
      <alignment horizontal="left" vertical="center" wrapText="1"/>
    </xf>
    <xf numFmtId="0" fontId="99" fillId="0" borderId="12" xfId="1" applyFont="1" applyFill="1" applyBorder="1" applyAlignment="1">
      <alignment horizontal="left" vertical="center"/>
    </xf>
    <xf numFmtId="0" fontId="102" fillId="0" borderId="0" xfId="1" applyFont="1" applyFill="1" applyAlignment="1">
      <alignment horizontal="center"/>
    </xf>
    <xf numFmtId="0" fontId="63" fillId="0" borderId="26" xfId="5885" applyFont="1" applyFill="1" applyBorder="1" applyAlignment="1">
      <alignment horizontal="center" vertical="center"/>
    </xf>
    <xf numFmtId="0" fontId="63" fillId="0" borderId="26" xfId="5885" applyFont="1" applyFill="1" applyBorder="1" applyAlignment="1">
      <alignment horizontal="center" vertical="center" wrapText="1"/>
    </xf>
    <xf numFmtId="0" fontId="63" fillId="0" borderId="2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41" fillId="0" borderId="26" xfId="1" applyFont="1" applyFill="1" applyBorder="1" applyAlignment="1">
      <alignment horizontal="left" vertical="top" wrapText="1"/>
    </xf>
    <xf numFmtId="0" fontId="103" fillId="0" borderId="0" xfId="1" applyFont="1" applyFill="1" applyAlignment="1">
      <alignment horizontal="center"/>
    </xf>
    <xf numFmtId="0" fontId="87" fillId="0" borderId="0" xfId="1" applyFont="1" applyFill="1" applyBorder="1" applyAlignment="1">
      <alignment horizontal="center" vertical="center" wrapText="1"/>
    </xf>
    <xf numFmtId="0" fontId="87" fillId="0" borderId="0" xfId="1" applyFont="1" applyFill="1" applyBorder="1" applyAlignment="1">
      <alignment horizontal="center" vertical="center"/>
    </xf>
    <xf numFmtId="0" fontId="57" fillId="0" borderId="0" xfId="1" applyFont="1" applyFill="1" applyBorder="1" applyAlignment="1">
      <alignment horizontal="left" vertical="center"/>
    </xf>
    <xf numFmtId="0" fontId="57" fillId="0" borderId="33" xfId="1" applyFont="1" applyFill="1" applyBorder="1" applyAlignment="1">
      <alignment horizontal="left" vertical="center"/>
    </xf>
    <xf numFmtId="0" fontId="91" fillId="0" borderId="26" xfId="1" applyFont="1" applyFill="1" applyBorder="1" applyAlignment="1">
      <alignment horizontal="center" vertical="top"/>
    </xf>
    <xf numFmtId="3" fontId="89" fillId="0" borderId="8" xfId="1" applyNumberFormat="1" applyFont="1" applyFill="1" applyBorder="1" applyAlignment="1">
      <alignment horizontal="right" vertical="top" wrapText="1"/>
    </xf>
    <xf numFmtId="3" fontId="89" fillId="0" borderId="12" xfId="1" applyNumberFormat="1" applyFont="1" applyFill="1" applyBorder="1" applyAlignment="1">
      <alignment horizontal="right" vertical="top" wrapText="1"/>
    </xf>
    <xf numFmtId="0" fontId="89" fillId="0" borderId="8" xfId="1" applyFont="1" applyFill="1" applyBorder="1" applyAlignment="1">
      <alignment horizontal="center" vertical="top"/>
    </xf>
    <xf numFmtId="0" fontId="89" fillId="0" borderId="12" xfId="1" applyFont="1" applyFill="1" applyBorder="1" applyAlignment="1">
      <alignment horizontal="center" vertical="top"/>
    </xf>
    <xf numFmtId="0" fontId="89" fillId="0" borderId="8" xfId="1" applyFont="1" applyFill="1" applyBorder="1" applyAlignment="1">
      <alignment horizontal="left" vertical="top" wrapText="1"/>
    </xf>
    <xf numFmtId="0" fontId="89" fillId="0" borderId="12" xfId="1" applyFont="1" applyFill="1" applyBorder="1" applyAlignment="1">
      <alignment horizontal="left" vertical="top" wrapText="1"/>
    </xf>
    <xf numFmtId="0" fontId="59" fillId="0" borderId="0" xfId="1" applyFont="1" applyFill="1" applyBorder="1" applyAlignment="1">
      <alignment horizontal="left" vertical="center"/>
    </xf>
    <xf numFmtId="0" fontId="59" fillId="0" borderId="33" xfId="1" applyFont="1" applyFill="1" applyBorder="1" applyAlignment="1">
      <alignment horizontal="left" vertical="center"/>
    </xf>
    <xf numFmtId="0" fontId="89" fillId="0" borderId="20" xfId="1" applyFont="1" applyFill="1" applyBorder="1" applyAlignment="1">
      <alignment horizontal="center" vertical="top"/>
    </xf>
    <xf numFmtId="0" fontId="89" fillId="0" borderId="20" xfId="1" applyFont="1" applyFill="1" applyBorder="1" applyAlignment="1">
      <alignment horizontal="left" vertical="top" wrapText="1"/>
    </xf>
    <xf numFmtId="3" fontId="89" fillId="0" borderId="20" xfId="1" applyNumberFormat="1" applyFont="1" applyFill="1" applyBorder="1" applyAlignment="1">
      <alignment horizontal="right" vertical="top" wrapText="1"/>
    </xf>
    <xf numFmtId="0" fontId="76" fillId="0" borderId="0" xfId="1" applyFont="1" applyFill="1" applyAlignment="1">
      <alignment horizontal="center" vertical="top"/>
    </xf>
    <xf numFmtId="0" fontId="92" fillId="0" borderId="0" xfId="1" applyFont="1" applyAlignment="1">
      <alignment horizontal="center" vertical="center"/>
    </xf>
    <xf numFmtId="0" fontId="48" fillId="4" borderId="5" xfId="1" applyFont="1" applyFill="1" applyBorder="1" applyAlignment="1">
      <alignment horizontal="left" vertical="center" wrapText="1"/>
    </xf>
    <xf numFmtId="0" fontId="48" fillId="4" borderId="6" xfId="1" applyFont="1" applyFill="1" applyBorder="1" applyAlignment="1">
      <alignment horizontal="left" vertical="center" wrapText="1"/>
    </xf>
    <xf numFmtId="0" fontId="48" fillId="4" borderId="2" xfId="1" applyFont="1" applyFill="1" applyBorder="1" applyAlignment="1">
      <alignment horizontal="left" vertical="center" wrapText="1"/>
    </xf>
    <xf numFmtId="0" fontId="5" fillId="32" borderId="4" xfId="1" applyFont="1" applyFill="1" applyBorder="1" applyAlignment="1">
      <alignment horizontal="center" vertical="center" wrapText="1"/>
    </xf>
    <xf numFmtId="0" fontId="1" fillId="0" borderId="4" xfId="1" applyFill="1" applyBorder="1" applyAlignment="1">
      <alignment horizontal="center"/>
    </xf>
    <xf numFmtId="0" fontId="63" fillId="0" borderId="4" xfId="1" applyFont="1" applyFill="1" applyBorder="1" applyAlignment="1">
      <alignment horizontal="center" vertical="center" wrapText="1"/>
    </xf>
    <xf numFmtId="0" fontId="63" fillId="0" borderId="8" xfId="1" applyFont="1" applyFill="1" applyBorder="1" applyAlignment="1">
      <alignment horizontal="center" vertical="center" wrapText="1"/>
    </xf>
    <xf numFmtId="0" fontId="63" fillId="0" borderId="20" xfId="1" applyFont="1" applyFill="1" applyBorder="1" applyAlignment="1">
      <alignment horizontal="center" vertical="center" wrapText="1"/>
    </xf>
    <xf numFmtId="0" fontId="63" fillId="0" borderId="12" xfId="1" applyFont="1" applyFill="1" applyBorder="1" applyAlignment="1">
      <alignment horizontal="center" vertical="center" wrapText="1"/>
    </xf>
    <xf numFmtId="165" fontId="63" fillId="0" borderId="8" xfId="1" applyNumberFormat="1" applyFont="1" applyFill="1" applyBorder="1" applyAlignment="1">
      <alignment horizontal="center" vertical="center" wrapText="1"/>
    </xf>
    <xf numFmtId="165" fontId="63" fillId="0" borderId="20" xfId="1" applyNumberFormat="1" applyFont="1" applyFill="1" applyBorder="1" applyAlignment="1">
      <alignment horizontal="center" vertical="center" wrapText="1"/>
    </xf>
    <xf numFmtId="165" fontId="63" fillId="0" borderId="12" xfId="1" applyNumberFormat="1" applyFont="1" applyFill="1" applyBorder="1" applyAlignment="1">
      <alignment horizontal="center" vertical="center" wrapText="1"/>
    </xf>
    <xf numFmtId="0" fontId="50" fillId="32" borderId="4" xfId="1" applyFont="1" applyFill="1" applyBorder="1" applyAlignment="1">
      <alignment horizontal="center"/>
    </xf>
    <xf numFmtId="0" fontId="63" fillId="0" borderId="0" xfId="1" applyFont="1" applyFill="1" applyAlignment="1">
      <alignment horizontal="center"/>
    </xf>
    <xf numFmtId="0" fontId="63" fillId="0" borderId="26" xfId="1" applyFont="1" applyFill="1" applyBorder="1" applyAlignment="1">
      <alignment horizontal="center" vertical="center"/>
    </xf>
    <xf numFmtId="0" fontId="8" fillId="0" borderId="4" xfId="1" applyFont="1" applyFill="1" applyBorder="1" applyAlignment="1">
      <alignment horizontal="left" vertical="top" wrapText="1"/>
    </xf>
    <xf numFmtId="0" fontId="47" fillId="3" borderId="26" xfId="1" applyFont="1" applyFill="1" applyBorder="1" applyAlignment="1">
      <alignment horizontal="left" vertical="top" wrapText="1"/>
    </xf>
    <xf numFmtId="37" fontId="50" fillId="0" borderId="26" xfId="1" applyNumberFormat="1" applyFont="1" applyFill="1" applyBorder="1" applyAlignment="1">
      <alignment horizontal="right" vertical="top" wrapText="1"/>
    </xf>
    <xf numFmtId="37" fontId="50" fillId="0" borderId="26" xfId="1" applyNumberFormat="1" applyFont="1" applyFill="1" applyBorder="1" applyAlignment="1">
      <alignment horizontal="center" vertical="top" wrapText="1"/>
    </xf>
    <xf numFmtId="0" fontId="76" fillId="0" borderId="0" xfId="1" applyFont="1" applyFill="1" applyAlignment="1">
      <alignment horizontal="center"/>
    </xf>
    <xf numFmtId="0" fontId="96" fillId="0" borderId="4" xfId="1" applyFont="1" applyFill="1" applyBorder="1" applyAlignment="1">
      <alignment horizontal="left" vertical="top" wrapText="1"/>
    </xf>
    <xf numFmtId="0" fontId="104" fillId="0" borderId="4" xfId="1" applyFont="1" applyFill="1" applyBorder="1" applyAlignment="1">
      <alignment horizontal="center" vertical="center" wrapText="1"/>
    </xf>
    <xf numFmtId="0" fontId="104" fillId="0" borderId="4" xfId="1" applyFont="1" applyFill="1" applyBorder="1" applyAlignment="1">
      <alignment horizontal="center" wrapText="1"/>
    </xf>
    <xf numFmtId="0" fontId="104" fillId="0" borderId="1" xfId="1" applyFont="1" applyFill="1" applyBorder="1" applyAlignment="1">
      <alignment horizontal="center" vertical="center"/>
    </xf>
    <xf numFmtId="0" fontId="104" fillId="0" borderId="2" xfId="1" applyFont="1" applyFill="1" applyBorder="1" applyAlignment="1">
      <alignment horizontal="center" vertical="center"/>
    </xf>
    <xf numFmtId="0" fontId="104" fillId="0" borderId="3" xfId="1" applyFont="1" applyFill="1" applyBorder="1" applyAlignment="1">
      <alignment horizontal="center" vertical="center"/>
    </xf>
    <xf numFmtId="0" fontId="47" fillId="0" borderId="1" xfId="1" applyFont="1" applyFill="1" applyBorder="1" applyAlignment="1">
      <alignment horizontal="center" wrapText="1"/>
    </xf>
    <xf numFmtId="0" fontId="47" fillId="0" borderId="2" xfId="1" applyFont="1" applyFill="1" applyBorder="1" applyAlignment="1">
      <alignment horizontal="center" wrapText="1"/>
    </xf>
    <xf numFmtId="0" fontId="47" fillId="0" borderId="3" xfId="1" applyFont="1" applyFill="1" applyBorder="1" applyAlignment="1">
      <alignment horizontal="center" wrapText="1"/>
    </xf>
    <xf numFmtId="0" fontId="47" fillId="2" borderId="12" xfId="1" applyFont="1" applyFill="1" applyBorder="1" applyAlignment="1">
      <alignment horizontal="left" vertical="center" wrapText="1"/>
    </xf>
    <xf numFmtId="0" fontId="50" fillId="2" borderId="12" xfId="1" applyFont="1" applyFill="1" applyBorder="1" applyAlignment="1">
      <alignment horizontal="left" vertical="center" wrapText="1"/>
    </xf>
    <xf numFmtId="0" fontId="50" fillId="2" borderId="12" xfId="1" applyFont="1" applyFill="1" applyBorder="1" applyAlignment="1">
      <alignment horizontal="center" vertical="center" wrapText="1"/>
    </xf>
    <xf numFmtId="37" fontId="50" fillId="0" borderId="20" xfId="1" applyNumberFormat="1" applyFont="1" applyFill="1" applyBorder="1" applyAlignment="1">
      <alignment horizontal="right" vertical="center" wrapText="1"/>
    </xf>
    <xf numFmtId="37" fontId="50" fillId="0" borderId="4" xfId="1" applyNumberFormat="1" applyFont="1" applyFill="1" applyBorder="1" applyAlignment="1">
      <alignment horizontal="center" vertical="center" wrapText="1"/>
    </xf>
    <xf numFmtId="0" fontId="76" fillId="0" borderId="0" xfId="1" applyFont="1" applyFill="1" applyAlignment="1">
      <alignment horizontal="center" vertical="center"/>
    </xf>
    <xf numFmtId="0" fontId="47" fillId="0" borderId="4" xfId="1" applyFont="1" applyFill="1" applyBorder="1" applyAlignment="1">
      <alignment horizontal="left" vertical="center" wrapText="1"/>
    </xf>
    <xf numFmtId="0" fontId="50" fillId="0" borderId="4" xfId="1" applyFont="1" applyFill="1" applyBorder="1" applyAlignment="1">
      <alignment horizontal="center" vertical="center" wrapText="1"/>
    </xf>
    <xf numFmtId="0" fontId="47" fillId="0" borderId="0" xfId="1" applyFont="1" applyFill="1" applyBorder="1" applyAlignment="1">
      <alignment horizontal="left" vertical="center"/>
    </xf>
    <xf numFmtId="0" fontId="47" fillId="0" borderId="33" xfId="1" applyFont="1" applyFill="1" applyBorder="1" applyAlignment="1">
      <alignment horizontal="left" vertical="center"/>
    </xf>
    <xf numFmtId="170" fontId="47" fillId="0" borderId="4" xfId="1" applyNumberFormat="1" applyFont="1" applyFill="1" applyBorder="1" applyAlignment="1">
      <alignment horizontal="left" vertical="top" wrapText="1"/>
    </xf>
    <xf numFmtId="170" fontId="50" fillId="0" borderId="12" xfId="1" applyNumberFormat="1" applyFont="1" applyFill="1" applyBorder="1" applyAlignment="1">
      <alignment horizontal="center" vertical="center"/>
    </xf>
    <xf numFmtId="0" fontId="2" fillId="0" borderId="0" xfId="1" applyFont="1" applyFill="1" applyAlignment="1">
      <alignment horizontal="center"/>
    </xf>
    <xf numFmtId="0" fontId="47" fillId="0" borderId="0" xfId="1" applyFont="1" applyFill="1" applyAlignment="1">
      <alignment horizontal="left"/>
    </xf>
    <xf numFmtId="0" fontId="47" fillId="0" borderId="0" xfId="1" applyFont="1" applyFill="1" applyAlignment="1">
      <alignment horizontal="center"/>
    </xf>
    <xf numFmtId="0" fontId="47" fillId="0" borderId="20" xfId="1" applyFont="1" applyFill="1" applyBorder="1" applyAlignment="1">
      <alignment horizontal="center" vertical="center" wrapText="1"/>
    </xf>
    <xf numFmtId="0" fontId="47" fillId="0" borderId="1" xfId="1" applyFont="1" applyFill="1" applyBorder="1" applyAlignment="1">
      <alignment horizontal="center" vertical="center" wrapText="1"/>
    </xf>
    <xf numFmtId="0" fontId="47" fillId="0" borderId="25" xfId="1" applyFont="1" applyFill="1" applyBorder="1" applyAlignment="1">
      <alignment horizontal="center" vertical="center" wrapText="1"/>
    </xf>
    <xf numFmtId="165" fontId="47" fillId="2" borderId="12" xfId="1" applyNumberFormat="1" applyFont="1" applyFill="1" applyBorder="1" applyAlignment="1">
      <alignment horizontal="left" vertical="center" wrapText="1"/>
    </xf>
    <xf numFmtId="165" fontId="50" fillId="2" borderId="4" xfId="1" applyNumberFormat="1" applyFont="1" applyFill="1" applyBorder="1" applyAlignment="1">
      <alignment horizontal="left" vertical="center" wrapText="1"/>
    </xf>
    <xf numFmtId="165" fontId="50" fillId="2" borderId="4" xfId="1" applyNumberFormat="1" applyFont="1" applyFill="1" applyBorder="1" applyAlignment="1">
      <alignment horizontal="center" vertical="center" wrapText="1"/>
    </xf>
    <xf numFmtId="165" fontId="47" fillId="3" borderId="4" xfId="1" applyNumberFormat="1" applyFont="1" applyFill="1" applyBorder="1" applyAlignment="1">
      <alignment horizontal="left" vertical="center" wrapText="1"/>
    </xf>
    <xf numFmtId="165" fontId="50" fillId="3" borderId="4" xfId="1" applyNumberFormat="1" applyFont="1" applyFill="1" applyBorder="1" applyAlignment="1">
      <alignment horizontal="left" vertical="center" wrapText="1"/>
    </xf>
    <xf numFmtId="165" fontId="50" fillId="3" borderId="4" xfId="1" applyNumberFormat="1" applyFont="1" applyFill="1" applyBorder="1" applyAlignment="1">
      <alignment horizontal="center" vertical="center" wrapText="1"/>
    </xf>
    <xf numFmtId="165" fontId="50" fillId="0" borderId="4" xfId="1" applyNumberFormat="1" applyFont="1" applyFill="1" applyBorder="1" applyAlignment="1">
      <alignment horizontal="right" vertical="center" wrapText="1"/>
    </xf>
    <xf numFmtId="0" fontId="1" fillId="32" borderId="4" xfId="1" applyFill="1" applyBorder="1" applyAlignment="1">
      <alignment horizontal="center"/>
    </xf>
    <xf numFmtId="0" fontId="2" fillId="32" borderId="0" xfId="1" applyFont="1" applyFill="1" applyAlignment="1">
      <alignment horizontal="center"/>
    </xf>
    <xf numFmtId="0" fontId="5" fillId="32" borderId="5" xfId="1" applyFont="1" applyFill="1" applyBorder="1" applyAlignment="1">
      <alignment horizontal="center" vertical="center" wrapText="1"/>
    </xf>
    <xf numFmtId="0" fontId="5" fillId="32" borderId="7" xfId="1" applyFont="1" applyFill="1" applyBorder="1" applyAlignment="1">
      <alignment horizontal="center" vertical="center" wrapText="1"/>
    </xf>
    <xf numFmtId="0" fontId="6" fillId="32" borderId="4" xfId="1" applyFont="1" applyFill="1" applyBorder="1" applyAlignment="1">
      <alignment horizontal="center" wrapText="1"/>
    </xf>
    <xf numFmtId="0" fontId="8" fillId="32" borderId="4" xfId="1" applyFont="1" applyFill="1" applyBorder="1" applyAlignment="1">
      <alignment horizontal="left" vertical="top" wrapText="1"/>
    </xf>
    <xf numFmtId="0" fontId="54" fillId="33" borderId="46" xfId="1" applyFont="1" applyFill="1" applyBorder="1" applyAlignment="1">
      <alignment horizontal="center" vertical="center" wrapText="1"/>
    </xf>
    <xf numFmtId="0" fontId="51" fillId="33" borderId="46" xfId="1" applyFont="1" applyFill="1" applyBorder="1" applyAlignment="1">
      <alignment horizontal="left" vertical="center" wrapText="1"/>
    </xf>
    <xf numFmtId="0" fontId="51" fillId="33" borderId="47" xfId="1" applyFont="1" applyFill="1" applyBorder="1" applyAlignment="1">
      <alignment horizontal="left" vertical="center" wrapText="1"/>
    </xf>
    <xf numFmtId="0" fontId="51" fillId="33" borderId="47" xfId="1" applyFont="1" applyFill="1" applyBorder="1" applyAlignment="1">
      <alignment horizontal="center" vertical="center" wrapText="1"/>
    </xf>
    <xf numFmtId="37" fontId="51" fillId="32" borderId="46" xfId="1" applyNumberFormat="1" applyFont="1" applyFill="1" applyBorder="1" applyAlignment="1">
      <alignment horizontal="right" vertical="center" wrapText="1"/>
    </xf>
  </cellXfs>
  <cellStyles count="5886">
    <cellStyle name="20% - Accent1 10" xfId="4"/>
    <cellStyle name="20% - Accent1 11" xfId="5"/>
    <cellStyle name="20% - Accent1 12" xfId="6"/>
    <cellStyle name="20% - Accent1 13" xfId="7"/>
    <cellStyle name="20% - Accent1 14" xfId="8"/>
    <cellStyle name="20% - Accent1 15" xfId="9"/>
    <cellStyle name="20% - Accent1 16" xfId="10"/>
    <cellStyle name="20% - Accent1 17" xfId="11"/>
    <cellStyle name="20% - Accent1 18" xfId="12"/>
    <cellStyle name="20% - Accent1 19" xfId="13"/>
    <cellStyle name="20% - Accent1 2" xfId="14"/>
    <cellStyle name="20% - Accent1 20" xfId="15"/>
    <cellStyle name="20% - Accent1 3" xfId="16"/>
    <cellStyle name="20% - Accent1 4" xfId="17"/>
    <cellStyle name="20% - Accent1 5" xfId="18"/>
    <cellStyle name="20% - Accent1 6" xfId="19"/>
    <cellStyle name="20% - Accent1 7" xfId="20"/>
    <cellStyle name="20% - Accent1 8" xfId="21"/>
    <cellStyle name="20% - Accent1 9" xfId="22"/>
    <cellStyle name="20% - Accent2 10" xfId="23"/>
    <cellStyle name="20% - Accent2 11" xfId="24"/>
    <cellStyle name="20% - Accent2 12" xfId="25"/>
    <cellStyle name="20% - Accent2 13" xfId="26"/>
    <cellStyle name="20% - Accent2 14" xfId="27"/>
    <cellStyle name="20% - Accent2 15" xfId="28"/>
    <cellStyle name="20% - Accent2 16" xfId="29"/>
    <cellStyle name="20% - Accent2 17" xfId="30"/>
    <cellStyle name="20% - Accent2 18" xfId="31"/>
    <cellStyle name="20% - Accent2 19" xfId="32"/>
    <cellStyle name="20% - Accent2 2" xfId="33"/>
    <cellStyle name="20% - Accent2 20" xfId="34"/>
    <cellStyle name="20% - Accent2 3" xfId="35"/>
    <cellStyle name="20% - Accent2 4" xfId="36"/>
    <cellStyle name="20% - Accent2 5" xfId="37"/>
    <cellStyle name="20% - Accent2 6" xfId="38"/>
    <cellStyle name="20% - Accent2 7" xfId="39"/>
    <cellStyle name="20% - Accent2 8" xfId="40"/>
    <cellStyle name="20% - Accent2 9" xfId="41"/>
    <cellStyle name="20% - Accent3 10" xfId="42"/>
    <cellStyle name="20% - Accent3 11" xfId="43"/>
    <cellStyle name="20% - Accent3 12" xfId="44"/>
    <cellStyle name="20% - Accent3 13" xfId="45"/>
    <cellStyle name="20% - Accent3 14" xfId="46"/>
    <cellStyle name="20% - Accent3 15" xfId="47"/>
    <cellStyle name="20% - Accent3 16" xfId="48"/>
    <cellStyle name="20% - Accent3 17" xfId="49"/>
    <cellStyle name="20% - Accent3 18" xfId="50"/>
    <cellStyle name="20% - Accent3 19" xfId="51"/>
    <cellStyle name="20% - Accent3 2" xfId="52"/>
    <cellStyle name="20% - Accent3 20" xfId="53"/>
    <cellStyle name="20% - Accent3 3" xfId="54"/>
    <cellStyle name="20% - Accent3 4" xfId="55"/>
    <cellStyle name="20% - Accent3 5" xfId="56"/>
    <cellStyle name="20% - Accent3 6" xfId="57"/>
    <cellStyle name="20% - Accent3 7" xfId="58"/>
    <cellStyle name="20% - Accent3 8" xfId="59"/>
    <cellStyle name="20% - Accent3 9" xfId="60"/>
    <cellStyle name="20% - Accent4 10" xfId="61"/>
    <cellStyle name="20% - Accent4 11" xfId="62"/>
    <cellStyle name="20% - Accent4 12" xfId="63"/>
    <cellStyle name="20% - Accent4 13" xfId="64"/>
    <cellStyle name="20% - Accent4 14" xfId="65"/>
    <cellStyle name="20% - Accent4 15" xfId="66"/>
    <cellStyle name="20% - Accent4 16" xfId="67"/>
    <cellStyle name="20% - Accent4 17" xfId="68"/>
    <cellStyle name="20% - Accent4 18" xfId="69"/>
    <cellStyle name="20% - Accent4 19" xfId="70"/>
    <cellStyle name="20% - Accent4 2" xfId="71"/>
    <cellStyle name="20% - Accent4 20" xfId="72"/>
    <cellStyle name="20% - Accent4 3" xfId="73"/>
    <cellStyle name="20% - Accent4 4" xfId="74"/>
    <cellStyle name="20% - Accent4 5" xfId="75"/>
    <cellStyle name="20% - Accent4 6" xfId="76"/>
    <cellStyle name="20% - Accent4 7" xfId="77"/>
    <cellStyle name="20% - Accent4 8" xfId="78"/>
    <cellStyle name="20% - Accent4 9" xfId="79"/>
    <cellStyle name="20% - Accent5 10" xfId="80"/>
    <cellStyle name="20% - Accent5 11" xfId="81"/>
    <cellStyle name="20% - Accent5 12" xfId="82"/>
    <cellStyle name="20% - Accent5 13" xfId="83"/>
    <cellStyle name="20% - Accent5 14" xfId="84"/>
    <cellStyle name="20% - Accent5 15" xfId="85"/>
    <cellStyle name="20% - Accent5 16" xfId="86"/>
    <cellStyle name="20% - Accent5 17" xfId="87"/>
    <cellStyle name="20% - Accent5 18" xfId="88"/>
    <cellStyle name="20% - Accent5 19" xfId="89"/>
    <cellStyle name="20% - Accent5 2" xfId="90"/>
    <cellStyle name="20% - Accent5 20" xfId="91"/>
    <cellStyle name="20% - Accent5 3" xfId="92"/>
    <cellStyle name="20% - Accent5 4" xfId="93"/>
    <cellStyle name="20% - Accent5 5" xfId="94"/>
    <cellStyle name="20% - Accent5 6" xfId="95"/>
    <cellStyle name="20% - Accent5 7" xfId="96"/>
    <cellStyle name="20% - Accent5 8" xfId="97"/>
    <cellStyle name="20% - Accent5 9" xfId="98"/>
    <cellStyle name="20% - Accent6 10" xfId="99"/>
    <cellStyle name="20% - Accent6 11" xfId="100"/>
    <cellStyle name="20% - Accent6 12" xfId="101"/>
    <cellStyle name="20% - Accent6 13" xfId="102"/>
    <cellStyle name="20% - Accent6 14" xfId="103"/>
    <cellStyle name="20% - Accent6 15" xfId="104"/>
    <cellStyle name="20% - Accent6 16" xfId="105"/>
    <cellStyle name="20% - Accent6 17" xfId="106"/>
    <cellStyle name="20% - Accent6 18" xfId="107"/>
    <cellStyle name="20% - Accent6 19" xfId="108"/>
    <cellStyle name="20% - Accent6 2" xfId="109"/>
    <cellStyle name="20% - Accent6 20" xfId="110"/>
    <cellStyle name="20% - Accent6 3" xfId="111"/>
    <cellStyle name="20% - Accent6 4" xfId="112"/>
    <cellStyle name="20% - Accent6 5" xfId="113"/>
    <cellStyle name="20% - Accent6 6" xfId="114"/>
    <cellStyle name="20% - Accent6 7" xfId="115"/>
    <cellStyle name="20% - Accent6 8" xfId="116"/>
    <cellStyle name="20% - Accent6 9" xfId="117"/>
    <cellStyle name="40% - Accent1 10" xfId="118"/>
    <cellStyle name="40% - Accent1 11" xfId="119"/>
    <cellStyle name="40% - Accent1 12" xfId="120"/>
    <cellStyle name="40% - Accent1 13" xfId="121"/>
    <cellStyle name="40% - Accent1 14" xfId="122"/>
    <cellStyle name="40% - Accent1 15" xfId="123"/>
    <cellStyle name="40% - Accent1 16" xfId="124"/>
    <cellStyle name="40% - Accent1 17" xfId="125"/>
    <cellStyle name="40% - Accent1 18" xfId="126"/>
    <cellStyle name="40% - Accent1 19" xfId="127"/>
    <cellStyle name="40% - Accent1 2" xfId="128"/>
    <cellStyle name="40% - Accent1 20" xfId="129"/>
    <cellStyle name="40% - Accent1 3" xfId="130"/>
    <cellStyle name="40% - Accent1 4" xfId="131"/>
    <cellStyle name="40% - Accent1 5" xfId="132"/>
    <cellStyle name="40% - Accent1 6" xfId="133"/>
    <cellStyle name="40% - Accent1 7" xfId="134"/>
    <cellStyle name="40% - Accent1 8" xfId="135"/>
    <cellStyle name="40% - Accent1 9" xfId="136"/>
    <cellStyle name="40% - Accent2 10" xfId="137"/>
    <cellStyle name="40% - Accent2 11" xfId="138"/>
    <cellStyle name="40% - Accent2 12" xfId="139"/>
    <cellStyle name="40% - Accent2 13" xfId="140"/>
    <cellStyle name="40% - Accent2 14" xfId="141"/>
    <cellStyle name="40% - Accent2 15" xfId="142"/>
    <cellStyle name="40% - Accent2 16" xfId="143"/>
    <cellStyle name="40% - Accent2 17" xfId="144"/>
    <cellStyle name="40% - Accent2 18" xfId="145"/>
    <cellStyle name="40% - Accent2 19" xfId="146"/>
    <cellStyle name="40% - Accent2 2" xfId="147"/>
    <cellStyle name="40% - Accent2 20" xfId="148"/>
    <cellStyle name="40% - Accent2 3" xfId="149"/>
    <cellStyle name="40% - Accent2 4" xfId="150"/>
    <cellStyle name="40% - Accent2 5" xfId="151"/>
    <cellStyle name="40% - Accent2 6" xfId="152"/>
    <cellStyle name="40% - Accent2 7" xfId="153"/>
    <cellStyle name="40% - Accent2 8" xfId="154"/>
    <cellStyle name="40% - Accent2 9" xfId="155"/>
    <cellStyle name="40% - Accent3 10" xfId="156"/>
    <cellStyle name="40% - Accent3 11" xfId="157"/>
    <cellStyle name="40% - Accent3 12" xfId="158"/>
    <cellStyle name="40% - Accent3 13" xfId="159"/>
    <cellStyle name="40% - Accent3 14" xfId="160"/>
    <cellStyle name="40% - Accent3 15" xfId="161"/>
    <cellStyle name="40% - Accent3 16" xfId="162"/>
    <cellStyle name="40% - Accent3 17" xfId="163"/>
    <cellStyle name="40% - Accent3 18" xfId="164"/>
    <cellStyle name="40% - Accent3 19" xfId="165"/>
    <cellStyle name="40% - Accent3 2" xfId="166"/>
    <cellStyle name="40% - Accent3 20" xfId="167"/>
    <cellStyle name="40% - Accent3 3" xfId="168"/>
    <cellStyle name="40% - Accent3 4" xfId="169"/>
    <cellStyle name="40% - Accent3 5" xfId="170"/>
    <cellStyle name="40% - Accent3 6" xfId="171"/>
    <cellStyle name="40% - Accent3 7" xfId="172"/>
    <cellStyle name="40% - Accent3 8" xfId="173"/>
    <cellStyle name="40% - Accent3 9" xfId="174"/>
    <cellStyle name="40% - Accent4 10" xfId="175"/>
    <cellStyle name="40% - Accent4 11" xfId="176"/>
    <cellStyle name="40% - Accent4 12" xfId="177"/>
    <cellStyle name="40% - Accent4 13" xfId="178"/>
    <cellStyle name="40% - Accent4 14" xfId="179"/>
    <cellStyle name="40% - Accent4 15" xfId="180"/>
    <cellStyle name="40% - Accent4 16" xfId="181"/>
    <cellStyle name="40% - Accent4 17" xfId="182"/>
    <cellStyle name="40% - Accent4 18" xfId="183"/>
    <cellStyle name="40% - Accent4 19" xfId="184"/>
    <cellStyle name="40% - Accent4 2" xfId="185"/>
    <cellStyle name="40% - Accent4 20" xfId="186"/>
    <cellStyle name="40% - Accent4 3" xfId="187"/>
    <cellStyle name="40% - Accent4 4" xfId="188"/>
    <cellStyle name="40% - Accent4 5" xfId="189"/>
    <cellStyle name="40% - Accent4 6" xfId="190"/>
    <cellStyle name="40% - Accent4 7" xfId="191"/>
    <cellStyle name="40% - Accent4 8" xfId="192"/>
    <cellStyle name="40% - Accent4 9" xfId="193"/>
    <cellStyle name="40% - Accent5 10" xfId="194"/>
    <cellStyle name="40% - Accent5 11" xfId="195"/>
    <cellStyle name="40% - Accent5 12" xfId="196"/>
    <cellStyle name="40% - Accent5 13" xfId="197"/>
    <cellStyle name="40% - Accent5 14" xfId="198"/>
    <cellStyle name="40% - Accent5 15" xfId="199"/>
    <cellStyle name="40% - Accent5 16" xfId="200"/>
    <cellStyle name="40% - Accent5 17" xfId="201"/>
    <cellStyle name="40% - Accent5 18" xfId="202"/>
    <cellStyle name="40% - Accent5 19" xfId="203"/>
    <cellStyle name="40% - Accent5 2" xfId="204"/>
    <cellStyle name="40% - Accent5 20" xfId="205"/>
    <cellStyle name="40% - Accent5 3" xfId="206"/>
    <cellStyle name="40% - Accent5 4" xfId="207"/>
    <cellStyle name="40% - Accent5 5" xfId="208"/>
    <cellStyle name="40% - Accent5 6" xfId="209"/>
    <cellStyle name="40% - Accent5 7" xfId="210"/>
    <cellStyle name="40% - Accent5 8" xfId="211"/>
    <cellStyle name="40% - Accent5 9" xfId="212"/>
    <cellStyle name="40% - Accent6 10" xfId="213"/>
    <cellStyle name="40% - Accent6 11" xfId="214"/>
    <cellStyle name="40% - Accent6 12" xfId="215"/>
    <cellStyle name="40% - Accent6 13" xfId="216"/>
    <cellStyle name="40% - Accent6 14" xfId="217"/>
    <cellStyle name="40% - Accent6 15" xfId="218"/>
    <cellStyle name="40% - Accent6 16" xfId="219"/>
    <cellStyle name="40% - Accent6 17" xfId="220"/>
    <cellStyle name="40% - Accent6 18" xfId="221"/>
    <cellStyle name="40% - Accent6 19" xfId="222"/>
    <cellStyle name="40% - Accent6 2" xfId="223"/>
    <cellStyle name="40% - Accent6 20" xfId="224"/>
    <cellStyle name="40% - Accent6 3" xfId="225"/>
    <cellStyle name="40% - Accent6 4" xfId="226"/>
    <cellStyle name="40% - Accent6 5" xfId="227"/>
    <cellStyle name="40% - Accent6 6" xfId="228"/>
    <cellStyle name="40% - Accent6 7" xfId="229"/>
    <cellStyle name="40% - Accent6 8" xfId="230"/>
    <cellStyle name="40% - Accent6 9" xfId="231"/>
    <cellStyle name="60% - Accent1 10" xfId="232"/>
    <cellStyle name="60% - Accent1 11" xfId="233"/>
    <cellStyle name="60% - Accent1 12" xfId="234"/>
    <cellStyle name="60% - Accent1 13" xfId="235"/>
    <cellStyle name="60% - Accent1 14" xfId="236"/>
    <cellStyle name="60% - Accent1 15" xfId="237"/>
    <cellStyle name="60% - Accent1 16" xfId="238"/>
    <cellStyle name="60% - Accent1 17" xfId="239"/>
    <cellStyle name="60% - Accent1 18" xfId="240"/>
    <cellStyle name="60% - Accent1 19" xfId="241"/>
    <cellStyle name="60% - Accent1 2" xfId="242"/>
    <cellStyle name="60% - Accent1 20" xfId="243"/>
    <cellStyle name="60% - Accent1 3" xfId="244"/>
    <cellStyle name="60% - Accent1 4" xfId="245"/>
    <cellStyle name="60% - Accent1 5" xfId="246"/>
    <cellStyle name="60% - Accent1 6" xfId="247"/>
    <cellStyle name="60% - Accent1 7" xfId="248"/>
    <cellStyle name="60% - Accent1 8" xfId="249"/>
    <cellStyle name="60% - Accent1 9" xfId="250"/>
    <cellStyle name="60% - Accent2 10" xfId="251"/>
    <cellStyle name="60% - Accent2 11" xfId="252"/>
    <cellStyle name="60% - Accent2 12" xfId="253"/>
    <cellStyle name="60% - Accent2 13" xfId="254"/>
    <cellStyle name="60% - Accent2 14" xfId="255"/>
    <cellStyle name="60% - Accent2 15" xfId="256"/>
    <cellStyle name="60% - Accent2 16" xfId="257"/>
    <cellStyle name="60% - Accent2 17" xfId="258"/>
    <cellStyle name="60% - Accent2 18" xfId="259"/>
    <cellStyle name="60% - Accent2 19" xfId="260"/>
    <cellStyle name="60% - Accent2 2" xfId="261"/>
    <cellStyle name="60% - Accent2 20" xfId="262"/>
    <cellStyle name="60% - Accent2 3" xfId="263"/>
    <cellStyle name="60% - Accent2 4" xfId="264"/>
    <cellStyle name="60% - Accent2 5" xfId="265"/>
    <cellStyle name="60% - Accent2 6" xfId="266"/>
    <cellStyle name="60% - Accent2 7" xfId="267"/>
    <cellStyle name="60% - Accent2 8" xfId="268"/>
    <cellStyle name="60% - Accent2 9" xfId="269"/>
    <cellStyle name="60% - Accent3 10" xfId="270"/>
    <cellStyle name="60% - Accent3 11" xfId="271"/>
    <cellStyle name="60% - Accent3 12" xfId="272"/>
    <cellStyle name="60% - Accent3 13" xfId="273"/>
    <cellStyle name="60% - Accent3 14" xfId="274"/>
    <cellStyle name="60% - Accent3 15" xfId="275"/>
    <cellStyle name="60% - Accent3 16" xfId="276"/>
    <cellStyle name="60% - Accent3 17" xfId="277"/>
    <cellStyle name="60% - Accent3 18" xfId="278"/>
    <cellStyle name="60% - Accent3 19" xfId="279"/>
    <cellStyle name="60% - Accent3 2" xfId="280"/>
    <cellStyle name="60% - Accent3 20" xfId="281"/>
    <cellStyle name="60% - Accent3 3" xfId="282"/>
    <cellStyle name="60% - Accent3 4" xfId="283"/>
    <cellStyle name="60% - Accent3 5" xfId="284"/>
    <cellStyle name="60% - Accent3 6" xfId="285"/>
    <cellStyle name="60% - Accent3 7" xfId="286"/>
    <cellStyle name="60% - Accent3 8" xfId="287"/>
    <cellStyle name="60% - Accent3 9" xfId="288"/>
    <cellStyle name="60% - Accent4 10" xfId="289"/>
    <cellStyle name="60% - Accent4 11" xfId="290"/>
    <cellStyle name="60% - Accent4 12" xfId="291"/>
    <cellStyle name="60% - Accent4 13" xfId="292"/>
    <cellStyle name="60% - Accent4 14" xfId="293"/>
    <cellStyle name="60% - Accent4 15" xfId="294"/>
    <cellStyle name="60% - Accent4 16" xfId="295"/>
    <cellStyle name="60% - Accent4 17" xfId="296"/>
    <cellStyle name="60% - Accent4 18" xfId="297"/>
    <cellStyle name="60% - Accent4 19" xfId="298"/>
    <cellStyle name="60% - Accent4 2" xfId="299"/>
    <cellStyle name="60% - Accent4 20" xfId="300"/>
    <cellStyle name="60% - Accent4 3" xfId="301"/>
    <cellStyle name="60% - Accent4 4" xfId="302"/>
    <cellStyle name="60% - Accent4 5" xfId="303"/>
    <cellStyle name="60% - Accent4 6" xfId="304"/>
    <cellStyle name="60% - Accent4 7" xfId="305"/>
    <cellStyle name="60% - Accent4 8" xfId="306"/>
    <cellStyle name="60% - Accent4 9" xfId="307"/>
    <cellStyle name="60% - Accent5 10" xfId="308"/>
    <cellStyle name="60% - Accent5 11" xfId="309"/>
    <cellStyle name="60% - Accent5 12" xfId="310"/>
    <cellStyle name="60% - Accent5 13" xfId="311"/>
    <cellStyle name="60% - Accent5 14" xfId="312"/>
    <cellStyle name="60% - Accent5 15" xfId="313"/>
    <cellStyle name="60% - Accent5 16" xfId="314"/>
    <cellStyle name="60% - Accent5 17" xfId="315"/>
    <cellStyle name="60% - Accent5 18" xfId="316"/>
    <cellStyle name="60% - Accent5 19" xfId="317"/>
    <cellStyle name="60% - Accent5 2" xfId="318"/>
    <cellStyle name="60% - Accent5 20" xfId="319"/>
    <cellStyle name="60% - Accent5 3" xfId="320"/>
    <cellStyle name="60% - Accent5 4" xfId="321"/>
    <cellStyle name="60% - Accent5 5" xfId="322"/>
    <cellStyle name="60% - Accent5 6" xfId="323"/>
    <cellStyle name="60% - Accent5 7" xfId="324"/>
    <cellStyle name="60% - Accent5 8" xfId="325"/>
    <cellStyle name="60% - Accent5 9" xfId="326"/>
    <cellStyle name="60% - Accent6 10" xfId="327"/>
    <cellStyle name="60% - Accent6 11" xfId="328"/>
    <cellStyle name="60% - Accent6 12" xfId="329"/>
    <cellStyle name="60% - Accent6 13" xfId="330"/>
    <cellStyle name="60% - Accent6 14" xfId="331"/>
    <cellStyle name="60% - Accent6 15" xfId="332"/>
    <cellStyle name="60% - Accent6 16" xfId="333"/>
    <cellStyle name="60% - Accent6 17" xfId="334"/>
    <cellStyle name="60% - Accent6 18" xfId="335"/>
    <cellStyle name="60% - Accent6 19" xfId="336"/>
    <cellStyle name="60% - Accent6 2" xfId="337"/>
    <cellStyle name="60% - Accent6 20" xfId="338"/>
    <cellStyle name="60% - Accent6 3" xfId="339"/>
    <cellStyle name="60% - Accent6 4" xfId="340"/>
    <cellStyle name="60% - Accent6 5" xfId="341"/>
    <cellStyle name="60% - Accent6 6" xfId="342"/>
    <cellStyle name="60% - Accent6 7" xfId="343"/>
    <cellStyle name="60% - Accent6 8" xfId="344"/>
    <cellStyle name="60% - Accent6 9" xfId="345"/>
    <cellStyle name="Accent1 10" xfId="346"/>
    <cellStyle name="Accent1 11" xfId="347"/>
    <cellStyle name="Accent1 12" xfId="348"/>
    <cellStyle name="Accent1 13" xfId="349"/>
    <cellStyle name="Accent1 14" xfId="350"/>
    <cellStyle name="Accent1 15" xfId="351"/>
    <cellStyle name="Accent1 16" xfId="352"/>
    <cellStyle name="Accent1 17" xfId="353"/>
    <cellStyle name="Accent1 18" xfId="354"/>
    <cellStyle name="Accent1 19" xfId="355"/>
    <cellStyle name="Accent1 2" xfId="356"/>
    <cellStyle name="Accent1 20" xfId="357"/>
    <cellStyle name="Accent1 3" xfId="358"/>
    <cellStyle name="Accent1 4" xfId="359"/>
    <cellStyle name="Accent1 5" xfId="360"/>
    <cellStyle name="Accent1 6" xfId="361"/>
    <cellStyle name="Accent1 7" xfId="362"/>
    <cellStyle name="Accent1 8" xfId="363"/>
    <cellStyle name="Accent1 9" xfId="364"/>
    <cellStyle name="Accent2 10" xfId="365"/>
    <cellStyle name="Accent2 11" xfId="366"/>
    <cellStyle name="Accent2 12" xfId="367"/>
    <cellStyle name="Accent2 13" xfId="368"/>
    <cellStyle name="Accent2 14" xfId="369"/>
    <cellStyle name="Accent2 15" xfId="370"/>
    <cellStyle name="Accent2 16" xfId="371"/>
    <cellStyle name="Accent2 17" xfId="372"/>
    <cellStyle name="Accent2 18" xfId="373"/>
    <cellStyle name="Accent2 19" xfId="374"/>
    <cellStyle name="Accent2 2" xfId="375"/>
    <cellStyle name="Accent2 20" xfId="376"/>
    <cellStyle name="Accent2 3" xfId="377"/>
    <cellStyle name="Accent2 4" xfId="378"/>
    <cellStyle name="Accent2 5" xfId="379"/>
    <cellStyle name="Accent2 6" xfId="380"/>
    <cellStyle name="Accent2 7" xfId="381"/>
    <cellStyle name="Accent2 8" xfId="382"/>
    <cellStyle name="Accent2 9" xfId="383"/>
    <cellStyle name="Accent3 10" xfId="384"/>
    <cellStyle name="Accent3 11" xfId="385"/>
    <cellStyle name="Accent3 12" xfId="386"/>
    <cellStyle name="Accent3 13" xfId="387"/>
    <cellStyle name="Accent3 14" xfId="388"/>
    <cellStyle name="Accent3 15" xfId="389"/>
    <cellStyle name="Accent3 16" xfId="390"/>
    <cellStyle name="Accent3 17" xfId="391"/>
    <cellStyle name="Accent3 18" xfId="392"/>
    <cellStyle name="Accent3 19" xfId="393"/>
    <cellStyle name="Accent3 2" xfId="394"/>
    <cellStyle name="Accent3 20" xfId="395"/>
    <cellStyle name="Accent3 3" xfId="396"/>
    <cellStyle name="Accent3 4" xfId="397"/>
    <cellStyle name="Accent3 5" xfId="398"/>
    <cellStyle name="Accent3 6" xfId="399"/>
    <cellStyle name="Accent3 7" xfId="400"/>
    <cellStyle name="Accent3 8" xfId="401"/>
    <cellStyle name="Accent3 9" xfId="402"/>
    <cellStyle name="Accent4 10" xfId="403"/>
    <cellStyle name="Accent4 11" xfId="404"/>
    <cellStyle name="Accent4 12" xfId="405"/>
    <cellStyle name="Accent4 13" xfId="406"/>
    <cellStyle name="Accent4 14" xfId="407"/>
    <cellStyle name="Accent4 15" xfId="408"/>
    <cellStyle name="Accent4 16" xfId="409"/>
    <cellStyle name="Accent4 17" xfId="410"/>
    <cellStyle name="Accent4 18" xfId="411"/>
    <cellStyle name="Accent4 19" xfId="412"/>
    <cellStyle name="Accent4 2" xfId="413"/>
    <cellStyle name="Accent4 20" xfId="414"/>
    <cellStyle name="Accent4 3" xfId="415"/>
    <cellStyle name="Accent4 4" xfId="416"/>
    <cellStyle name="Accent4 5" xfId="417"/>
    <cellStyle name="Accent4 6" xfId="418"/>
    <cellStyle name="Accent4 7" xfId="419"/>
    <cellStyle name="Accent4 8" xfId="420"/>
    <cellStyle name="Accent4 9" xfId="421"/>
    <cellStyle name="Accent5 10" xfId="422"/>
    <cellStyle name="Accent5 11" xfId="423"/>
    <cellStyle name="Accent5 12" xfId="424"/>
    <cellStyle name="Accent5 13" xfId="425"/>
    <cellStyle name="Accent5 14" xfId="426"/>
    <cellStyle name="Accent5 15" xfId="427"/>
    <cellStyle name="Accent5 16" xfId="428"/>
    <cellStyle name="Accent5 17" xfId="429"/>
    <cellStyle name="Accent5 18" xfId="430"/>
    <cellStyle name="Accent5 19" xfId="431"/>
    <cellStyle name="Accent5 2" xfId="432"/>
    <cellStyle name="Accent5 20" xfId="433"/>
    <cellStyle name="Accent5 3" xfId="434"/>
    <cellStyle name="Accent5 4" xfId="435"/>
    <cellStyle name="Accent5 5" xfId="436"/>
    <cellStyle name="Accent5 6" xfId="437"/>
    <cellStyle name="Accent5 7" xfId="438"/>
    <cellStyle name="Accent5 8" xfId="439"/>
    <cellStyle name="Accent5 9" xfId="440"/>
    <cellStyle name="Accent6 10" xfId="441"/>
    <cellStyle name="Accent6 11" xfId="442"/>
    <cellStyle name="Accent6 12" xfId="443"/>
    <cellStyle name="Accent6 13" xfId="444"/>
    <cellStyle name="Accent6 14" xfId="445"/>
    <cellStyle name="Accent6 15" xfId="446"/>
    <cellStyle name="Accent6 16" xfId="447"/>
    <cellStyle name="Accent6 17" xfId="448"/>
    <cellStyle name="Accent6 18" xfId="449"/>
    <cellStyle name="Accent6 19" xfId="450"/>
    <cellStyle name="Accent6 2" xfId="451"/>
    <cellStyle name="Accent6 20" xfId="452"/>
    <cellStyle name="Accent6 3" xfId="453"/>
    <cellStyle name="Accent6 4" xfId="454"/>
    <cellStyle name="Accent6 5" xfId="455"/>
    <cellStyle name="Accent6 6" xfId="456"/>
    <cellStyle name="Accent6 7" xfId="457"/>
    <cellStyle name="Accent6 8" xfId="458"/>
    <cellStyle name="Accent6 9" xfId="459"/>
    <cellStyle name="Bad 10" xfId="460"/>
    <cellStyle name="Bad 11" xfId="461"/>
    <cellStyle name="Bad 12" xfId="462"/>
    <cellStyle name="Bad 13" xfId="463"/>
    <cellStyle name="Bad 14" xfId="464"/>
    <cellStyle name="Bad 15" xfId="465"/>
    <cellStyle name="Bad 16" xfId="466"/>
    <cellStyle name="Bad 17" xfId="467"/>
    <cellStyle name="Bad 18" xfId="468"/>
    <cellStyle name="Bad 19" xfId="469"/>
    <cellStyle name="Bad 2" xfId="470"/>
    <cellStyle name="Bad 20" xfId="471"/>
    <cellStyle name="Bad 3" xfId="472"/>
    <cellStyle name="Bad 4" xfId="473"/>
    <cellStyle name="Bad 5" xfId="474"/>
    <cellStyle name="Bad 6" xfId="475"/>
    <cellStyle name="Bad 7" xfId="476"/>
    <cellStyle name="Bad 8" xfId="477"/>
    <cellStyle name="Bad 9" xfId="478"/>
    <cellStyle name="Calculation 10" xfId="479"/>
    <cellStyle name="Calculation 10 10" xfId="480"/>
    <cellStyle name="Calculation 10 11" xfId="481"/>
    <cellStyle name="Calculation 10 12" xfId="482"/>
    <cellStyle name="Calculation 10 2" xfId="483"/>
    <cellStyle name="Calculation 10 3" xfId="484"/>
    <cellStyle name="Calculation 10 4" xfId="485"/>
    <cellStyle name="Calculation 10 5" xfId="486"/>
    <cellStyle name="Calculation 10 6" xfId="487"/>
    <cellStyle name="Calculation 10 7" xfId="488"/>
    <cellStyle name="Calculation 10 8" xfId="489"/>
    <cellStyle name="Calculation 10 9" xfId="490"/>
    <cellStyle name="Calculation 11" xfId="491"/>
    <cellStyle name="Calculation 11 10" xfId="492"/>
    <cellStyle name="Calculation 11 11" xfId="493"/>
    <cellStyle name="Calculation 11 12" xfId="494"/>
    <cellStyle name="Calculation 11 2" xfId="495"/>
    <cellStyle name="Calculation 11 3" xfId="496"/>
    <cellStyle name="Calculation 11 4" xfId="497"/>
    <cellStyle name="Calculation 11 5" xfId="498"/>
    <cellStyle name="Calculation 11 6" xfId="499"/>
    <cellStyle name="Calculation 11 7" xfId="500"/>
    <cellStyle name="Calculation 11 8" xfId="501"/>
    <cellStyle name="Calculation 11 9" xfId="502"/>
    <cellStyle name="Calculation 12" xfId="503"/>
    <cellStyle name="Calculation 12 10" xfId="504"/>
    <cellStyle name="Calculation 12 11" xfId="505"/>
    <cellStyle name="Calculation 12 12" xfId="506"/>
    <cellStyle name="Calculation 12 2" xfId="507"/>
    <cellStyle name="Calculation 12 3" xfId="508"/>
    <cellStyle name="Calculation 12 4" xfId="509"/>
    <cellStyle name="Calculation 12 5" xfId="510"/>
    <cellStyle name="Calculation 12 6" xfId="511"/>
    <cellStyle name="Calculation 12 7" xfId="512"/>
    <cellStyle name="Calculation 12 8" xfId="513"/>
    <cellStyle name="Calculation 12 9" xfId="514"/>
    <cellStyle name="Calculation 13" xfId="515"/>
    <cellStyle name="Calculation 13 10" xfId="516"/>
    <cellStyle name="Calculation 13 11" xfId="517"/>
    <cellStyle name="Calculation 13 12" xfId="518"/>
    <cellStyle name="Calculation 13 2" xfId="519"/>
    <cellStyle name="Calculation 13 3" xfId="520"/>
    <cellStyle name="Calculation 13 4" xfId="521"/>
    <cellStyle name="Calculation 13 5" xfId="522"/>
    <cellStyle name="Calculation 13 6" xfId="523"/>
    <cellStyle name="Calculation 13 7" xfId="524"/>
    <cellStyle name="Calculation 13 8" xfId="525"/>
    <cellStyle name="Calculation 13 9" xfId="526"/>
    <cellStyle name="Calculation 14" xfId="527"/>
    <cellStyle name="Calculation 14 10" xfId="528"/>
    <cellStyle name="Calculation 14 11" xfId="529"/>
    <cellStyle name="Calculation 14 12" xfId="530"/>
    <cellStyle name="Calculation 14 2" xfId="531"/>
    <cellStyle name="Calculation 14 3" xfId="532"/>
    <cellStyle name="Calculation 14 4" xfId="533"/>
    <cellStyle name="Calculation 14 5" xfId="534"/>
    <cellStyle name="Calculation 14 6" xfId="535"/>
    <cellStyle name="Calculation 14 7" xfId="536"/>
    <cellStyle name="Calculation 14 8" xfId="537"/>
    <cellStyle name="Calculation 14 9" xfId="538"/>
    <cellStyle name="Calculation 15" xfId="539"/>
    <cellStyle name="Calculation 15 10" xfId="540"/>
    <cellStyle name="Calculation 15 11" xfId="541"/>
    <cellStyle name="Calculation 15 12" xfId="542"/>
    <cellStyle name="Calculation 15 2" xfId="543"/>
    <cellStyle name="Calculation 15 3" xfId="544"/>
    <cellStyle name="Calculation 15 4" xfId="545"/>
    <cellStyle name="Calculation 15 5" xfId="546"/>
    <cellStyle name="Calculation 15 6" xfId="547"/>
    <cellStyle name="Calculation 15 7" xfId="548"/>
    <cellStyle name="Calculation 15 8" xfId="549"/>
    <cellStyle name="Calculation 15 9" xfId="550"/>
    <cellStyle name="Calculation 16" xfId="551"/>
    <cellStyle name="Calculation 16 10" xfId="552"/>
    <cellStyle name="Calculation 16 11" xfId="553"/>
    <cellStyle name="Calculation 16 12" xfId="554"/>
    <cellStyle name="Calculation 16 2" xfId="555"/>
    <cellStyle name="Calculation 16 3" xfId="556"/>
    <cellStyle name="Calculation 16 4" xfId="557"/>
    <cellStyle name="Calculation 16 5" xfId="558"/>
    <cellStyle name="Calculation 16 6" xfId="559"/>
    <cellStyle name="Calculation 16 7" xfId="560"/>
    <cellStyle name="Calculation 16 8" xfId="561"/>
    <cellStyle name="Calculation 16 9" xfId="562"/>
    <cellStyle name="Calculation 17" xfId="563"/>
    <cellStyle name="Calculation 17 10" xfId="564"/>
    <cellStyle name="Calculation 17 11" xfId="565"/>
    <cellStyle name="Calculation 17 12" xfId="566"/>
    <cellStyle name="Calculation 17 2" xfId="567"/>
    <cellStyle name="Calculation 17 3" xfId="568"/>
    <cellStyle name="Calculation 17 4" xfId="569"/>
    <cellStyle name="Calculation 17 5" xfId="570"/>
    <cellStyle name="Calculation 17 6" xfId="571"/>
    <cellStyle name="Calculation 17 7" xfId="572"/>
    <cellStyle name="Calculation 17 8" xfId="573"/>
    <cellStyle name="Calculation 17 9" xfId="574"/>
    <cellStyle name="Calculation 18" xfId="575"/>
    <cellStyle name="Calculation 18 10" xfId="576"/>
    <cellStyle name="Calculation 18 11" xfId="577"/>
    <cellStyle name="Calculation 18 12" xfId="578"/>
    <cellStyle name="Calculation 18 2" xfId="579"/>
    <cellStyle name="Calculation 18 3" xfId="580"/>
    <cellStyle name="Calculation 18 4" xfId="581"/>
    <cellStyle name="Calculation 18 5" xfId="582"/>
    <cellStyle name="Calculation 18 6" xfId="583"/>
    <cellStyle name="Calculation 18 7" xfId="584"/>
    <cellStyle name="Calculation 18 8" xfId="585"/>
    <cellStyle name="Calculation 18 9" xfId="586"/>
    <cellStyle name="Calculation 19" xfId="587"/>
    <cellStyle name="Calculation 19 10" xfId="588"/>
    <cellStyle name="Calculation 19 11" xfId="589"/>
    <cellStyle name="Calculation 19 12" xfId="590"/>
    <cellStyle name="Calculation 19 2" xfId="591"/>
    <cellStyle name="Calculation 19 3" xfId="592"/>
    <cellStyle name="Calculation 19 4" xfId="593"/>
    <cellStyle name="Calculation 19 5" xfId="594"/>
    <cellStyle name="Calculation 19 6" xfId="595"/>
    <cellStyle name="Calculation 19 7" xfId="596"/>
    <cellStyle name="Calculation 19 8" xfId="597"/>
    <cellStyle name="Calculation 19 9" xfId="598"/>
    <cellStyle name="Calculation 2" xfId="599"/>
    <cellStyle name="Calculation 2 10" xfId="600"/>
    <cellStyle name="Calculation 2 11" xfId="601"/>
    <cellStyle name="Calculation 2 12" xfId="602"/>
    <cellStyle name="Calculation 2 2" xfId="603"/>
    <cellStyle name="Calculation 2 3" xfId="604"/>
    <cellStyle name="Calculation 2 4" xfId="605"/>
    <cellStyle name="Calculation 2 5" xfId="606"/>
    <cellStyle name="Calculation 2 6" xfId="607"/>
    <cellStyle name="Calculation 2 7" xfId="608"/>
    <cellStyle name="Calculation 2 8" xfId="609"/>
    <cellStyle name="Calculation 2 9" xfId="610"/>
    <cellStyle name="Calculation 20" xfId="611"/>
    <cellStyle name="Calculation 20 10" xfId="612"/>
    <cellStyle name="Calculation 20 11" xfId="613"/>
    <cellStyle name="Calculation 20 12" xfId="614"/>
    <cellStyle name="Calculation 20 2" xfId="615"/>
    <cellStyle name="Calculation 20 3" xfId="616"/>
    <cellStyle name="Calculation 20 4" xfId="617"/>
    <cellStyle name="Calculation 20 5" xfId="618"/>
    <cellStyle name="Calculation 20 6" xfId="619"/>
    <cellStyle name="Calculation 20 7" xfId="620"/>
    <cellStyle name="Calculation 20 8" xfId="621"/>
    <cellStyle name="Calculation 20 9" xfId="622"/>
    <cellStyle name="Calculation 3" xfId="623"/>
    <cellStyle name="Calculation 3 10" xfId="624"/>
    <cellStyle name="Calculation 3 11" xfId="625"/>
    <cellStyle name="Calculation 3 12" xfId="626"/>
    <cellStyle name="Calculation 3 2" xfId="627"/>
    <cellStyle name="Calculation 3 3" xfId="628"/>
    <cellStyle name="Calculation 3 4" xfId="629"/>
    <cellStyle name="Calculation 3 5" xfId="630"/>
    <cellStyle name="Calculation 3 6" xfId="631"/>
    <cellStyle name="Calculation 3 7" xfId="632"/>
    <cellStyle name="Calculation 3 8" xfId="633"/>
    <cellStyle name="Calculation 3 9" xfId="634"/>
    <cellStyle name="Calculation 4" xfId="635"/>
    <cellStyle name="Calculation 4 10" xfId="636"/>
    <cellStyle name="Calculation 4 11" xfId="637"/>
    <cellStyle name="Calculation 4 12" xfId="638"/>
    <cellStyle name="Calculation 4 2" xfId="639"/>
    <cellStyle name="Calculation 4 3" xfId="640"/>
    <cellStyle name="Calculation 4 4" xfId="641"/>
    <cellStyle name="Calculation 4 5" xfId="642"/>
    <cellStyle name="Calculation 4 6" xfId="643"/>
    <cellStyle name="Calculation 4 7" xfId="644"/>
    <cellStyle name="Calculation 4 8" xfId="645"/>
    <cellStyle name="Calculation 4 9" xfId="646"/>
    <cellStyle name="Calculation 5" xfId="647"/>
    <cellStyle name="Calculation 5 10" xfId="648"/>
    <cellStyle name="Calculation 5 11" xfId="649"/>
    <cellStyle name="Calculation 5 12" xfId="650"/>
    <cellStyle name="Calculation 5 2" xfId="651"/>
    <cellStyle name="Calculation 5 3" xfId="652"/>
    <cellStyle name="Calculation 5 4" xfId="653"/>
    <cellStyle name="Calculation 5 5" xfId="654"/>
    <cellStyle name="Calculation 5 6" xfId="655"/>
    <cellStyle name="Calculation 5 7" xfId="656"/>
    <cellStyle name="Calculation 5 8" xfId="657"/>
    <cellStyle name="Calculation 5 9" xfId="658"/>
    <cellStyle name="Calculation 6" xfId="659"/>
    <cellStyle name="Calculation 6 10" xfId="660"/>
    <cellStyle name="Calculation 6 11" xfId="661"/>
    <cellStyle name="Calculation 6 12" xfId="662"/>
    <cellStyle name="Calculation 6 2" xfId="663"/>
    <cellStyle name="Calculation 6 3" xfId="664"/>
    <cellStyle name="Calculation 6 4" xfId="665"/>
    <cellStyle name="Calculation 6 5" xfId="666"/>
    <cellStyle name="Calculation 6 6" xfId="667"/>
    <cellStyle name="Calculation 6 7" xfId="668"/>
    <cellStyle name="Calculation 6 8" xfId="669"/>
    <cellStyle name="Calculation 6 9" xfId="670"/>
    <cellStyle name="Calculation 7" xfId="671"/>
    <cellStyle name="Calculation 7 10" xfId="672"/>
    <cellStyle name="Calculation 7 11" xfId="673"/>
    <cellStyle name="Calculation 7 12" xfId="674"/>
    <cellStyle name="Calculation 7 2" xfId="675"/>
    <cellStyle name="Calculation 7 3" xfId="676"/>
    <cellStyle name="Calculation 7 4" xfId="677"/>
    <cellStyle name="Calculation 7 5" xfId="678"/>
    <cellStyle name="Calculation 7 6" xfId="679"/>
    <cellStyle name="Calculation 7 7" xfId="680"/>
    <cellStyle name="Calculation 7 8" xfId="681"/>
    <cellStyle name="Calculation 7 9" xfId="682"/>
    <cellStyle name="Calculation 8" xfId="683"/>
    <cellStyle name="Calculation 8 10" xfId="684"/>
    <cellStyle name="Calculation 8 11" xfId="685"/>
    <cellStyle name="Calculation 8 12" xfId="686"/>
    <cellStyle name="Calculation 8 2" xfId="687"/>
    <cellStyle name="Calculation 8 3" xfId="688"/>
    <cellStyle name="Calculation 8 4" xfId="689"/>
    <cellStyle name="Calculation 8 5" xfId="690"/>
    <cellStyle name="Calculation 8 6" xfId="691"/>
    <cellStyle name="Calculation 8 7" xfId="692"/>
    <cellStyle name="Calculation 8 8" xfId="693"/>
    <cellStyle name="Calculation 8 9" xfId="694"/>
    <cellStyle name="Calculation 9" xfId="695"/>
    <cellStyle name="Calculation 9 10" xfId="696"/>
    <cellStyle name="Calculation 9 11" xfId="697"/>
    <cellStyle name="Calculation 9 12" xfId="698"/>
    <cellStyle name="Calculation 9 2" xfId="699"/>
    <cellStyle name="Calculation 9 3" xfId="700"/>
    <cellStyle name="Calculation 9 4" xfId="701"/>
    <cellStyle name="Calculation 9 5" xfId="702"/>
    <cellStyle name="Calculation 9 6" xfId="703"/>
    <cellStyle name="Calculation 9 7" xfId="704"/>
    <cellStyle name="Calculation 9 8" xfId="705"/>
    <cellStyle name="Calculation 9 9" xfId="706"/>
    <cellStyle name="Check Cell 10" xfId="707"/>
    <cellStyle name="Check Cell 11" xfId="708"/>
    <cellStyle name="Check Cell 12" xfId="709"/>
    <cellStyle name="Check Cell 13" xfId="710"/>
    <cellStyle name="Check Cell 14" xfId="711"/>
    <cellStyle name="Check Cell 15" xfId="712"/>
    <cellStyle name="Check Cell 16" xfId="713"/>
    <cellStyle name="Check Cell 17" xfId="714"/>
    <cellStyle name="Check Cell 18" xfId="715"/>
    <cellStyle name="Check Cell 19" xfId="716"/>
    <cellStyle name="Check Cell 2" xfId="717"/>
    <cellStyle name="Check Cell 20" xfId="718"/>
    <cellStyle name="Check Cell 3" xfId="719"/>
    <cellStyle name="Check Cell 4" xfId="720"/>
    <cellStyle name="Check Cell 5" xfId="721"/>
    <cellStyle name="Check Cell 6" xfId="722"/>
    <cellStyle name="Check Cell 7" xfId="723"/>
    <cellStyle name="Check Cell 8" xfId="724"/>
    <cellStyle name="Check Cell 9" xfId="725"/>
    <cellStyle name="Comma" xfId="5882" builtinId="3"/>
    <cellStyle name="Comma [0]" xfId="3" builtinId="6"/>
    <cellStyle name="Comma [0] 10" xfId="726"/>
    <cellStyle name="Comma [0] 10 2" xfId="5841"/>
    <cellStyle name="Comma [0] 10 2 2" xfId="5873"/>
    <cellStyle name="Comma [0] 11" xfId="727"/>
    <cellStyle name="Comma [0] 11 2" xfId="728"/>
    <cellStyle name="Comma [0] 11 3" xfId="729"/>
    <cellStyle name="Comma [0] 11 3 2" xfId="730"/>
    <cellStyle name="Comma [0] 11 3 3" xfId="5768"/>
    <cellStyle name="Comma [0] 12" xfId="731"/>
    <cellStyle name="Comma [0] 13" xfId="732"/>
    <cellStyle name="Comma [0] 13 2" xfId="733"/>
    <cellStyle name="Comma [0] 13 2 2" xfId="734"/>
    <cellStyle name="Comma [0] 14" xfId="735"/>
    <cellStyle name="Comma [0] 15" xfId="736"/>
    <cellStyle name="Comma [0] 16" xfId="737"/>
    <cellStyle name="Comma [0] 17" xfId="738"/>
    <cellStyle name="Comma [0] 17 10" xfId="739"/>
    <cellStyle name="Comma [0] 17 11" xfId="740"/>
    <cellStyle name="Comma [0] 17 12" xfId="741"/>
    <cellStyle name="Comma [0] 17 13" xfId="5769"/>
    <cellStyle name="Comma [0] 17 2" xfId="742"/>
    <cellStyle name="Comma [0] 17 3" xfId="743"/>
    <cellStyle name="Comma [0] 17 4" xfId="744"/>
    <cellStyle name="Comma [0] 17 5" xfId="745"/>
    <cellStyle name="Comma [0] 17 6" xfId="746"/>
    <cellStyle name="Comma [0] 17 7" xfId="747"/>
    <cellStyle name="Comma [0] 17 8" xfId="748"/>
    <cellStyle name="Comma [0] 17 9" xfId="749"/>
    <cellStyle name="Comma [0] 18" xfId="750"/>
    <cellStyle name="Comma [0] 18 10" xfId="751"/>
    <cellStyle name="Comma [0] 18 11" xfId="752"/>
    <cellStyle name="Comma [0] 18 12" xfId="753"/>
    <cellStyle name="Comma [0] 18 2" xfId="754"/>
    <cellStyle name="Comma [0] 18 3" xfId="755"/>
    <cellStyle name="Comma [0] 18 4" xfId="756"/>
    <cellStyle name="Comma [0] 18 5" xfId="757"/>
    <cellStyle name="Comma [0] 18 6" xfId="758"/>
    <cellStyle name="Comma [0] 18 7" xfId="759"/>
    <cellStyle name="Comma [0] 18 8" xfId="760"/>
    <cellStyle name="Comma [0] 18 9" xfId="761"/>
    <cellStyle name="Comma [0] 19" xfId="762"/>
    <cellStyle name="Comma [0] 19 10" xfId="763"/>
    <cellStyle name="Comma [0] 19 11" xfId="764"/>
    <cellStyle name="Comma [0] 19 12" xfId="765"/>
    <cellStyle name="Comma [0] 19 2" xfId="766"/>
    <cellStyle name="Comma [0] 19 3" xfId="767"/>
    <cellStyle name="Comma [0] 19 4" xfId="768"/>
    <cellStyle name="Comma [0] 19 5" xfId="769"/>
    <cellStyle name="Comma [0] 19 6" xfId="770"/>
    <cellStyle name="Comma [0] 19 7" xfId="771"/>
    <cellStyle name="Comma [0] 19 8" xfId="772"/>
    <cellStyle name="Comma [0] 19 9" xfId="773"/>
    <cellStyle name="Comma [0] 2" xfId="774"/>
    <cellStyle name="Comma [0] 2 10" xfId="775"/>
    <cellStyle name="Comma [0] 2 11" xfId="776"/>
    <cellStyle name="Comma [0] 2 12" xfId="777"/>
    <cellStyle name="Comma [0] 2 13" xfId="778"/>
    <cellStyle name="Comma [0] 2 14" xfId="779"/>
    <cellStyle name="Comma [0] 2 15" xfId="780"/>
    <cellStyle name="Comma [0] 2 16" xfId="781"/>
    <cellStyle name="Comma [0] 2 17" xfId="782"/>
    <cellStyle name="Comma [0] 2 18" xfId="783"/>
    <cellStyle name="Comma [0] 2 19" xfId="784"/>
    <cellStyle name="Comma [0] 2 2" xfId="785"/>
    <cellStyle name="Comma [0] 2 2 2" xfId="786"/>
    <cellStyle name="Comma [0] 2 2 2 10" xfId="787"/>
    <cellStyle name="Comma [0] 2 2 2 11" xfId="788"/>
    <cellStyle name="Comma [0] 2 2 2 12" xfId="789"/>
    <cellStyle name="Comma [0] 2 2 2 13" xfId="790"/>
    <cellStyle name="Comma [0] 2 2 2 14" xfId="5770"/>
    <cellStyle name="Comma [0] 2 2 2 14 2" xfId="5771"/>
    <cellStyle name="Comma [0] 2 2 2 15" xfId="5772"/>
    <cellStyle name="Comma [0] 2 2 2 16" xfId="5844"/>
    <cellStyle name="Comma [0] 2 2 2 2" xfId="791"/>
    <cellStyle name="Comma [0] 2 2 2 3" xfId="792"/>
    <cellStyle name="Comma [0] 2 2 2 4" xfId="793"/>
    <cellStyle name="Comma [0] 2 2 2 5" xfId="794"/>
    <cellStyle name="Comma [0] 2 2 2 6" xfId="795"/>
    <cellStyle name="Comma [0] 2 2 2 7" xfId="796"/>
    <cellStyle name="Comma [0] 2 2 2 8" xfId="797"/>
    <cellStyle name="Comma [0] 2 2 2 9" xfId="798"/>
    <cellStyle name="Comma [0] 2 2 3" xfId="799"/>
    <cellStyle name="Comma [0] 2 2 3 10" xfId="800"/>
    <cellStyle name="Comma [0] 2 2 3 11" xfId="801"/>
    <cellStyle name="Comma [0] 2 2 3 12" xfId="802"/>
    <cellStyle name="Comma [0] 2 2 3 2" xfId="803"/>
    <cellStyle name="Comma [0] 2 2 3 3" xfId="804"/>
    <cellStyle name="Comma [0] 2 2 3 4" xfId="805"/>
    <cellStyle name="Comma [0] 2 2 3 5" xfId="806"/>
    <cellStyle name="Comma [0] 2 2 3 6" xfId="807"/>
    <cellStyle name="Comma [0] 2 2 3 7" xfId="808"/>
    <cellStyle name="Comma [0] 2 2 3 8" xfId="809"/>
    <cellStyle name="Comma [0] 2 2 3 9" xfId="810"/>
    <cellStyle name="Comma [0] 2 2 4" xfId="811"/>
    <cellStyle name="Comma [0] 2 2 4 10" xfId="812"/>
    <cellStyle name="Comma [0] 2 2 4 11" xfId="813"/>
    <cellStyle name="Comma [0] 2 2 4 12" xfId="814"/>
    <cellStyle name="Comma [0] 2 2 4 13" xfId="815"/>
    <cellStyle name="Comma [0] 2 2 4 2" xfId="816"/>
    <cellStyle name="Comma [0] 2 2 4 2 10" xfId="817"/>
    <cellStyle name="Comma [0] 2 2 4 2 11" xfId="818"/>
    <cellStyle name="Comma [0] 2 2 4 2 12" xfId="819"/>
    <cellStyle name="Comma [0] 2 2 4 2 13" xfId="820"/>
    <cellStyle name="Comma [0] 2 2 4 2 2" xfId="821"/>
    <cellStyle name="Comma [0] 2 2 4 2 2 10" xfId="822"/>
    <cellStyle name="Comma [0] 2 2 4 2 2 11" xfId="823"/>
    <cellStyle name="Comma [0] 2 2 4 2 2 12" xfId="824"/>
    <cellStyle name="Comma [0] 2 2 4 2 2 2" xfId="825"/>
    <cellStyle name="Comma [0] 2 2 4 2 2 3" xfId="826"/>
    <cellStyle name="Comma [0] 2 2 4 2 2 4" xfId="827"/>
    <cellStyle name="Comma [0] 2 2 4 2 2 5" xfId="828"/>
    <cellStyle name="Comma [0] 2 2 4 2 2 6" xfId="829"/>
    <cellStyle name="Comma [0] 2 2 4 2 2 7" xfId="830"/>
    <cellStyle name="Comma [0] 2 2 4 2 2 8" xfId="831"/>
    <cellStyle name="Comma [0] 2 2 4 2 2 9" xfId="832"/>
    <cellStyle name="Comma [0] 2 2 4 2 3" xfId="833"/>
    <cellStyle name="Comma [0] 2 2 4 2 4" xfId="834"/>
    <cellStyle name="Comma [0] 2 2 4 2 5" xfId="835"/>
    <cellStyle name="Comma [0] 2 2 4 2 6" xfId="836"/>
    <cellStyle name="Comma [0] 2 2 4 2 7" xfId="837"/>
    <cellStyle name="Comma [0] 2 2 4 2 8" xfId="838"/>
    <cellStyle name="Comma [0] 2 2 4 2 9" xfId="839"/>
    <cellStyle name="Comma [0] 2 2 4 3" xfId="840"/>
    <cellStyle name="Comma [0] 2 2 4 4" xfId="841"/>
    <cellStyle name="Comma [0] 2 2 4 5" xfId="842"/>
    <cellStyle name="Comma [0] 2 2 4 6" xfId="843"/>
    <cellStyle name="Comma [0] 2 2 4 7" xfId="844"/>
    <cellStyle name="Comma [0] 2 2 4 8" xfId="845"/>
    <cellStyle name="Comma [0] 2 2 4 9" xfId="846"/>
    <cellStyle name="Comma [0] 2 2 5" xfId="847"/>
    <cellStyle name="Comma [0] 2 2 5 10" xfId="848"/>
    <cellStyle name="Comma [0] 2 2 5 11" xfId="849"/>
    <cellStyle name="Comma [0] 2 2 5 12" xfId="850"/>
    <cellStyle name="Comma [0] 2 2 5 13" xfId="851"/>
    <cellStyle name="Comma [0] 2 2 5 2" xfId="852"/>
    <cellStyle name="Comma [0] 2 2 5 2 2" xfId="5845"/>
    <cellStyle name="Comma [0] 2 2 5 3" xfId="853"/>
    <cellStyle name="Comma [0] 2 2 5 4" xfId="854"/>
    <cellStyle name="Comma [0] 2 2 5 5" xfId="855"/>
    <cellStyle name="Comma [0] 2 2 5 6" xfId="856"/>
    <cellStyle name="Comma [0] 2 2 5 7" xfId="857"/>
    <cellStyle name="Comma [0] 2 2 5 8" xfId="858"/>
    <cellStyle name="Comma [0] 2 2 5 9" xfId="859"/>
    <cellStyle name="Comma [0] 2 2 6" xfId="860"/>
    <cellStyle name="Comma [0] 2 2 6 10" xfId="861"/>
    <cellStyle name="Comma [0] 2 2 6 11" xfId="862"/>
    <cellStyle name="Comma [0] 2 2 6 12" xfId="863"/>
    <cellStyle name="Comma [0] 2 2 6 2" xfId="864"/>
    <cellStyle name="Comma [0] 2 2 6 3" xfId="865"/>
    <cellStyle name="Comma [0] 2 2 6 4" xfId="866"/>
    <cellStyle name="Comma [0] 2 2 6 5" xfId="867"/>
    <cellStyle name="Comma [0] 2 2 6 6" xfId="868"/>
    <cellStyle name="Comma [0] 2 2 6 7" xfId="869"/>
    <cellStyle name="Comma [0] 2 2 6 8" xfId="870"/>
    <cellStyle name="Comma [0] 2 2 6 9" xfId="871"/>
    <cellStyle name="Comma [0] 2 2 7" xfId="872"/>
    <cellStyle name="Comma [0] 2 2 7 10" xfId="873"/>
    <cellStyle name="Comma [0] 2 2 7 11" xfId="874"/>
    <cellStyle name="Comma [0] 2 2 7 12" xfId="875"/>
    <cellStyle name="Comma [0] 2 2 7 2" xfId="876"/>
    <cellStyle name="Comma [0] 2 2 7 3" xfId="877"/>
    <cellStyle name="Comma [0] 2 2 7 4" xfId="878"/>
    <cellStyle name="Comma [0] 2 2 7 5" xfId="879"/>
    <cellStyle name="Comma [0] 2 2 7 6" xfId="880"/>
    <cellStyle name="Comma [0] 2 2 7 7" xfId="881"/>
    <cellStyle name="Comma [0] 2 2 7 8" xfId="882"/>
    <cellStyle name="Comma [0] 2 2 7 9" xfId="883"/>
    <cellStyle name="Comma [0] 2 2 8" xfId="5846"/>
    <cellStyle name="Comma [0] 2 2 9" xfId="5840"/>
    <cellStyle name="Comma [0] 2 2 9 2" xfId="5847"/>
    <cellStyle name="Comma [0] 2 2 9 3" xfId="5872"/>
    <cellStyle name="Comma [0] 2 20" xfId="884"/>
    <cellStyle name="Comma [0] 2 21" xfId="885"/>
    <cellStyle name="Comma [0] 2 22" xfId="886"/>
    <cellStyle name="Comma [0] 2 23" xfId="887"/>
    <cellStyle name="Comma [0] 2 24" xfId="888"/>
    <cellStyle name="Comma [0] 2 25" xfId="889"/>
    <cellStyle name="Comma [0] 2 26" xfId="890"/>
    <cellStyle name="Comma [0] 2 27" xfId="891"/>
    <cellStyle name="Comma [0] 2 28" xfId="892"/>
    <cellStyle name="Comma [0] 2 29" xfId="893"/>
    <cellStyle name="Comma [0] 2 3" xfId="894"/>
    <cellStyle name="Comma [0] 2 3 2" xfId="895"/>
    <cellStyle name="Comma [0] 2 3 2 10" xfId="896"/>
    <cellStyle name="Comma [0] 2 3 2 11" xfId="897"/>
    <cellStyle name="Comma [0] 2 3 2 12" xfId="898"/>
    <cellStyle name="Comma [0] 2 3 2 13" xfId="899"/>
    <cellStyle name="Comma [0] 2 3 2 2" xfId="900"/>
    <cellStyle name="Comma [0] 2 3 2 2 10" xfId="901"/>
    <cellStyle name="Comma [0] 2 3 2 2 11" xfId="902"/>
    <cellStyle name="Comma [0] 2 3 2 2 12" xfId="903"/>
    <cellStyle name="Comma [0] 2 3 2 2 13" xfId="904"/>
    <cellStyle name="Comma [0] 2 3 2 2 2" xfId="905"/>
    <cellStyle name="Comma [0] 2 3 2 2 2 10" xfId="906"/>
    <cellStyle name="Comma [0] 2 3 2 2 2 11" xfId="907"/>
    <cellStyle name="Comma [0] 2 3 2 2 2 12" xfId="908"/>
    <cellStyle name="Comma [0] 2 3 2 2 2 2" xfId="909"/>
    <cellStyle name="Comma [0] 2 3 2 2 2 3" xfId="910"/>
    <cellStyle name="Comma [0] 2 3 2 2 2 4" xfId="911"/>
    <cellStyle name="Comma [0] 2 3 2 2 2 5" xfId="912"/>
    <cellStyle name="Comma [0] 2 3 2 2 2 6" xfId="913"/>
    <cellStyle name="Comma [0] 2 3 2 2 2 7" xfId="914"/>
    <cellStyle name="Comma [0] 2 3 2 2 2 8" xfId="915"/>
    <cellStyle name="Comma [0] 2 3 2 2 2 9" xfId="916"/>
    <cellStyle name="Comma [0] 2 3 2 2 3" xfId="917"/>
    <cellStyle name="Comma [0] 2 3 2 2 4" xfId="918"/>
    <cellStyle name="Comma [0] 2 3 2 2 5" xfId="919"/>
    <cellStyle name="Comma [0] 2 3 2 2 6" xfId="920"/>
    <cellStyle name="Comma [0] 2 3 2 2 7" xfId="921"/>
    <cellStyle name="Comma [0] 2 3 2 2 8" xfId="922"/>
    <cellStyle name="Comma [0] 2 3 2 2 9" xfId="923"/>
    <cellStyle name="Comma [0] 2 3 2 3" xfId="924"/>
    <cellStyle name="Comma [0] 2 3 2 4" xfId="925"/>
    <cellStyle name="Comma [0] 2 3 2 5" xfId="926"/>
    <cellStyle name="Comma [0] 2 3 2 6" xfId="927"/>
    <cellStyle name="Comma [0] 2 3 2 7" xfId="928"/>
    <cellStyle name="Comma [0] 2 3 2 8" xfId="929"/>
    <cellStyle name="Comma [0] 2 3 2 9" xfId="930"/>
    <cellStyle name="Comma [0] 2 3 3" xfId="931"/>
    <cellStyle name="Comma [0] 2 3 3 10" xfId="932"/>
    <cellStyle name="Comma [0] 2 3 3 11" xfId="933"/>
    <cellStyle name="Comma [0] 2 3 3 12" xfId="934"/>
    <cellStyle name="Comma [0] 2 3 3 2" xfId="935"/>
    <cellStyle name="Comma [0] 2 3 3 3" xfId="936"/>
    <cellStyle name="Comma [0] 2 3 3 4" xfId="937"/>
    <cellStyle name="Comma [0] 2 3 3 5" xfId="938"/>
    <cellStyle name="Comma [0] 2 3 3 6" xfId="939"/>
    <cellStyle name="Comma [0] 2 3 3 7" xfId="940"/>
    <cellStyle name="Comma [0] 2 3 3 8" xfId="941"/>
    <cellStyle name="Comma [0] 2 3 3 9" xfId="942"/>
    <cellStyle name="Comma [0] 2 30" xfId="943"/>
    <cellStyle name="Comma [0] 2 31" xfId="944"/>
    <cellStyle name="Comma [0] 2 32" xfId="945"/>
    <cellStyle name="Comma [0] 2 33" xfId="946"/>
    <cellStyle name="Comma [0] 2 34" xfId="947"/>
    <cellStyle name="Comma [0] 2 35" xfId="948"/>
    <cellStyle name="Comma [0] 2 36" xfId="949"/>
    <cellStyle name="Comma [0] 2 37" xfId="950"/>
    <cellStyle name="Comma [0] 2 38" xfId="951"/>
    <cellStyle name="Comma [0] 2 39" xfId="952"/>
    <cellStyle name="Comma [0] 2 4" xfId="953"/>
    <cellStyle name="Comma [0] 2 4 2" xfId="954"/>
    <cellStyle name="Comma [0] 2 4 2 10" xfId="955"/>
    <cellStyle name="Comma [0] 2 4 2 11" xfId="956"/>
    <cellStyle name="Comma [0] 2 4 2 12" xfId="957"/>
    <cellStyle name="Comma [0] 2 4 2 2" xfId="958"/>
    <cellStyle name="Comma [0] 2 4 2 3" xfId="959"/>
    <cellStyle name="Comma [0] 2 4 2 4" xfId="960"/>
    <cellStyle name="Comma [0] 2 4 2 5" xfId="961"/>
    <cellStyle name="Comma [0] 2 4 2 6" xfId="962"/>
    <cellStyle name="Comma [0] 2 4 2 7" xfId="963"/>
    <cellStyle name="Comma [0] 2 4 2 8" xfId="964"/>
    <cellStyle name="Comma [0] 2 4 2 9" xfId="965"/>
    <cellStyle name="Comma [0] 2 4 3" xfId="966"/>
    <cellStyle name="Comma [0] 2 4 3 10" xfId="967"/>
    <cellStyle name="Comma [0] 2 4 3 11" xfId="968"/>
    <cellStyle name="Comma [0] 2 4 3 12" xfId="969"/>
    <cellStyle name="Comma [0] 2 4 3 2" xfId="970"/>
    <cellStyle name="Comma [0] 2 4 3 3" xfId="971"/>
    <cellStyle name="Comma [0] 2 4 3 4" xfId="972"/>
    <cellStyle name="Comma [0] 2 4 3 5" xfId="973"/>
    <cellStyle name="Comma [0] 2 4 3 6" xfId="974"/>
    <cellStyle name="Comma [0] 2 4 3 7" xfId="975"/>
    <cellStyle name="Comma [0] 2 4 3 8" xfId="976"/>
    <cellStyle name="Comma [0] 2 4 3 9" xfId="977"/>
    <cellStyle name="Comma [0] 2 40" xfId="978"/>
    <cellStyle name="Comma [0] 2 41" xfId="979"/>
    <cellStyle name="Comma [0] 2 42" xfId="980"/>
    <cellStyle name="Comma [0] 2 43" xfId="981"/>
    <cellStyle name="Comma [0] 2 44" xfId="982"/>
    <cellStyle name="Comma [0] 2 45" xfId="983"/>
    <cellStyle name="Comma [0] 2 46" xfId="984"/>
    <cellStyle name="Comma [0] 2 47" xfId="985"/>
    <cellStyle name="Comma [0] 2 48" xfId="986"/>
    <cellStyle name="Comma [0] 2 49" xfId="987"/>
    <cellStyle name="Comma [0] 2 5" xfId="988"/>
    <cellStyle name="Comma [0] 2 50" xfId="989"/>
    <cellStyle name="Comma [0] 2 51" xfId="990"/>
    <cellStyle name="Comma [0] 2 52" xfId="991"/>
    <cellStyle name="Comma [0] 2 53" xfId="992"/>
    <cellStyle name="Comma [0] 2 54" xfId="993"/>
    <cellStyle name="Comma [0] 2 55" xfId="994"/>
    <cellStyle name="Comma [0] 2 56" xfId="995"/>
    <cellStyle name="Comma [0] 2 57" xfId="996"/>
    <cellStyle name="Comma [0] 2 58" xfId="997"/>
    <cellStyle name="Comma [0] 2 58 10" xfId="998"/>
    <cellStyle name="Comma [0] 2 58 11" xfId="999"/>
    <cellStyle name="Comma [0] 2 58 12" xfId="1000"/>
    <cellStyle name="Comma [0] 2 58 13" xfId="1001"/>
    <cellStyle name="Comma [0] 2 58 2" xfId="1002"/>
    <cellStyle name="Comma [0] 2 58 2 10" xfId="1003"/>
    <cellStyle name="Comma [0] 2 58 2 11" xfId="1004"/>
    <cellStyle name="Comma [0] 2 58 2 12" xfId="1005"/>
    <cellStyle name="Comma [0] 2 58 2 13" xfId="1006"/>
    <cellStyle name="Comma [0] 2 58 2 2" xfId="1007"/>
    <cellStyle name="Comma [0] 2 58 2 2 10" xfId="1008"/>
    <cellStyle name="Comma [0] 2 58 2 2 11" xfId="1009"/>
    <cellStyle name="Comma [0] 2 58 2 2 12" xfId="1010"/>
    <cellStyle name="Comma [0] 2 58 2 2 13" xfId="1011"/>
    <cellStyle name="Comma [0] 2 58 2 2 2" xfId="1012"/>
    <cellStyle name="Comma [0] 2 58 2 2 2 10" xfId="1013"/>
    <cellStyle name="Comma [0] 2 58 2 2 2 11" xfId="1014"/>
    <cellStyle name="Comma [0] 2 58 2 2 2 12" xfId="1015"/>
    <cellStyle name="Comma [0] 2 58 2 2 2 2" xfId="1016"/>
    <cellStyle name="Comma [0] 2 58 2 2 2 3" xfId="1017"/>
    <cellStyle name="Comma [0] 2 58 2 2 2 4" xfId="1018"/>
    <cellStyle name="Comma [0] 2 58 2 2 2 5" xfId="1019"/>
    <cellStyle name="Comma [0] 2 58 2 2 2 6" xfId="1020"/>
    <cellStyle name="Comma [0] 2 58 2 2 2 7" xfId="1021"/>
    <cellStyle name="Comma [0] 2 58 2 2 2 8" xfId="1022"/>
    <cellStyle name="Comma [0] 2 58 2 2 2 9" xfId="1023"/>
    <cellStyle name="Comma [0] 2 58 2 2 3" xfId="1024"/>
    <cellStyle name="Comma [0] 2 58 2 2 4" xfId="1025"/>
    <cellStyle name="Comma [0] 2 58 2 2 5" xfId="1026"/>
    <cellStyle name="Comma [0] 2 58 2 2 6" xfId="1027"/>
    <cellStyle name="Comma [0] 2 58 2 2 7" xfId="1028"/>
    <cellStyle name="Comma [0] 2 58 2 2 8" xfId="1029"/>
    <cellStyle name="Comma [0] 2 58 2 2 9" xfId="1030"/>
    <cellStyle name="Comma [0] 2 58 2 3" xfId="1031"/>
    <cellStyle name="Comma [0] 2 58 2 4" xfId="1032"/>
    <cellStyle name="Comma [0] 2 58 2 5" xfId="1033"/>
    <cellStyle name="Comma [0] 2 58 2 6" xfId="1034"/>
    <cellStyle name="Comma [0] 2 58 2 7" xfId="1035"/>
    <cellStyle name="Comma [0] 2 58 2 8" xfId="1036"/>
    <cellStyle name="Comma [0] 2 58 2 9" xfId="1037"/>
    <cellStyle name="Comma [0] 2 58 3" xfId="1038"/>
    <cellStyle name="Comma [0] 2 58 4" xfId="1039"/>
    <cellStyle name="Comma [0] 2 58 5" xfId="1040"/>
    <cellStyle name="Comma [0] 2 58 6" xfId="1041"/>
    <cellStyle name="Comma [0] 2 58 7" xfId="1042"/>
    <cellStyle name="Comma [0] 2 58 8" xfId="1043"/>
    <cellStyle name="Comma [0] 2 58 9" xfId="1044"/>
    <cellStyle name="Comma [0] 2 59" xfId="1045"/>
    <cellStyle name="Comma [0] 2 59 10" xfId="1046"/>
    <cellStyle name="Comma [0] 2 59 11" xfId="1047"/>
    <cellStyle name="Comma [0] 2 59 12" xfId="1048"/>
    <cellStyle name="Comma [0] 2 59 13" xfId="1049"/>
    <cellStyle name="Comma [0] 2 59 2" xfId="1050"/>
    <cellStyle name="Comma [0] 2 59 2 10" xfId="1051"/>
    <cellStyle name="Comma [0] 2 59 2 11" xfId="1052"/>
    <cellStyle name="Comma [0] 2 59 2 12" xfId="1053"/>
    <cellStyle name="Comma [0] 2 59 2 13" xfId="1054"/>
    <cellStyle name="Comma [0] 2 59 2 14" xfId="1055"/>
    <cellStyle name="Comma [0] 2 59 2 2" xfId="1056"/>
    <cellStyle name="Comma [0] 2 59 2 3" xfId="1057"/>
    <cellStyle name="Comma [0] 2 59 2 3 10" xfId="1058"/>
    <cellStyle name="Comma [0] 2 59 2 3 11" xfId="1059"/>
    <cellStyle name="Comma [0] 2 59 2 3 12" xfId="1060"/>
    <cellStyle name="Comma [0] 2 59 2 3 2" xfId="1061"/>
    <cellStyle name="Comma [0] 2 59 2 3 3" xfId="1062"/>
    <cellStyle name="Comma [0] 2 59 2 3 4" xfId="1063"/>
    <cellStyle name="Comma [0] 2 59 2 3 5" xfId="1064"/>
    <cellStyle name="Comma [0] 2 59 2 3 6" xfId="1065"/>
    <cellStyle name="Comma [0] 2 59 2 3 7" xfId="1066"/>
    <cellStyle name="Comma [0] 2 59 2 3 8" xfId="1067"/>
    <cellStyle name="Comma [0] 2 59 2 3 9" xfId="1068"/>
    <cellStyle name="Comma [0] 2 59 2 4" xfId="1069"/>
    <cellStyle name="Comma [0] 2 59 2 5" xfId="1070"/>
    <cellStyle name="Comma [0] 2 59 2 6" xfId="1071"/>
    <cellStyle name="Comma [0] 2 59 2 7" xfId="1072"/>
    <cellStyle name="Comma [0] 2 59 2 8" xfId="1073"/>
    <cellStyle name="Comma [0] 2 59 2 9" xfId="1074"/>
    <cellStyle name="Comma [0] 2 59 3" xfId="1075"/>
    <cellStyle name="Comma [0] 2 59 4" xfId="1076"/>
    <cellStyle name="Comma [0] 2 59 5" xfId="1077"/>
    <cellStyle name="Comma [0] 2 59 6" xfId="1078"/>
    <cellStyle name="Comma [0] 2 59 7" xfId="1079"/>
    <cellStyle name="Comma [0] 2 59 8" xfId="1080"/>
    <cellStyle name="Comma [0] 2 59 9" xfId="1081"/>
    <cellStyle name="Comma [0] 2 6" xfId="1082"/>
    <cellStyle name="Comma [0] 2 60" xfId="1083"/>
    <cellStyle name="Comma [0] 2 60 10" xfId="1084"/>
    <cellStyle name="Comma [0] 2 60 11" xfId="1085"/>
    <cellStyle name="Comma [0] 2 60 12" xfId="1086"/>
    <cellStyle name="Comma [0] 2 60 2" xfId="1087"/>
    <cellStyle name="Comma [0] 2 60 3" xfId="1088"/>
    <cellStyle name="Comma [0] 2 60 4" xfId="1089"/>
    <cellStyle name="Comma [0] 2 60 5" xfId="1090"/>
    <cellStyle name="Comma [0] 2 60 6" xfId="1091"/>
    <cellStyle name="Comma [0] 2 60 7" xfId="1092"/>
    <cellStyle name="Comma [0] 2 60 8" xfId="1093"/>
    <cellStyle name="Comma [0] 2 60 9" xfId="1094"/>
    <cellStyle name="Comma [0] 2 61" xfId="1095"/>
    <cellStyle name="Comma [0] 2 61 10" xfId="1096"/>
    <cellStyle name="Comma [0] 2 61 11" xfId="1097"/>
    <cellStyle name="Comma [0] 2 61 12" xfId="1098"/>
    <cellStyle name="Comma [0] 2 61 2" xfId="1099"/>
    <cellStyle name="Comma [0] 2 61 3" xfId="1100"/>
    <cellStyle name="Comma [0] 2 61 4" xfId="1101"/>
    <cellStyle name="Comma [0] 2 61 5" xfId="1102"/>
    <cellStyle name="Comma [0] 2 61 6" xfId="1103"/>
    <cellStyle name="Comma [0] 2 61 7" xfId="1104"/>
    <cellStyle name="Comma [0] 2 61 8" xfId="1105"/>
    <cellStyle name="Comma [0] 2 61 9" xfId="1106"/>
    <cellStyle name="Comma [0] 2 62" xfId="1107"/>
    <cellStyle name="Comma [0] 2 62 10" xfId="1108"/>
    <cellStyle name="Comma [0] 2 62 11" xfId="1109"/>
    <cellStyle name="Comma [0] 2 62 12" xfId="1110"/>
    <cellStyle name="Comma [0] 2 62 13" xfId="1111"/>
    <cellStyle name="Comma [0] 2 62 14" xfId="1112"/>
    <cellStyle name="Comma [0] 2 62 2" xfId="1113"/>
    <cellStyle name="Comma [0] 2 62 2 10" xfId="1114"/>
    <cellStyle name="Comma [0] 2 62 2 11" xfId="1115"/>
    <cellStyle name="Comma [0] 2 62 2 12" xfId="1116"/>
    <cellStyle name="Comma [0] 2 62 2 13" xfId="1117"/>
    <cellStyle name="Comma [0] 2 62 2 2" xfId="1118"/>
    <cellStyle name="Comma [0] 2 62 2 2 10" xfId="1119"/>
    <cellStyle name="Comma [0] 2 62 2 2 11" xfId="1120"/>
    <cellStyle name="Comma [0] 2 62 2 2 12" xfId="1121"/>
    <cellStyle name="Comma [0] 2 62 2 2 13" xfId="1122"/>
    <cellStyle name="Comma [0] 2 62 2 2 14" xfId="1123"/>
    <cellStyle name="Comma [0] 2 62 2 2 2" xfId="1124"/>
    <cellStyle name="Comma [0] 2 62 2 2 2 10" xfId="1125"/>
    <cellStyle name="Comma [0] 2 62 2 2 2 11" xfId="1126"/>
    <cellStyle name="Comma [0] 2 62 2 2 2 12" xfId="1127"/>
    <cellStyle name="Comma [0] 2 62 2 2 2 13" xfId="1128"/>
    <cellStyle name="Comma [0] 2 62 2 2 2 14" xfId="1129"/>
    <cellStyle name="Comma [0] 2 62 2 2 2 15" xfId="1130"/>
    <cellStyle name="Comma [0] 2 62 2 2 2 2" xfId="1131"/>
    <cellStyle name="Comma [0] 2 62 2 2 2 2 10" xfId="1132"/>
    <cellStyle name="Comma [0] 2 62 2 2 2 2 11" xfId="1133"/>
    <cellStyle name="Comma [0] 2 62 2 2 2 2 12" xfId="1134"/>
    <cellStyle name="Comma [0] 2 62 2 2 2 2 13" xfId="1135"/>
    <cellStyle name="Comma [0] 2 62 2 2 2 2 2" xfId="1136"/>
    <cellStyle name="Comma [0] 2 62 2 2 2 2 2 10" xfId="1137"/>
    <cellStyle name="Comma [0] 2 62 2 2 2 2 2 11" xfId="1138"/>
    <cellStyle name="Comma [0] 2 62 2 2 2 2 2 12" xfId="1139"/>
    <cellStyle name="Comma [0] 2 62 2 2 2 2 2 13" xfId="1140"/>
    <cellStyle name="Comma [0] 2 62 2 2 2 2 2 2" xfId="1141"/>
    <cellStyle name="Comma [0] 2 62 2 2 2 2 2 2 10" xfId="1142"/>
    <cellStyle name="Comma [0] 2 62 2 2 2 2 2 2 11" xfId="1143"/>
    <cellStyle name="Comma [0] 2 62 2 2 2 2 2 2 12" xfId="1144"/>
    <cellStyle name="Comma [0] 2 62 2 2 2 2 2 2 2" xfId="1145"/>
    <cellStyle name="Comma [0] 2 62 2 2 2 2 2 2 3" xfId="1146"/>
    <cellStyle name="Comma [0] 2 62 2 2 2 2 2 2 4" xfId="1147"/>
    <cellStyle name="Comma [0] 2 62 2 2 2 2 2 2 5" xfId="1148"/>
    <cellStyle name="Comma [0] 2 62 2 2 2 2 2 2 6" xfId="1149"/>
    <cellStyle name="Comma [0] 2 62 2 2 2 2 2 2 7" xfId="1150"/>
    <cellStyle name="Comma [0] 2 62 2 2 2 2 2 2 8" xfId="1151"/>
    <cellStyle name="Comma [0] 2 62 2 2 2 2 2 2 9" xfId="1152"/>
    <cellStyle name="Comma [0] 2 62 2 2 2 2 2 3" xfId="1153"/>
    <cellStyle name="Comma [0] 2 62 2 2 2 2 2 4" xfId="1154"/>
    <cellStyle name="Comma [0] 2 62 2 2 2 2 2 5" xfId="1155"/>
    <cellStyle name="Comma [0] 2 62 2 2 2 2 2 6" xfId="1156"/>
    <cellStyle name="Comma [0] 2 62 2 2 2 2 2 7" xfId="1157"/>
    <cellStyle name="Comma [0] 2 62 2 2 2 2 2 8" xfId="1158"/>
    <cellStyle name="Comma [0] 2 62 2 2 2 2 2 9" xfId="1159"/>
    <cellStyle name="Comma [0] 2 62 2 2 2 2 3" xfId="1160"/>
    <cellStyle name="Comma [0] 2 62 2 2 2 2 4" xfId="1161"/>
    <cellStyle name="Comma [0] 2 62 2 2 2 2 5" xfId="1162"/>
    <cellStyle name="Comma [0] 2 62 2 2 2 2 6" xfId="1163"/>
    <cellStyle name="Comma [0] 2 62 2 2 2 2 7" xfId="1164"/>
    <cellStyle name="Comma [0] 2 62 2 2 2 2 8" xfId="1165"/>
    <cellStyle name="Comma [0] 2 62 2 2 2 2 9" xfId="1166"/>
    <cellStyle name="Comma [0] 2 62 2 2 2 3" xfId="1167"/>
    <cellStyle name="Comma [0] 2 62 2 2 2 3 10" xfId="1168"/>
    <cellStyle name="Comma [0] 2 62 2 2 2 3 11" xfId="1169"/>
    <cellStyle name="Comma [0] 2 62 2 2 2 3 12" xfId="1170"/>
    <cellStyle name="Comma [0] 2 62 2 2 2 3 2" xfId="1171"/>
    <cellStyle name="Comma [0] 2 62 2 2 2 3 3" xfId="1172"/>
    <cellStyle name="Comma [0] 2 62 2 2 2 3 4" xfId="1173"/>
    <cellStyle name="Comma [0] 2 62 2 2 2 3 5" xfId="1174"/>
    <cellStyle name="Comma [0] 2 62 2 2 2 3 6" xfId="1175"/>
    <cellStyle name="Comma [0] 2 62 2 2 2 3 7" xfId="1176"/>
    <cellStyle name="Comma [0] 2 62 2 2 2 3 8" xfId="1177"/>
    <cellStyle name="Comma [0] 2 62 2 2 2 3 9" xfId="1178"/>
    <cellStyle name="Comma [0] 2 62 2 2 2 4" xfId="1179"/>
    <cellStyle name="Comma [0] 2 62 2 2 2 4 10" xfId="1180"/>
    <cellStyle name="Comma [0] 2 62 2 2 2 4 11" xfId="1181"/>
    <cellStyle name="Comma [0] 2 62 2 2 2 4 12" xfId="1182"/>
    <cellStyle name="Comma [0] 2 62 2 2 2 4 13" xfId="1183"/>
    <cellStyle name="Comma [0] 2 62 2 2 2 4 2" xfId="1184"/>
    <cellStyle name="Comma [0] 2 62 2 2 2 4 2 10" xfId="1185"/>
    <cellStyle name="Comma [0] 2 62 2 2 2 4 2 11" xfId="1186"/>
    <cellStyle name="Comma [0] 2 62 2 2 2 4 2 12" xfId="1187"/>
    <cellStyle name="Comma [0] 2 62 2 2 2 4 2 2" xfId="1188"/>
    <cellStyle name="Comma [0] 2 62 2 2 2 4 2 3" xfId="1189"/>
    <cellStyle name="Comma [0] 2 62 2 2 2 4 2 4" xfId="1190"/>
    <cellStyle name="Comma [0] 2 62 2 2 2 4 2 5" xfId="1191"/>
    <cellStyle name="Comma [0] 2 62 2 2 2 4 2 6" xfId="1192"/>
    <cellStyle name="Comma [0] 2 62 2 2 2 4 2 7" xfId="1193"/>
    <cellStyle name="Comma [0] 2 62 2 2 2 4 2 8" xfId="1194"/>
    <cellStyle name="Comma [0] 2 62 2 2 2 4 2 9" xfId="1195"/>
    <cellStyle name="Comma [0] 2 62 2 2 2 4 3" xfId="1196"/>
    <cellStyle name="Comma [0] 2 62 2 2 2 4 4" xfId="1197"/>
    <cellStyle name="Comma [0] 2 62 2 2 2 4 5" xfId="1198"/>
    <cellStyle name="Comma [0] 2 62 2 2 2 4 6" xfId="1199"/>
    <cellStyle name="Comma [0] 2 62 2 2 2 4 7" xfId="1200"/>
    <cellStyle name="Comma [0] 2 62 2 2 2 4 8" xfId="1201"/>
    <cellStyle name="Comma [0] 2 62 2 2 2 4 9" xfId="1202"/>
    <cellStyle name="Comma [0] 2 62 2 2 2 5" xfId="1203"/>
    <cellStyle name="Comma [0] 2 62 2 2 2 6" xfId="1204"/>
    <cellStyle name="Comma [0] 2 62 2 2 2 7" xfId="1205"/>
    <cellStyle name="Comma [0] 2 62 2 2 2 8" xfId="1206"/>
    <cellStyle name="Comma [0] 2 62 2 2 2 9" xfId="1207"/>
    <cellStyle name="Comma [0] 2 62 2 2 3" xfId="1208"/>
    <cellStyle name="Comma [0] 2 62 2 2 3 10" xfId="1209"/>
    <cellStyle name="Comma [0] 2 62 2 2 3 11" xfId="1210"/>
    <cellStyle name="Comma [0] 2 62 2 2 3 12" xfId="1211"/>
    <cellStyle name="Comma [0] 2 62 2 2 3 13" xfId="1212"/>
    <cellStyle name="Comma [0] 2 62 2 2 3 2" xfId="1213"/>
    <cellStyle name="Comma [0] 2 62 2 2 3 2 10" xfId="1214"/>
    <cellStyle name="Comma [0] 2 62 2 2 3 2 11" xfId="1215"/>
    <cellStyle name="Comma [0] 2 62 2 2 3 2 12" xfId="1216"/>
    <cellStyle name="Comma [0] 2 62 2 2 3 2 13" xfId="1217"/>
    <cellStyle name="Comma [0] 2 62 2 2 3 2 2" xfId="1218"/>
    <cellStyle name="Comma [0] 2 62 2 2 3 2 2 10" xfId="1219"/>
    <cellStyle name="Comma [0] 2 62 2 2 3 2 2 11" xfId="1220"/>
    <cellStyle name="Comma [0] 2 62 2 2 3 2 2 12" xfId="1221"/>
    <cellStyle name="Comma [0] 2 62 2 2 3 2 2 2" xfId="1222"/>
    <cellStyle name="Comma [0] 2 62 2 2 3 2 2 3" xfId="1223"/>
    <cellStyle name="Comma [0] 2 62 2 2 3 2 2 4" xfId="1224"/>
    <cellStyle name="Comma [0] 2 62 2 2 3 2 2 5" xfId="1225"/>
    <cellStyle name="Comma [0] 2 62 2 2 3 2 2 6" xfId="1226"/>
    <cellStyle name="Comma [0] 2 62 2 2 3 2 2 7" xfId="1227"/>
    <cellStyle name="Comma [0] 2 62 2 2 3 2 2 8" xfId="1228"/>
    <cellStyle name="Comma [0] 2 62 2 2 3 2 2 9" xfId="1229"/>
    <cellStyle name="Comma [0] 2 62 2 2 3 2 3" xfId="1230"/>
    <cellStyle name="Comma [0] 2 62 2 2 3 2 4" xfId="1231"/>
    <cellStyle name="Comma [0] 2 62 2 2 3 2 5" xfId="1232"/>
    <cellStyle name="Comma [0] 2 62 2 2 3 2 6" xfId="1233"/>
    <cellStyle name="Comma [0] 2 62 2 2 3 2 7" xfId="1234"/>
    <cellStyle name="Comma [0] 2 62 2 2 3 2 8" xfId="1235"/>
    <cellStyle name="Comma [0] 2 62 2 2 3 2 9" xfId="1236"/>
    <cellStyle name="Comma [0] 2 62 2 2 3 3" xfId="1237"/>
    <cellStyle name="Comma [0] 2 62 2 2 3 4" xfId="1238"/>
    <cellStyle name="Comma [0] 2 62 2 2 3 5" xfId="1239"/>
    <cellStyle name="Comma [0] 2 62 2 2 3 6" xfId="1240"/>
    <cellStyle name="Comma [0] 2 62 2 2 3 7" xfId="1241"/>
    <cellStyle name="Comma [0] 2 62 2 2 3 8" xfId="1242"/>
    <cellStyle name="Comma [0] 2 62 2 2 3 9" xfId="1243"/>
    <cellStyle name="Comma [0] 2 62 2 2 4" xfId="1244"/>
    <cellStyle name="Comma [0] 2 62 2 2 5" xfId="1245"/>
    <cellStyle name="Comma [0] 2 62 2 2 6" xfId="1246"/>
    <cellStyle name="Comma [0] 2 62 2 2 7" xfId="1247"/>
    <cellStyle name="Comma [0] 2 62 2 2 8" xfId="1248"/>
    <cellStyle name="Comma [0] 2 62 2 2 9" xfId="1249"/>
    <cellStyle name="Comma [0] 2 62 2 3" xfId="1250"/>
    <cellStyle name="Comma [0] 2 62 2 4" xfId="1251"/>
    <cellStyle name="Comma [0] 2 62 2 5" xfId="1252"/>
    <cellStyle name="Comma [0] 2 62 2 6" xfId="1253"/>
    <cellStyle name="Comma [0] 2 62 2 7" xfId="1254"/>
    <cellStyle name="Comma [0] 2 62 2 8" xfId="1255"/>
    <cellStyle name="Comma [0] 2 62 2 9" xfId="1256"/>
    <cellStyle name="Comma [0] 2 62 3" xfId="1257"/>
    <cellStyle name="Comma [0] 2 62 3 10" xfId="1258"/>
    <cellStyle name="Comma [0] 2 62 3 11" xfId="1259"/>
    <cellStyle name="Comma [0] 2 62 3 12" xfId="1260"/>
    <cellStyle name="Comma [0] 2 62 3 13" xfId="1261"/>
    <cellStyle name="Comma [0] 2 62 3 14" xfId="1262"/>
    <cellStyle name="Comma [0] 2 62 3 2" xfId="1263"/>
    <cellStyle name="Comma [0] 2 62 3 2 10" xfId="1264"/>
    <cellStyle name="Comma [0] 2 62 3 2 11" xfId="1265"/>
    <cellStyle name="Comma [0] 2 62 3 2 12" xfId="1266"/>
    <cellStyle name="Comma [0] 2 62 3 2 2" xfId="1267"/>
    <cellStyle name="Comma [0] 2 62 3 2 3" xfId="1268"/>
    <cellStyle name="Comma [0] 2 62 3 2 4" xfId="1269"/>
    <cellStyle name="Comma [0] 2 62 3 2 5" xfId="1270"/>
    <cellStyle name="Comma [0] 2 62 3 2 6" xfId="1271"/>
    <cellStyle name="Comma [0] 2 62 3 2 7" xfId="1272"/>
    <cellStyle name="Comma [0] 2 62 3 2 8" xfId="1273"/>
    <cellStyle name="Comma [0] 2 62 3 2 9" xfId="1274"/>
    <cellStyle name="Comma [0] 2 62 3 3" xfId="1275"/>
    <cellStyle name="Comma [0] 2 62 3 4" xfId="1276"/>
    <cellStyle name="Comma [0] 2 62 3 5" xfId="1277"/>
    <cellStyle name="Comma [0] 2 62 3 6" xfId="1278"/>
    <cellStyle name="Comma [0] 2 62 3 7" xfId="1279"/>
    <cellStyle name="Comma [0] 2 62 3 8" xfId="1280"/>
    <cellStyle name="Comma [0] 2 62 3 9" xfId="1281"/>
    <cellStyle name="Comma [0] 2 62 4" xfId="1282"/>
    <cellStyle name="Comma [0] 2 62 5" xfId="1283"/>
    <cellStyle name="Comma [0] 2 62 6" xfId="1284"/>
    <cellStyle name="Comma [0] 2 62 7" xfId="1285"/>
    <cellStyle name="Comma [0] 2 62 8" xfId="1286"/>
    <cellStyle name="Comma [0] 2 62 9" xfId="1287"/>
    <cellStyle name="Comma [0] 2 63" xfId="1288"/>
    <cellStyle name="Comma [0] 2 63 2" xfId="1289"/>
    <cellStyle name="Comma [0] 2 64" xfId="1290"/>
    <cellStyle name="Comma [0] 2 64 10" xfId="1291"/>
    <cellStyle name="Comma [0] 2 64 11" xfId="1292"/>
    <cellStyle name="Comma [0] 2 64 12" xfId="1293"/>
    <cellStyle name="Comma [0] 2 64 13" xfId="1294"/>
    <cellStyle name="Comma [0] 2 64 14" xfId="1295"/>
    <cellStyle name="Comma [0] 2 64 2" xfId="1296"/>
    <cellStyle name="Comma [0] 2 64 2 10" xfId="1297"/>
    <cellStyle name="Comma [0] 2 64 2 11" xfId="1298"/>
    <cellStyle name="Comma [0] 2 64 2 12" xfId="1299"/>
    <cellStyle name="Comma [0] 2 64 2 2" xfId="1300"/>
    <cellStyle name="Comma [0] 2 64 2 3" xfId="1301"/>
    <cellStyle name="Comma [0] 2 64 2 4" xfId="1302"/>
    <cellStyle name="Comma [0] 2 64 2 5" xfId="1303"/>
    <cellStyle name="Comma [0] 2 64 2 6" xfId="1304"/>
    <cellStyle name="Comma [0] 2 64 2 7" xfId="1305"/>
    <cellStyle name="Comma [0] 2 64 2 8" xfId="1306"/>
    <cellStyle name="Comma [0] 2 64 2 9" xfId="1307"/>
    <cellStyle name="Comma [0] 2 64 3" xfId="1308"/>
    <cellStyle name="Comma [0] 2 64 3 10" xfId="1309"/>
    <cellStyle name="Comma [0] 2 64 3 11" xfId="1310"/>
    <cellStyle name="Comma [0] 2 64 3 12" xfId="1311"/>
    <cellStyle name="Comma [0] 2 64 3 2" xfId="1312"/>
    <cellStyle name="Comma [0] 2 64 3 3" xfId="1313"/>
    <cellStyle name="Comma [0] 2 64 3 4" xfId="1314"/>
    <cellStyle name="Comma [0] 2 64 3 5" xfId="1315"/>
    <cellStyle name="Comma [0] 2 64 3 6" xfId="1316"/>
    <cellStyle name="Comma [0] 2 64 3 7" xfId="1317"/>
    <cellStyle name="Comma [0] 2 64 3 8" xfId="1318"/>
    <cellStyle name="Comma [0] 2 64 3 9" xfId="1319"/>
    <cellStyle name="Comma [0] 2 64 4" xfId="1320"/>
    <cellStyle name="Comma [0] 2 64 5" xfId="1321"/>
    <cellStyle name="Comma [0] 2 64 6" xfId="1322"/>
    <cellStyle name="Comma [0] 2 64 7" xfId="1323"/>
    <cellStyle name="Comma [0] 2 64 8" xfId="1324"/>
    <cellStyle name="Comma [0] 2 64 9" xfId="1325"/>
    <cellStyle name="Comma [0] 2 65" xfId="1326"/>
    <cellStyle name="Comma [0] 2 65 2" xfId="1327"/>
    <cellStyle name="Comma [0] 2 65 2 2" xfId="1328"/>
    <cellStyle name="Comma [0] 2 65 2 2 2" xfId="1329"/>
    <cellStyle name="Comma [0] 2 65 2 3" xfId="1330"/>
    <cellStyle name="Comma [0] 2 65 3" xfId="1331"/>
    <cellStyle name="Comma [0] 2 65 3 2" xfId="1332"/>
    <cellStyle name="Comma [0] 2 65 3 3" xfId="1333"/>
    <cellStyle name="Comma [0] 2 65 3 3 2" xfId="5773"/>
    <cellStyle name="Comma [0] 2 65 4" xfId="1334"/>
    <cellStyle name="Comma [0] 2 65 4 2" xfId="1335"/>
    <cellStyle name="Comma [0] 2 66" xfId="1336"/>
    <cellStyle name="Comma [0] 2 66 2" xfId="1337"/>
    <cellStyle name="Comma [0] 2 66 2 2" xfId="1338"/>
    <cellStyle name="Comma [0] 2 67" xfId="1339"/>
    <cellStyle name="Comma [0] 2 67 2" xfId="1340"/>
    <cellStyle name="Comma [0] 2 68" xfId="1341"/>
    <cellStyle name="Comma [0] 2 68 10" xfId="1342"/>
    <cellStyle name="Comma [0] 2 68 11" xfId="1343"/>
    <cellStyle name="Comma [0] 2 68 12" xfId="1344"/>
    <cellStyle name="Comma [0] 2 68 2" xfId="1345"/>
    <cellStyle name="Comma [0] 2 68 3" xfId="1346"/>
    <cellStyle name="Comma [0] 2 68 4" xfId="1347"/>
    <cellStyle name="Comma [0] 2 68 5" xfId="1348"/>
    <cellStyle name="Comma [0] 2 68 6" xfId="1349"/>
    <cellStyle name="Comma [0] 2 68 7" xfId="1350"/>
    <cellStyle name="Comma [0] 2 68 8" xfId="1351"/>
    <cellStyle name="Comma [0] 2 68 9" xfId="1352"/>
    <cellStyle name="Comma [0] 2 69" xfId="1353"/>
    <cellStyle name="Comma [0] 2 7" xfId="1354"/>
    <cellStyle name="Comma [0] 2 70" xfId="1355"/>
    <cellStyle name="Comma [0] 2 71" xfId="1356"/>
    <cellStyle name="Comma [0] 2 72" xfId="1357"/>
    <cellStyle name="Comma [0] 2 73" xfId="1358"/>
    <cellStyle name="Comma [0] 2 74" xfId="1359"/>
    <cellStyle name="Comma [0] 2 75" xfId="1360"/>
    <cellStyle name="Comma [0] 2 76" xfId="1361"/>
    <cellStyle name="Comma [0] 2 77" xfId="1362"/>
    <cellStyle name="Comma [0] 2 78" xfId="1363"/>
    <cellStyle name="Comma [0] 2 79" xfId="1364"/>
    <cellStyle name="Comma [0] 2 8" xfId="1365"/>
    <cellStyle name="Comma [0] 2 80" xfId="5848"/>
    <cellStyle name="Comma [0] 2 81" xfId="5849"/>
    <cellStyle name="Comma [0] 2 82" xfId="5880"/>
    <cellStyle name="Comma [0] 2 83" xfId="5881"/>
    <cellStyle name="Comma [0] 2 84" xfId="5883"/>
    <cellStyle name="Comma [0] 2 85" xfId="5884"/>
    <cellStyle name="Comma [0] 2 9" xfId="1366"/>
    <cellStyle name="Comma [0] 20" xfId="1367"/>
    <cellStyle name="Comma [0] 21" xfId="1368"/>
    <cellStyle name="Comma [0] 21 10" xfId="1369"/>
    <cellStyle name="Comma [0] 21 11" xfId="1370"/>
    <cellStyle name="Comma [0] 21 12" xfId="1371"/>
    <cellStyle name="Comma [0] 21 2" xfId="1372"/>
    <cellStyle name="Comma [0] 21 3" xfId="1373"/>
    <cellStyle name="Comma [0] 21 4" xfId="1374"/>
    <cellStyle name="Comma [0] 21 5" xfId="1375"/>
    <cellStyle name="Comma [0] 21 6" xfId="1376"/>
    <cellStyle name="Comma [0] 21 7" xfId="1377"/>
    <cellStyle name="Comma [0] 21 8" xfId="1378"/>
    <cellStyle name="Comma [0] 21 9" xfId="1379"/>
    <cellStyle name="Comma [0] 22" xfId="1380"/>
    <cellStyle name="Comma [0] 22 10" xfId="1381"/>
    <cellStyle name="Comma [0] 22 11" xfId="1382"/>
    <cellStyle name="Comma [0] 22 12" xfId="1383"/>
    <cellStyle name="Comma [0] 22 2" xfId="1384"/>
    <cellStyle name="Comma [0] 22 3" xfId="1385"/>
    <cellStyle name="Comma [0] 22 4" xfId="1386"/>
    <cellStyle name="Comma [0] 22 5" xfId="1387"/>
    <cellStyle name="Comma [0] 22 6" xfId="1388"/>
    <cellStyle name="Comma [0] 22 7" xfId="1389"/>
    <cellStyle name="Comma [0] 22 8" xfId="1390"/>
    <cellStyle name="Comma [0] 22 8 2" xfId="5774"/>
    <cellStyle name="Comma [0] 22 9" xfId="1391"/>
    <cellStyle name="Comma [0] 23" xfId="1392"/>
    <cellStyle name="Comma [0] 23 10" xfId="1393"/>
    <cellStyle name="Comma [0] 23 11" xfId="1394"/>
    <cellStyle name="Comma [0] 23 12" xfId="1395"/>
    <cellStyle name="Comma [0] 23 13" xfId="5775"/>
    <cellStyle name="Comma [0] 23 13 2" xfId="5776"/>
    <cellStyle name="Comma [0] 23 13 3" xfId="5850"/>
    <cellStyle name="Comma [0] 23 14" xfId="5851"/>
    <cellStyle name="Comma [0] 23 2" xfId="1396"/>
    <cellStyle name="Comma [0] 23 3" xfId="1397"/>
    <cellStyle name="Comma [0] 23 4" xfId="1398"/>
    <cellStyle name="Comma [0] 23 5" xfId="1399"/>
    <cellStyle name="Comma [0] 23 6" xfId="1400"/>
    <cellStyle name="Comma [0] 23 7" xfId="1401"/>
    <cellStyle name="Comma [0] 23 8" xfId="1402"/>
    <cellStyle name="Comma [0] 23 9" xfId="1403"/>
    <cellStyle name="Comma [0] 24" xfId="1404"/>
    <cellStyle name="Comma [0] 24 10" xfId="1405"/>
    <cellStyle name="Comma [0] 24 11" xfId="1406"/>
    <cellStyle name="Comma [0] 24 12" xfId="1407"/>
    <cellStyle name="Comma [0] 24 2" xfId="1408"/>
    <cellStyle name="Comma [0] 24 3" xfId="1409"/>
    <cellStyle name="Comma [0] 24 4" xfId="1410"/>
    <cellStyle name="Comma [0] 24 5" xfId="1411"/>
    <cellStyle name="Comma [0] 24 6" xfId="1412"/>
    <cellStyle name="Comma [0] 24 7" xfId="1413"/>
    <cellStyle name="Comma [0] 24 8" xfId="1414"/>
    <cellStyle name="Comma [0] 24 9" xfId="1415"/>
    <cellStyle name="Comma [0] 25" xfId="1416"/>
    <cellStyle name="Comma [0] 25 10" xfId="1417"/>
    <cellStyle name="Comma [0] 25 11" xfId="1418"/>
    <cellStyle name="Comma [0] 25 12" xfId="1419"/>
    <cellStyle name="Comma [0] 25 13" xfId="1420"/>
    <cellStyle name="Comma [0] 25 2" xfId="1421"/>
    <cellStyle name="Comma [0] 25 2 2" xfId="1422"/>
    <cellStyle name="Comma [0] 25 3" xfId="1423"/>
    <cellStyle name="Comma [0] 25 4" xfId="1424"/>
    <cellStyle name="Comma [0] 25 5" xfId="1425"/>
    <cellStyle name="Comma [0] 25 6" xfId="1426"/>
    <cellStyle name="Comma [0] 25 7" xfId="1427"/>
    <cellStyle name="Comma [0] 25 8" xfId="1428"/>
    <cellStyle name="Comma [0] 25 9" xfId="1429"/>
    <cellStyle name="Comma [0] 26" xfId="1430"/>
    <cellStyle name="Comma [0] 27" xfId="1431"/>
    <cellStyle name="Comma [0] 28" xfId="1432"/>
    <cellStyle name="Comma [0] 29" xfId="1433"/>
    <cellStyle name="Comma [0] 3" xfId="1434"/>
    <cellStyle name="Comma [0] 3 2" xfId="1435"/>
    <cellStyle name="Comma [0] 3 2 10" xfId="1436"/>
    <cellStyle name="Comma [0] 3 2 11" xfId="1437"/>
    <cellStyle name="Comma [0] 3 2 12" xfId="1438"/>
    <cellStyle name="Comma [0] 3 2 13" xfId="1439"/>
    <cellStyle name="Comma [0] 3 2 2" xfId="1440"/>
    <cellStyle name="Comma [0] 3 2 2 10" xfId="1441"/>
    <cellStyle name="Comma [0] 3 2 2 11" xfId="1442"/>
    <cellStyle name="Comma [0] 3 2 2 12" xfId="1443"/>
    <cellStyle name="Comma [0] 3 2 2 13" xfId="1444"/>
    <cellStyle name="Comma [0] 3 2 2 2" xfId="1445"/>
    <cellStyle name="Comma [0] 3 2 2 2 10" xfId="1446"/>
    <cellStyle name="Comma [0] 3 2 2 2 11" xfId="1447"/>
    <cellStyle name="Comma [0] 3 2 2 2 12" xfId="1448"/>
    <cellStyle name="Comma [0] 3 2 2 2 2" xfId="1449"/>
    <cellStyle name="Comma [0] 3 2 2 2 3" xfId="1450"/>
    <cellStyle name="Comma [0] 3 2 2 2 4" xfId="1451"/>
    <cellStyle name="Comma [0] 3 2 2 2 5" xfId="1452"/>
    <cellStyle name="Comma [0] 3 2 2 2 6" xfId="1453"/>
    <cellStyle name="Comma [0] 3 2 2 2 7" xfId="1454"/>
    <cellStyle name="Comma [0] 3 2 2 2 8" xfId="1455"/>
    <cellStyle name="Comma [0] 3 2 2 2 9" xfId="1456"/>
    <cellStyle name="Comma [0] 3 2 2 3" xfId="1457"/>
    <cellStyle name="Comma [0] 3 2 2 4" xfId="1458"/>
    <cellStyle name="Comma [0] 3 2 2 5" xfId="1459"/>
    <cellStyle name="Comma [0] 3 2 2 6" xfId="1460"/>
    <cellStyle name="Comma [0] 3 2 2 7" xfId="1461"/>
    <cellStyle name="Comma [0] 3 2 2 8" xfId="1462"/>
    <cellStyle name="Comma [0] 3 2 2 9" xfId="1463"/>
    <cellStyle name="Comma [0] 3 2 3" xfId="1464"/>
    <cellStyle name="Comma [0] 3 2 4" xfId="1465"/>
    <cellStyle name="Comma [0] 3 2 5" xfId="1466"/>
    <cellStyle name="Comma [0] 3 2 6" xfId="1467"/>
    <cellStyle name="Comma [0] 3 2 7" xfId="1468"/>
    <cellStyle name="Comma [0] 3 2 8" xfId="1469"/>
    <cellStyle name="Comma [0] 3 2 9" xfId="1470"/>
    <cellStyle name="Comma [0] 3 3" xfId="1471"/>
    <cellStyle name="Comma [0] 3 4" xfId="1472"/>
    <cellStyle name="Comma [0] 3 5" xfId="1473"/>
    <cellStyle name="Comma [0] 3 5 2" xfId="5777"/>
    <cellStyle name="Comma [0] 3 6" xfId="1474"/>
    <cellStyle name="Comma [0] 3 6 2" xfId="1475"/>
    <cellStyle name="Comma [0] 3 7" xfId="5852"/>
    <cellStyle name="Comma [0] 3 8" xfId="5853"/>
    <cellStyle name="Comma [0] 30" xfId="1476"/>
    <cellStyle name="Comma [0] 30 2" xfId="5778"/>
    <cellStyle name="Comma [0] 30 3" xfId="5779"/>
    <cellStyle name="Comma [0] 31" xfId="1477"/>
    <cellStyle name="Comma [0] 32" xfId="1478"/>
    <cellStyle name="Comma [0] 33" xfId="5767"/>
    <cellStyle name="Comma [0] 34" xfId="5780"/>
    <cellStyle name="Comma [0] 35" xfId="5781"/>
    <cellStyle name="Comma [0] 36" xfId="5782"/>
    <cellStyle name="Comma [0] 37" xfId="5783"/>
    <cellStyle name="Comma [0] 38" xfId="5784"/>
    <cellStyle name="Comma [0] 39" xfId="5785"/>
    <cellStyle name="Comma [0] 39 2" xfId="5854"/>
    <cellStyle name="Comma [0] 4" xfId="1479"/>
    <cellStyle name="Comma [0] 4 2" xfId="1480"/>
    <cellStyle name="Comma [0] 4 3" xfId="1481"/>
    <cellStyle name="Comma [0] 4 3 2" xfId="1482"/>
    <cellStyle name="Comma [0] 4 4" xfId="1483"/>
    <cellStyle name="Comma [0] 4 4 2" xfId="1484"/>
    <cellStyle name="Comma [0] 4 5" xfId="1485"/>
    <cellStyle name="Comma [0] 4 5 2" xfId="1486"/>
    <cellStyle name="Comma [0] 4 6" xfId="1487"/>
    <cellStyle name="Comma [0] 4 7" xfId="5855"/>
    <cellStyle name="Comma [0] 4 8" xfId="5856"/>
    <cellStyle name="Comma [0] 40" xfId="5843"/>
    <cellStyle name="Comma [0] 41" xfId="5874"/>
    <cellStyle name="Comma [0] 5" xfId="1488"/>
    <cellStyle name="Comma [0] 5 2" xfId="1489"/>
    <cellStyle name="Comma [0] 5 2 2" xfId="1490"/>
    <cellStyle name="Comma [0] 5 3" xfId="1491"/>
    <cellStyle name="Comma [0] 5 3 2" xfId="1492"/>
    <cellStyle name="Comma [0] 5 3 2 2" xfId="1493"/>
    <cellStyle name="Comma [0] 5 4" xfId="5857"/>
    <cellStyle name="Comma [0] 5 5" xfId="5858"/>
    <cellStyle name="Comma [0] 6" xfId="1494"/>
    <cellStyle name="Comma [0] 6 2" xfId="1495"/>
    <cellStyle name="Comma [0] 6 2 10" xfId="1496"/>
    <cellStyle name="Comma [0] 6 2 11" xfId="1497"/>
    <cellStyle name="Comma [0] 6 2 12" xfId="1498"/>
    <cellStyle name="Comma [0] 6 2 13" xfId="1499"/>
    <cellStyle name="Comma [0] 6 2 14" xfId="1500"/>
    <cellStyle name="Comma [0] 6 2 2" xfId="1501"/>
    <cellStyle name="Comma [0] 6 2 2 10" xfId="1502"/>
    <cellStyle name="Comma [0] 6 2 2 11" xfId="1503"/>
    <cellStyle name="Comma [0] 6 2 2 12" xfId="1504"/>
    <cellStyle name="Comma [0] 6 2 2 13" xfId="1505"/>
    <cellStyle name="Comma [0] 6 2 2 2" xfId="1506"/>
    <cellStyle name="Comma [0] 6 2 2 2 10" xfId="1507"/>
    <cellStyle name="Comma [0] 6 2 2 2 11" xfId="1508"/>
    <cellStyle name="Comma [0] 6 2 2 2 12" xfId="1509"/>
    <cellStyle name="Comma [0] 6 2 2 2 13" xfId="1510"/>
    <cellStyle name="Comma [0] 6 2 2 2 14" xfId="1511"/>
    <cellStyle name="Comma [0] 6 2 2 2 2" xfId="1512"/>
    <cellStyle name="Comma [0] 6 2 2 2 2 10" xfId="1513"/>
    <cellStyle name="Comma [0] 6 2 2 2 2 11" xfId="1514"/>
    <cellStyle name="Comma [0] 6 2 2 2 2 12" xfId="1515"/>
    <cellStyle name="Comma [0] 6 2 2 2 2 2" xfId="1516"/>
    <cellStyle name="Comma [0] 6 2 2 2 2 3" xfId="1517"/>
    <cellStyle name="Comma [0] 6 2 2 2 2 4" xfId="1518"/>
    <cellStyle name="Comma [0] 6 2 2 2 2 5" xfId="1519"/>
    <cellStyle name="Comma [0] 6 2 2 2 2 6" xfId="1520"/>
    <cellStyle name="Comma [0] 6 2 2 2 2 7" xfId="1521"/>
    <cellStyle name="Comma [0] 6 2 2 2 2 8" xfId="1522"/>
    <cellStyle name="Comma [0] 6 2 2 2 2 9" xfId="1523"/>
    <cellStyle name="Comma [0] 6 2 2 2 3" xfId="1524"/>
    <cellStyle name="Comma [0] 6 2 2 2 3 10" xfId="1525"/>
    <cellStyle name="Comma [0] 6 2 2 2 3 11" xfId="1526"/>
    <cellStyle name="Comma [0] 6 2 2 2 3 12" xfId="1527"/>
    <cellStyle name="Comma [0] 6 2 2 2 3 13" xfId="1528"/>
    <cellStyle name="Comma [0] 6 2 2 2 3 2" xfId="1529"/>
    <cellStyle name="Comma [0] 6 2 2 2 3 2 10" xfId="1530"/>
    <cellStyle name="Comma [0] 6 2 2 2 3 2 11" xfId="1531"/>
    <cellStyle name="Comma [0] 6 2 2 2 3 2 12" xfId="1532"/>
    <cellStyle name="Comma [0] 6 2 2 2 3 2 2" xfId="1533"/>
    <cellStyle name="Comma [0] 6 2 2 2 3 2 3" xfId="1534"/>
    <cellStyle name="Comma [0] 6 2 2 2 3 2 4" xfId="1535"/>
    <cellStyle name="Comma [0] 6 2 2 2 3 2 5" xfId="1536"/>
    <cellStyle name="Comma [0] 6 2 2 2 3 2 6" xfId="1537"/>
    <cellStyle name="Comma [0] 6 2 2 2 3 2 7" xfId="1538"/>
    <cellStyle name="Comma [0] 6 2 2 2 3 2 8" xfId="1539"/>
    <cellStyle name="Comma [0] 6 2 2 2 3 2 9" xfId="1540"/>
    <cellStyle name="Comma [0] 6 2 2 2 3 3" xfId="1541"/>
    <cellStyle name="Comma [0] 6 2 2 2 3 4" xfId="1542"/>
    <cellStyle name="Comma [0] 6 2 2 2 3 5" xfId="1543"/>
    <cellStyle name="Comma [0] 6 2 2 2 3 6" xfId="1544"/>
    <cellStyle name="Comma [0] 6 2 2 2 3 7" xfId="1545"/>
    <cellStyle name="Comma [0] 6 2 2 2 3 8" xfId="1546"/>
    <cellStyle name="Comma [0] 6 2 2 2 3 9" xfId="1547"/>
    <cellStyle name="Comma [0] 6 2 2 2 4" xfId="1548"/>
    <cellStyle name="Comma [0] 6 2 2 2 5" xfId="1549"/>
    <cellStyle name="Comma [0] 6 2 2 2 6" xfId="1550"/>
    <cellStyle name="Comma [0] 6 2 2 2 7" xfId="1551"/>
    <cellStyle name="Comma [0] 6 2 2 2 8" xfId="1552"/>
    <cellStyle name="Comma [0] 6 2 2 2 9" xfId="1553"/>
    <cellStyle name="Comma [0] 6 2 2 3" xfId="1554"/>
    <cellStyle name="Comma [0] 6 2 2 4" xfId="1555"/>
    <cellStyle name="Comma [0] 6 2 2 5" xfId="1556"/>
    <cellStyle name="Comma [0] 6 2 2 6" xfId="1557"/>
    <cellStyle name="Comma [0] 6 2 2 7" xfId="1558"/>
    <cellStyle name="Comma [0] 6 2 2 8" xfId="1559"/>
    <cellStyle name="Comma [0] 6 2 2 9" xfId="1560"/>
    <cellStyle name="Comma [0] 6 2 3" xfId="1561"/>
    <cellStyle name="Comma [0] 6 2 3 10" xfId="1562"/>
    <cellStyle name="Comma [0] 6 2 3 11" xfId="1563"/>
    <cellStyle name="Comma [0] 6 2 3 12" xfId="1564"/>
    <cellStyle name="Comma [0] 6 2 3 13" xfId="1565"/>
    <cellStyle name="Comma [0] 6 2 3 2" xfId="1566"/>
    <cellStyle name="Comma [0] 6 2 3 2 10" xfId="1567"/>
    <cellStyle name="Comma [0] 6 2 3 2 11" xfId="1568"/>
    <cellStyle name="Comma [0] 6 2 3 2 12" xfId="1569"/>
    <cellStyle name="Comma [0] 6 2 3 2 13" xfId="1570"/>
    <cellStyle name="Comma [0] 6 2 3 2 14" xfId="1571"/>
    <cellStyle name="Comma [0] 6 2 3 2 15" xfId="1572"/>
    <cellStyle name="Comma [0] 6 2 3 2 2" xfId="1573"/>
    <cellStyle name="Comma [0] 6 2 3 2 2 10" xfId="1574"/>
    <cellStyle name="Comma [0] 6 2 3 2 2 11" xfId="1575"/>
    <cellStyle name="Comma [0] 6 2 3 2 2 12" xfId="1576"/>
    <cellStyle name="Comma [0] 6 2 3 2 2 13" xfId="1577"/>
    <cellStyle name="Comma [0] 6 2 3 2 2 2" xfId="1578"/>
    <cellStyle name="Comma [0] 6 2 3 2 2 2 10" xfId="1579"/>
    <cellStyle name="Comma [0] 6 2 3 2 2 2 11" xfId="1580"/>
    <cellStyle name="Comma [0] 6 2 3 2 2 2 12" xfId="1581"/>
    <cellStyle name="Comma [0] 6 2 3 2 2 2 13" xfId="1582"/>
    <cellStyle name="Comma [0] 6 2 3 2 2 2 2" xfId="1583"/>
    <cellStyle name="Comma [0] 6 2 3 2 2 2 2 10" xfId="1584"/>
    <cellStyle name="Comma [0] 6 2 3 2 2 2 2 11" xfId="1585"/>
    <cellStyle name="Comma [0] 6 2 3 2 2 2 2 12" xfId="1586"/>
    <cellStyle name="Comma [0] 6 2 3 2 2 2 2 2" xfId="1587"/>
    <cellStyle name="Comma [0] 6 2 3 2 2 2 2 3" xfId="1588"/>
    <cellStyle name="Comma [0] 6 2 3 2 2 2 2 4" xfId="1589"/>
    <cellStyle name="Comma [0] 6 2 3 2 2 2 2 5" xfId="1590"/>
    <cellStyle name="Comma [0] 6 2 3 2 2 2 2 6" xfId="1591"/>
    <cellStyle name="Comma [0] 6 2 3 2 2 2 2 7" xfId="1592"/>
    <cellStyle name="Comma [0] 6 2 3 2 2 2 2 8" xfId="1593"/>
    <cellStyle name="Comma [0] 6 2 3 2 2 2 2 9" xfId="1594"/>
    <cellStyle name="Comma [0] 6 2 3 2 2 2 3" xfId="1595"/>
    <cellStyle name="Comma [0] 6 2 3 2 2 2 4" xfId="1596"/>
    <cellStyle name="Comma [0] 6 2 3 2 2 2 5" xfId="1597"/>
    <cellStyle name="Comma [0] 6 2 3 2 2 2 6" xfId="1598"/>
    <cellStyle name="Comma [0] 6 2 3 2 2 2 7" xfId="1599"/>
    <cellStyle name="Comma [0] 6 2 3 2 2 2 8" xfId="1600"/>
    <cellStyle name="Comma [0] 6 2 3 2 2 2 9" xfId="1601"/>
    <cellStyle name="Comma [0] 6 2 3 2 2 3" xfId="1602"/>
    <cellStyle name="Comma [0] 6 2 3 2 2 4" xfId="1603"/>
    <cellStyle name="Comma [0] 6 2 3 2 2 5" xfId="1604"/>
    <cellStyle name="Comma [0] 6 2 3 2 2 6" xfId="1605"/>
    <cellStyle name="Comma [0] 6 2 3 2 2 7" xfId="1606"/>
    <cellStyle name="Comma [0] 6 2 3 2 2 8" xfId="1607"/>
    <cellStyle name="Comma [0] 6 2 3 2 2 9" xfId="1608"/>
    <cellStyle name="Comma [0] 6 2 3 2 3" xfId="1609"/>
    <cellStyle name="Comma [0] 6 2 3 2 3 10" xfId="1610"/>
    <cellStyle name="Comma [0] 6 2 3 2 3 11" xfId="1611"/>
    <cellStyle name="Comma [0] 6 2 3 2 3 12" xfId="1612"/>
    <cellStyle name="Comma [0] 6 2 3 2 3 2" xfId="1613"/>
    <cellStyle name="Comma [0] 6 2 3 2 3 3" xfId="1614"/>
    <cellStyle name="Comma [0] 6 2 3 2 3 4" xfId="1615"/>
    <cellStyle name="Comma [0] 6 2 3 2 3 5" xfId="1616"/>
    <cellStyle name="Comma [0] 6 2 3 2 3 6" xfId="1617"/>
    <cellStyle name="Comma [0] 6 2 3 2 3 7" xfId="1618"/>
    <cellStyle name="Comma [0] 6 2 3 2 3 8" xfId="1619"/>
    <cellStyle name="Comma [0] 6 2 3 2 3 9" xfId="1620"/>
    <cellStyle name="Comma [0] 6 2 3 2 4" xfId="1621"/>
    <cellStyle name="Comma [0] 6 2 3 2 4 10" xfId="1622"/>
    <cellStyle name="Comma [0] 6 2 3 2 4 11" xfId="1623"/>
    <cellStyle name="Comma [0] 6 2 3 2 4 12" xfId="1624"/>
    <cellStyle name="Comma [0] 6 2 3 2 4 2" xfId="1625"/>
    <cellStyle name="Comma [0] 6 2 3 2 4 3" xfId="1626"/>
    <cellStyle name="Comma [0] 6 2 3 2 4 4" xfId="1627"/>
    <cellStyle name="Comma [0] 6 2 3 2 4 5" xfId="1628"/>
    <cellStyle name="Comma [0] 6 2 3 2 4 6" xfId="1629"/>
    <cellStyle name="Comma [0] 6 2 3 2 4 7" xfId="1630"/>
    <cellStyle name="Comma [0] 6 2 3 2 4 8" xfId="1631"/>
    <cellStyle name="Comma [0] 6 2 3 2 4 9" xfId="1632"/>
    <cellStyle name="Comma [0] 6 2 3 2 5" xfId="1633"/>
    <cellStyle name="Comma [0] 6 2 3 2 6" xfId="1634"/>
    <cellStyle name="Comma [0] 6 2 3 2 7" xfId="1635"/>
    <cellStyle name="Comma [0] 6 2 3 2 8" xfId="1636"/>
    <cellStyle name="Comma [0] 6 2 3 2 9" xfId="1637"/>
    <cellStyle name="Comma [0] 6 2 3 3" xfId="1638"/>
    <cellStyle name="Comma [0] 6 2 3 4" xfId="1639"/>
    <cellStyle name="Comma [0] 6 2 3 5" xfId="1640"/>
    <cellStyle name="Comma [0] 6 2 3 6" xfId="1641"/>
    <cellStyle name="Comma [0] 6 2 3 7" xfId="1642"/>
    <cellStyle name="Comma [0] 6 2 3 8" xfId="1643"/>
    <cellStyle name="Comma [0] 6 2 3 9" xfId="1644"/>
    <cellStyle name="Comma [0] 6 2 4" xfId="1645"/>
    <cellStyle name="Comma [0] 6 2 5" xfId="1646"/>
    <cellStyle name="Comma [0] 6 2 6" xfId="1647"/>
    <cellStyle name="Comma [0] 6 2 7" xfId="1648"/>
    <cellStyle name="Comma [0] 6 2 8" xfId="1649"/>
    <cellStyle name="Comma [0] 6 2 9" xfId="1650"/>
    <cellStyle name="Comma [0] 6 3" xfId="1651"/>
    <cellStyle name="Comma [0] 6 4" xfId="1652"/>
    <cellStyle name="Comma [0] 6 4 2" xfId="1653"/>
    <cellStyle name="Comma [0] 6 5" xfId="5859"/>
    <cellStyle name="Comma [0] 6 6" xfId="5860"/>
    <cellStyle name="Comma [0] 7" xfId="1654"/>
    <cellStyle name="Comma [0] 7 10" xfId="1655"/>
    <cellStyle name="Comma [0] 7 11" xfId="1656"/>
    <cellStyle name="Comma [0] 7 12" xfId="1657"/>
    <cellStyle name="Comma [0] 7 13" xfId="1658"/>
    <cellStyle name="Comma [0] 7 14" xfId="1659"/>
    <cellStyle name="Comma [0] 7 15" xfId="1660"/>
    <cellStyle name="Comma [0] 7 16" xfId="1661"/>
    <cellStyle name="Comma [0] 7 17" xfId="1662"/>
    <cellStyle name="Comma [0] 7 18" xfId="5861"/>
    <cellStyle name="Comma [0] 7 19" xfId="5862"/>
    <cellStyle name="Comma [0] 7 2" xfId="1663"/>
    <cellStyle name="Comma [0] 7 2 2" xfId="1664"/>
    <cellStyle name="Comma [0] 7 2 2 2" xfId="5786"/>
    <cellStyle name="Comma [0] 7 3" xfId="1665"/>
    <cellStyle name="Comma [0] 7 3 10" xfId="1666"/>
    <cellStyle name="Comma [0] 7 3 11" xfId="1667"/>
    <cellStyle name="Comma [0] 7 3 12" xfId="1668"/>
    <cellStyle name="Comma [0] 7 3 13" xfId="1669"/>
    <cellStyle name="Comma [0] 7 3 2" xfId="1670"/>
    <cellStyle name="Comma [0] 7 3 2 10" xfId="1671"/>
    <cellStyle name="Comma [0] 7 3 2 11" xfId="1672"/>
    <cellStyle name="Comma [0] 7 3 2 12" xfId="1673"/>
    <cellStyle name="Comma [0] 7 3 2 13" xfId="1674"/>
    <cellStyle name="Comma [0] 7 3 2 2" xfId="1675"/>
    <cellStyle name="Comma [0] 7 3 2 2 10" xfId="1676"/>
    <cellStyle name="Comma [0] 7 3 2 2 11" xfId="1677"/>
    <cellStyle name="Comma [0] 7 3 2 2 12" xfId="1678"/>
    <cellStyle name="Comma [0] 7 3 2 2 13" xfId="1679"/>
    <cellStyle name="Comma [0] 7 3 2 2 2" xfId="1680"/>
    <cellStyle name="Comma [0] 7 3 2 2 2 10" xfId="1681"/>
    <cellStyle name="Comma [0] 7 3 2 2 2 11" xfId="1682"/>
    <cellStyle name="Comma [0] 7 3 2 2 2 11 2" xfId="5787"/>
    <cellStyle name="Comma [0] 7 3 2 2 2 12" xfId="1683"/>
    <cellStyle name="Comma [0] 7 3 2 2 2 13" xfId="1684"/>
    <cellStyle name="Comma [0] 7 3 2 2 2 2" xfId="1685"/>
    <cellStyle name="Comma [0] 7 3 2 2 2 2 10" xfId="1686"/>
    <cellStyle name="Comma [0] 7 3 2 2 2 2 11" xfId="1687"/>
    <cellStyle name="Comma [0] 7 3 2 2 2 2 12" xfId="1688"/>
    <cellStyle name="Comma [0] 7 3 2 2 2 2 13" xfId="1689"/>
    <cellStyle name="Comma [0] 7 3 2 2 2 2 2" xfId="1690"/>
    <cellStyle name="Comma [0] 7 3 2 2 2 2 2 10" xfId="1691"/>
    <cellStyle name="Comma [0] 7 3 2 2 2 2 2 11" xfId="1692"/>
    <cellStyle name="Comma [0] 7 3 2 2 2 2 2 12" xfId="1693"/>
    <cellStyle name="Comma [0] 7 3 2 2 2 2 2 13" xfId="1694"/>
    <cellStyle name="Comma [0] 7 3 2 2 2 2 2 2" xfId="1695"/>
    <cellStyle name="Comma [0] 7 3 2 2 2 2 2 2 10" xfId="1696"/>
    <cellStyle name="Comma [0] 7 3 2 2 2 2 2 2 11" xfId="1697"/>
    <cellStyle name="Comma [0] 7 3 2 2 2 2 2 2 12" xfId="1698"/>
    <cellStyle name="Comma [0] 7 3 2 2 2 2 2 2 2" xfId="1699"/>
    <cellStyle name="Comma [0] 7 3 2 2 2 2 2 2 3" xfId="1700"/>
    <cellStyle name="Comma [0] 7 3 2 2 2 2 2 2 4" xfId="1701"/>
    <cellStyle name="Comma [0] 7 3 2 2 2 2 2 2 5" xfId="1702"/>
    <cellStyle name="Comma [0] 7 3 2 2 2 2 2 2 6" xfId="1703"/>
    <cellStyle name="Comma [0] 7 3 2 2 2 2 2 2 7" xfId="1704"/>
    <cellStyle name="Comma [0] 7 3 2 2 2 2 2 2 8" xfId="1705"/>
    <cellStyle name="Comma [0] 7 3 2 2 2 2 2 2 9" xfId="1706"/>
    <cellStyle name="Comma [0] 7 3 2 2 2 2 2 3" xfId="1707"/>
    <cellStyle name="Comma [0] 7 3 2 2 2 2 2 4" xfId="1708"/>
    <cellStyle name="Comma [0] 7 3 2 2 2 2 2 5" xfId="1709"/>
    <cellStyle name="Comma [0] 7 3 2 2 2 2 2 6" xfId="1710"/>
    <cellStyle name="Comma [0] 7 3 2 2 2 2 2 7" xfId="1711"/>
    <cellStyle name="Comma [0] 7 3 2 2 2 2 2 8" xfId="1712"/>
    <cellStyle name="Comma [0] 7 3 2 2 2 2 2 9" xfId="1713"/>
    <cellStyle name="Comma [0] 7 3 2 2 2 2 3" xfId="1714"/>
    <cellStyle name="Comma [0] 7 3 2 2 2 2 4" xfId="1715"/>
    <cellStyle name="Comma [0] 7 3 2 2 2 2 5" xfId="1716"/>
    <cellStyle name="Comma [0] 7 3 2 2 2 2 6" xfId="1717"/>
    <cellStyle name="Comma [0] 7 3 2 2 2 2 7" xfId="1718"/>
    <cellStyle name="Comma [0] 7 3 2 2 2 2 8" xfId="1719"/>
    <cellStyle name="Comma [0] 7 3 2 2 2 2 9" xfId="1720"/>
    <cellStyle name="Comma [0] 7 3 2 2 2 3" xfId="1721"/>
    <cellStyle name="Comma [0] 7 3 2 2 2 4" xfId="1722"/>
    <cellStyle name="Comma [0] 7 3 2 2 2 5" xfId="1723"/>
    <cellStyle name="Comma [0] 7 3 2 2 2 6" xfId="1724"/>
    <cellStyle name="Comma [0] 7 3 2 2 2 7" xfId="1725"/>
    <cellStyle name="Comma [0] 7 3 2 2 2 8" xfId="1726"/>
    <cellStyle name="Comma [0] 7 3 2 2 2 9" xfId="1727"/>
    <cellStyle name="Comma [0] 7 3 2 2 3" xfId="1728"/>
    <cellStyle name="Comma [0] 7 3 2 2 4" xfId="1729"/>
    <cellStyle name="Comma [0] 7 3 2 2 5" xfId="1730"/>
    <cellStyle name="Comma [0] 7 3 2 2 6" xfId="1731"/>
    <cellStyle name="Comma [0] 7 3 2 2 7" xfId="1732"/>
    <cellStyle name="Comma [0] 7 3 2 2 8" xfId="1733"/>
    <cellStyle name="Comma [0] 7 3 2 2 9" xfId="1734"/>
    <cellStyle name="Comma [0] 7 3 2 3" xfId="1735"/>
    <cellStyle name="Comma [0] 7 3 2 4" xfId="1736"/>
    <cellStyle name="Comma [0] 7 3 2 5" xfId="1737"/>
    <cellStyle name="Comma [0] 7 3 2 6" xfId="1738"/>
    <cellStyle name="Comma [0] 7 3 2 7" xfId="1739"/>
    <cellStyle name="Comma [0] 7 3 2 8" xfId="1740"/>
    <cellStyle name="Comma [0] 7 3 2 9" xfId="1741"/>
    <cellStyle name="Comma [0] 7 3 3" xfId="1742"/>
    <cellStyle name="Comma [0] 7 3 4" xfId="1743"/>
    <cellStyle name="Comma [0] 7 3 5" xfId="1744"/>
    <cellStyle name="Comma [0] 7 3 6" xfId="1745"/>
    <cellStyle name="Comma [0] 7 3 7" xfId="1746"/>
    <cellStyle name="Comma [0] 7 3 8" xfId="1747"/>
    <cellStyle name="Comma [0] 7 3 9" xfId="1748"/>
    <cellStyle name="Comma [0] 7 4" xfId="1749"/>
    <cellStyle name="Comma [0] 7 4 2" xfId="1750"/>
    <cellStyle name="Comma [0] 7 4 3" xfId="1751"/>
    <cellStyle name="Comma [0] 7 5" xfId="1752"/>
    <cellStyle name="Comma [0] 7 5 10" xfId="1753"/>
    <cellStyle name="Comma [0] 7 5 11" xfId="1754"/>
    <cellStyle name="Comma [0] 7 5 12" xfId="1755"/>
    <cellStyle name="Comma [0] 7 5 2" xfId="1756"/>
    <cellStyle name="Comma [0] 7 5 3" xfId="1757"/>
    <cellStyle name="Comma [0] 7 5 4" xfId="1758"/>
    <cellStyle name="Comma [0] 7 5 5" xfId="1759"/>
    <cellStyle name="Comma [0] 7 5 6" xfId="1760"/>
    <cellStyle name="Comma [0] 7 5 7" xfId="1761"/>
    <cellStyle name="Comma [0] 7 5 8" xfId="1762"/>
    <cellStyle name="Comma [0] 7 5 9" xfId="1763"/>
    <cellStyle name="Comma [0] 7 6" xfId="1764"/>
    <cellStyle name="Comma [0] 7 6 2" xfId="1765"/>
    <cellStyle name="Comma [0] 7 7" xfId="1766"/>
    <cellStyle name="Comma [0] 7 8" xfId="1767"/>
    <cellStyle name="Comma [0] 7 9" xfId="1768"/>
    <cellStyle name="Comma [0] 8" xfId="1769"/>
    <cellStyle name="Comma [0] 8 10" xfId="1770"/>
    <cellStyle name="Comma [0] 8 11" xfId="1771"/>
    <cellStyle name="Comma [0] 8 12" xfId="1772"/>
    <cellStyle name="Comma [0] 8 13" xfId="1773"/>
    <cellStyle name="Comma [0] 8 14" xfId="1774"/>
    <cellStyle name="Comma [0] 8 15" xfId="1775"/>
    <cellStyle name="Comma [0] 8 16" xfId="1776"/>
    <cellStyle name="Comma [0] 8 17" xfId="1777"/>
    <cellStyle name="Comma [0] 8 2" xfId="1778"/>
    <cellStyle name="Comma [0] 8 2 10" xfId="1779"/>
    <cellStyle name="Comma [0] 8 2 11" xfId="1780"/>
    <cellStyle name="Comma [0] 8 2 12" xfId="1781"/>
    <cellStyle name="Comma [0] 8 2 13" xfId="1782"/>
    <cellStyle name="Comma [0] 8 2 2" xfId="1783"/>
    <cellStyle name="Comma [0] 8 2 3" xfId="1784"/>
    <cellStyle name="Comma [0] 8 2 4" xfId="1785"/>
    <cellStyle name="Comma [0] 8 2 5" xfId="1786"/>
    <cellStyle name="Comma [0] 8 2 6" xfId="1787"/>
    <cellStyle name="Comma [0] 8 2 7" xfId="1788"/>
    <cellStyle name="Comma [0] 8 2 8" xfId="1789"/>
    <cellStyle name="Comma [0] 8 2 9" xfId="1790"/>
    <cellStyle name="Comma [0] 8 3" xfId="1791"/>
    <cellStyle name="Comma [0] 8 3 10" xfId="1792"/>
    <cellStyle name="Comma [0] 8 3 11" xfId="1793"/>
    <cellStyle name="Comma [0] 8 3 12" xfId="1794"/>
    <cellStyle name="Comma [0] 8 3 2" xfId="1795"/>
    <cellStyle name="Comma [0] 8 3 3" xfId="1796"/>
    <cellStyle name="Comma [0] 8 3 4" xfId="1797"/>
    <cellStyle name="Comma [0] 8 3 5" xfId="1798"/>
    <cellStyle name="Comma [0] 8 3 6" xfId="1799"/>
    <cellStyle name="Comma [0] 8 3 7" xfId="1800"/>
    <cellStyle name="Comma [0] 8 3 8" xfId="1801"/>
    <cellStyle name="Comma [0] 8 3 9" xfId="1802"/>
    <cellStyle name="Comma [0] 8 4" xfId="1803"/>
    <cellStyle name="Comma [0] 8 4 10" xfId="1804"/>
    <cellStyle name="Comma [0] 8 4 11" xfId="1805"/>
    <cellStyle name="Comma [0] 8 4 12" xfId="1806"/>
    <cellStyle name="Comma [0] 8 4 13" xfId="1807"/>
    <cellStyle name="Comma [0] 8 4 14" xfId="1808"/>
    <cellStyle name="Comma [0] 8 4 2" xfId="1809"/>
    <cellStyle name="Comma [0] 8 4 2 10" xfId="1810"/>
    <cellStyle name="Comma [0] 8 4 2 11" xfId="1811"/>
    <cellStyle name="Comma [0] 8 4 2 12" xfId="1812"/>
    <cellStyle name="Comma [0] 8 4 2 13" xfId="1813"/>
    <cellStyle name="Comma [0] 8 4 2 2" xfId="1814"/>
    <cellStyle name="Comma [0] 8 4 2 2 10" xfId="1815"/>
    <cellStyle name="Comma [0] 8 4 2 2 11" xfId="1816"/>
    <cellStyle name="Comma [0] 8 4 2 2 12" xfId="1817"/>
    <cellStyle name="Comma [0] 8 4 2 2 13" xfId="1818"/>
    <cellStyle name="Comma [0] 8 4 2 2 14" xfId="1819"/>
    <cellStyle name="Comma [0] 8 4 2 2 2" xfId="1820"/>
    <cellStyle name="Comma [0] 8 4 2 2 2 10" xfId="1821"/>
    <cellStyle name="Comma [0] 8 4 2 2 2 11" xfId="1822"/>
    <cellStyle name="Comma [0] 8 4 2 2 2 12" xfId="1823"/>
    <cellStyle name="Comma [0] 8 4 2 2 2 2" xfId="1824"/>
    <cellStyle name="Comma [0] 8 4 2 2 2 3" xfId="1825"/>
    <cellStyle name="Comma [0] 8 4 2 2 2 4" xfId="1826"/>
    <cellStyle name="Comma [0] 8 4 2 2 2 5" xfId="1827"/>
    <cellStyle name="Comma [0] 8 4 2 2 2 6" xfId="1828"/>
    <cellStyle name="Comma [0] 8 4 2 2 2 7" xfId="1829"/>
    <cellStyle name="Comma [0] 8 4 2 2 2 8" xfId="1830"/>
    <cellStyle name="Comma [0] 8 4 2 2 2 9" xfId="1831"/>
    <cellStyle name="Comma [0] 8 4 2 2 3" xfId="1832"/>
    <cellStyle name="Comma [0] 8 4 2 2 3 10" xfId="1833"/>
    <cellStyle name="Comma [0] 8 4 2 2 3 11" xfId="1834"/>
    <cellStyle name="Comma [0] 8 4 2 2 3 12" xfId="1835"/>
    <cellStyle name="Comma [0] 8 4 2 2 3 13" xfId="1836"/>
    <cellStyle name="Comma [0] 8 4 2 2 3 2" xfId="1837"/>
    <cellStyle name="Comma [0] 8 4 2 2 3 2 10" xfId="1838"/>
    <cellStyle name="Comma [0] 8 4 2 2 3 2 11" xfId="1839"/>
    <cellStyle name="Comma [0] 8 4 2 2 3 2 12" xfId="1840"/>
    <cellStyle name="Comma [0] 8 4 2 2 3 2 2" xfId="1841"/>
    <cellStyle name="Comma [0] 8 4 2 2 3 2 3" xfId="1842"/>
    <cellStyle name="Comma [0] 8 4 2 2 3 2 4" xfId="1843"/>
    <cellStyle name="Comma [0] 8 4 2 2 3 2 5" xfId="1844"/>
    <cellStyle name="Comma [0] 8 4 2 2 3 2 6" xfId="1845"/>
    <cellStyle name="Comma [0] 8 4 2 2 3 2 7" xfId="1846"/>
    <cellStyle name="Comma [0] 8 4 2 2 3 2 8" xfId="1847"/>
    <cellStyle name="Comma [0] 8 4 2 2 3 2 9" xfId="1848"/>
    <cellStyle name="Comma [0] 8 4 2 2 3 3" xfId="1849"/>
    <cellStyle name="Comma [0] 8 4 2 2 3 4" xfId="1850"/>
    <cellStyle name="Comma [0] 8 4 2 2 3 5" xfId="1851"/>
    <cellStyle name="Comma [0] 8 4 2 2 3 6" xfId="1852"/>
    <cellStyle name="Comma [0] 8 4 2 2 3 7" xfId="1853"/>
    <cellStyle name="Comma [0] 8 4 2 2 3 8" xfId="1854"/>
    <cellStyle name="Comma [0] 8 4 2 2 3 9" xfId="1855"/>
    <cellStyle name="Comma [0] 8 4 2 2 4" xfId="1856"/>
    <cellStyle name="Comma [0] 8 4 2 2 5" xfId="1857"/>
    <cellStyle name="Comma [0] 8 4 2 2 6" xfId="1858"/>
    <cellStyle name="Comma [0] 8 4 2 2 7" xfId="1859"/>
    <cellStyle name="Comma [0] 8 4 2 2 8" xfId="1860"/>
    <cellStyle name="Comma [0] 8 4 2 2 9" xfId="1861"/>
    <cellStyle name="Comma [0] 8 4 2 3" xfId="1862"/>
    <cellStyle name="Comma [0] 8 4 2 4" xfId="1863"/>
    <cellStyle name="Comma [0] 8 4 2 5" xfId="1864"/>
    <cellStyle name="Comma [0] 8 4 2 6" xfId="1865"/>
    <cellStyle name="Comma [0] 8 4 2 7" xfId="1866"/>
    <cellStyle name="Comma [0] 8 4 2 8" xfId="1867"/>
    <cellStyle name="Comma [0] 8 4 2 9" xfId="1868"/>
    <cellStyle name="Comma [0] 8 4 3" xfId="1869"/>
    <cellStyle name="Comma [0] 8 4 4" xfId="1870"/>
    <cellStyle name="Comma [0] 8 4 5" xfId="1871"/>
    <cellStyle name="Comma [0] 8 4 6" xfId="1872"/>
    <cellStyle name="Comma [0] 8 4 7" xfId="1873"/>
    <cellStyle name="Comma [0] 8 4 8" xfId="1874"/>
    <cellStyle name="Comma [0] 8 4 9" xfId="1875"/>
    <cellStyle name="Comma [0] 8 5" xfId="1876"/>
    <cellStyle name="Comma [0] 8 5 10" xfId="1877"/>
    <cellStyle name="Comma [0] 8 5 11" xfId="1878"/>
    <cellStyle name="Comma [0] 8 5 12" xfId="1879"/>
    <cellStyle name="Comma [0] 8 5 2" xfId="1880"/>
    <cellStyle name="Comma [0] 8 5 3" xfId="1881"/>
    <cellStyle name="Comma [0] 8 5 4" xfId="1882"/>
    <cellStyle name="Comma [0] 8 5 5" xfId="1883"/>
    <cellStyle name="Comma [0] 8 5 6" xfId="1884"/>
    <cellStyle name="Comma [0] 8 5 7" xfId="1885"/>
    <cellStyle name="Comma [0] 8 5 8" xfId="1886"/>
    <cellStyle name="Comma [0] 8 5 9" xfId="1887"/>
    <cellStyle name="Comma [0] 8 6" xfId="1888"/>
    <cellStyle name="Comma [0] 8 6 2" xfId="1889"/>
    <cellStyle name="Comma [0] 8 7" xfId="1890"/>
    <cellStyle name="Comma [0] 8 8" xfId="1891"/>
    <cellStyle name="Comma [0] 8 9" xfId="1892"/>
    <cellStyle name="Comma [0] 9" xfId="1893"/>
    <cellStyle name="Comma [0] 9 2" xfId="1894"/>
    <cellStyle name="Comma [0] 9 2 2" xfId="1895"/>
    <cellStyle name="Comma [0] 9 2 2 10" xfId="1896"/>
    <cellStyle name="Comma [0] 9 2 2 11" xfId="1897"/>
    <cellStyle name="Comma [0] 9 2 2 12" xfId="1898"/>
    <cellStyle name="Comma [0] 9 2 2 13" xfId="1899"/>
    <cellStyle name="Comma [0] 9 2 2 14" xfId="1900"/>
    <cellStyle name="Comma [0] 9 2 2 2" xfId="1901"/>
    <cellStyle name="Comma [0] 9 2 2 2 10" xfId="1902"/>
    <cellStyle name="Comma [0] 9 2 2 2 11" xfId="1903"/>
    <cellStyle name="Comma [0] 9 2 2 2 12" xfId="1904"/>
    <cellStyle name="Comma [0] 9 2 2 2 2" xfId="1905"/>
    <cellStyle name="Comma [0] 9 2 2 2 3" xfId="1906"/>
    <cellStyle name="Comma [0] 9 2 2 2 4" xfId="1907"/>
    <cellStyle name="Comma [0] 9 2 2 2 5" xfId="1908"/>
    <cellStyle name="Comma [0] 9 2 2 2 6" xfId="1909"/>
    <cellStyle name="Comma [0] 9 2 2 2 7" xfId="1910"/>
    <cellStyle name="Comma [0] 9 2 2 2 8" xfId="1911"/>
    <cellStyle name="Comma [0] 9 2 2 2 9" xfId="1912"/>
    <cellStyle name="Comma [0] 9 2 2 3" xfId="1913"/>
    <cellStyle name="Comma [0] 9 2 2 3 10" xfId="1914"/>
    <cellStyle name="Comma [0] 9 2 2 3 11" xfId="1915"/>
    <cellStyle name="Comma [0] 9 2 2 3 12" xfId="1916"/>
    <cellStyle name="Comma [0] 9 2 2 3 13" xfId="1917"/>
    <cellStyle name="Comma [0] 9 2 2 3 14" xfId="1918"/>
    <cellStyle name="Comma [0] 9 2 2 3 15" xfId="1919"/>
    <cellStyle name="Comma [0] 9 2 2 3 2" xfId="1920"/>
    <cellStyle name="Comma [0] 9 2 2 3 2 10" xfId="1921"/>
    <cellStyle name="Comma [0] 9 2 2 3 2 11" xfId="1922"/>
    <cellStyle name="Comma [0] 9 2 2 3 2 12" xfId="1923"/>
    <cellStyle name="Comma [0] 9 2 2 3 2 13" xfId="1924"/>
    <cellStyle name="Comma [0] 9 2 2 3 2 2" xfId="1925"/>
    <cellStyle name="Comma [0] 9 2 2 3 2 2 10" xfId="1926"/>
    <cellStyle name="Comma [0] 9 2 2 3 2 2 11" xfId="1927"/>
    <cellStyle name="Comma [0] 9 2 2 3 2 2 12" xfId="1928"/>
    <cellStyle name="Comma [0] 9 2 2 3 2 2 2" xfId="1929"/>
    <cellStyle name="Comma [0] 9 2 2 3 2 2 3" xfId="1930"/>
    <cellStyle name="Comma [0] 9 2 2 3 2 2 4" xfId="1931"/>
    <cellStyle name="Comma [0] 9 2 2 3 2 2 5" xfId="1932"/>
    <cellStyle name="Comma [0] 9 2 2 3 2 2 6" xfId="1933"/>
    <cellStyle name="Comma [0] 9 2 2 3 2 2 7" xfId="1934"/>
    <cellStyle name="Comma [0] 9 2 2 3 2 2 8" xfId="1935"/>
    <cellStyle name="Comma [0] 9 2 2 3 2 2 9" xfId="1936"/>
    <cellStyle name="Comma [0] 9 2 2 3 2 3" xfId="1937"/>
    <cellStyle name="Comma [0] 9 2 2 3 2 4" xfId="1938"/>
    <cellStyle name="Comma [0] 9 2 2 3 2 5" xfId="1939"/>
    <cellStyle name="Comma [0] 9 2 2 3 2 6" xfId="1940"/>
    <cellStyle name="Comma [0] 9 2 2 3 2 7" xfId="1941"/>
    <cellStyle name="Comma [0] 9 2 2 3 2 8" xfId="1942"/>
    <cellStyle name="Comma [0] 9 2 2 3 2 9" xfId="1943"/>
    <cellStyle name="Comma [0] 9 2 2 3 3" xfId="1944"/>
    <cellStyle name="Comma [0] 9 2 2 3 3 10" xfId="1945"/>
    <cellStyle name="Comma [0] 9 2 2 3 3 11" xfId="1946"/>
    <cellStyle name="Comma [0] 9 2 2 3 3 12" xfId="1947"/>
    <cellStyle name="Comma [0] 9 2 2 3 3 13" xfId="1948"/>
    <cellStyle name="Comma [0] 9 2 2 3 3 2" xfId="1949"/>
    <cellStyle name="Comma [0] 9 2 2 3 3 2 10" xfId="1950"/>
    <cellStyle name="Comma [0] 9 2 2 3 3 2 11" xfId="1951"/>
    <cellStyle name="Comma [0] 9 2 2 3 3 2 12" xfId="1952"/>
    <cellStyle name="Comma [0] 9 2 2 3 3 2 2" xfId="1953"/>
    <cellStyle name="Comma [0] 9 2 2 3 3 2 3" xfId="1954"/>
    <cellStyle name="Comma [0] 9 2 2 3 3 2 4" xfId="1955"/>
    <cellStyle name="Comma [0] 9 2 2 3 3 2 5" xfId="1956"/>
    <cellStyle name="Comma [0] 9 2 2 3 3 2 6" xfId="1957"/>
    <cellStyle name="Comma [0] 9 2 2 3 3 2 7" xfId="1958"/>
    <cellStyle name="Comma [0] 9 2 2 3 3 2 8" xfId="1959"/>
    <cellStyle name="Comma [0] 9 2 2 3 3 2 9" xfId="1960"/>
    <cellStyle name="Comma [0] 9 2 2 3 3 3" xfId="1961"/>
    <cellStyle name="Comma [0] 9 2 2 3 3 4" xfId="1962"/>
    <cellStyle name="Comma [0] 9 2 2 3 3 5" xfId="1963"/>
    <cellStyle name="Comma [0] 9 2 2 3 3 6" xfId="1964"/>
    <cellStyle name="Comma [0] 9 2 2 3 3 7" xfId="1965"/>
    <cellStyle name="Comma [0] 9 2 2 3 3 8" xfId="1966"/>
    <cellStyle name="Comma [0] 9 2 2 3 3 9" xfId="1967"/>
    <cellStyle name="Comma [0] 9 2 2 3 4" xfId="1968"/>
    <cellStyle name="Comma [0] 9 2 2 3 4 10" xfId="1969"/>
    <cellStyle name="Comma [0] 9 2 2 3 4 11" xfId="1970"/>
    <cellStyle name="Comma [0] 9 2 2 3 4 12" xfId="1971"/>
    <cellStyle name="Comma [0] 9 2 2 3 4 2" xfId="1972"/>
    <cellStyle name="Comma [0] 9 2 2 3 4 3" xfId="1973"/>
    <cellStyle name="Comma [0] 9 2 2 3 4 4" xfId="1974"/>
    <cellStyle name="Comma [0] 9 2 2 3 4 5" xfId="1975"/>
    <cellStyle name="Comma [0] 9 2 2 3 4 6" xfId="1976"/>
    <cellStyle name="Comma [0] 9 2 2 3 4 7" xfId="1977"/>
    <cellStyle name="Comma [0] 9 2 2 3 4 8" xfId="1978"/>
    <cellStyle name="Comma [0] 9 2 2 3 4 9" xfId="1979"/>
    <cellStyle name="Comma [0] 9 2 2 3 5" xfId="1980"/>
    <cellStyle name="Comma [0] 9 2 2 3 6" xfId="1981"/>
    <cellStyle name="Comma [0] 9 2 2 3 7" xfId="1982"/>
    <cellStyle name="Comma [0] 9 2 2 3 8" xfId="1983"/>
    <cellStyle name="Comma [0] 9 2 2 3 9" xfId="1984"/>
    <cellStyle name="Comma [0] 9 2 2 4" xfId="1985"/>
    <cellStyle name="Comma [0] 9 2 2 5" xfId="1986"/>
    <cellStyle name="Comma [0] 9 2 2 6" xfId="1987"/>
    <cellStyle name="Comma [0] 9 2 2 7" xfId="1988"/>
    <cellStyle name="Comma [0] 9 2 2 8" xfId="1989"/>
    <cellStyle name="Comma [0] 9 2 2 9" xfId="1990"/>
    <cellStyle name="Comma [0] 9 2 3" xfId="1991"/>
    <cellStyle name="Comma [0] 9 2 3 10" xfId="1992"/>
    <cellStyle name="Comma [0] 9 2 3 11" xfId="1993"/>
    <cellStyle name="Comma [0] 9 2 3 12" xfId="1994"/>
    <cellStyle name="Comma [0] 9 2 3 13" xfId="1995"/>
    <cellStyle name="Comma [0] 9 2 3 2" xfId="1996"/>
    <cellStyle name="Comma [0] 9 2 3 2 10" xfId="1997"/>
    <cellStyle name="Comma [0] 9 2 3 2 11" xfId="1998"/>
    <cellStyle name="Comma [0] 9 2 3 2 12" xfId="1999"/>
    <cellStyle name="Comma [0] 9 2 3 2 2" xfId="2000"/>
    <cellStyle name="Comma [0] 9 2 3 2 3" xfId="2001"/>
    <cellStyle name="Comma [0] 9 2 3 2 4" xfId="2002"/>
    <cellStyle name="Comma [0] 9 2 3 2 5" xfId="2003"/>
    <cellStyle name="Comma [0] 9 2 3 2 6" xfId="2004"/>
    <cellStyle name="Comma [0] 9 2 3 2 7" xfId="2005"/>
    <cellStyle name="Comma [0] 9 2 3 2 8" xfId="2006"/>
    <cellStyle name="Comma [0] 9 2 3 2 9" xfId="2007"/>
    <cellStyle name="Comma [0] 9 2 3 3" xfId="2008"/>
    <cellStyle name="Comma [0] 9 2 3 4" xfId="2009"/>
    <cellStyle name="Comma [0] 9 2 3 5" xfId="2010"/>
    <cellStyle name="Comma [0] 9 2 3 6" xfId="2011"/>
    <cellStyle name="Comma [0] 9 2 3 7" xfId="2012"/>
    <cellStyle name="Comma [0] 9 2 3 8" xfId="2013"/>
    <cellStyle name="Comma [0] 9 2 3 9" xfId="2014"/>
    <cellStyle name="Comma [0] 9 3" xfId="2015"/>
    <cellStyle name="Comma [0] 9 4" xfId="2016"/>
    <cellStyle name="Comma [0] 9 4 10" xfId="2017"/>
    <cellStyle name="Comma [0] 9 4 11" xfId="2018"/>
    <cellStyle name="Comma [0] 9 4 12" xfId="2019"/>
    <cellStyle name="Comma [0] 9 4 2" xfId="2020"/>
    <cellStyle name="Comma [0] 9 4 3" xfId="2021"/>
    <cellStyle name="Comma [0] 9 4 4" xfId="2022"/>
    <cellStyle name="Comma [0] 9 4 5" xfId="2023"/>
    <cellStyle name="Comma [0] 9 4 6" xfId="2024"/>
    <cellStyle name="Comma [0] 9 4 7" xfId="2025"/>
    <cellStyle name="Comma [0] 9 4 8" xfId="2026"/>
    <cellStyle name="Comma [0] 9 4 9" xfId="2027"/>
    <cellStyle name="Comma [0] 9 5" xfId="2028"/>
    <cellStyle name="Comma [0] 9 5 10" xfId="2029"/>
    <cellStyle name="Comma [0] 9 5 11" xfId="2030"/>
    <cellStyle name="Comma [0] 9 5 12" xfId="2031"/>
    <cellStyle name="Comma [0] 9 5 13" xfId="2032"/>
    <cellStyle name="Comma [0] 9 5 2" xfId="2033"/>
    <cellStyle name="Comma [0] 9 5 2 10" xfId="2034"/>
    <cellStyle name="Comma [0] 9 5 2 11" xfId="2035"/>
    <cellStyle name="Comma [0] 9 5 2 12" xfId="2036"/>
    <cellStyle name="Comma [0] 9 5 2 2" xfId="2037"/>
    <cellStyle name="Comma [0] 9 5 2 3" xfId="2038"/>
    <cellStyle name="Comma [0] 9 5 2 4" xfId="2039"/>
    <cellStyle name="Comma [0] 9 5 2 5" xfId="2040"/>
    <cellStyle name="Comma [0] 9 5 2 6" xfId="2041"/>
    <cellStyle name="Comma [0] 9 5 2 7" xfId="2042"/>
    <cellStyle name="Comma [0] 9 5 2 8" xfId="2043"/>
    <cellStyle name="Comma [0] 9 5 2 9" xfId="2044"/>
    <cellStyle name="Comma [0] 9 5 3" xfId="2045"/>
    <cellStyle name="Comma [0] 9 5 4" xfId="2046"/>
    <cellStyle name="Comma [0] 9 5 5" xfId="2047"/>
    <cellStyle name="Comma [0] 9 5 6" xfId="2048"/>
    <cellStyle name="Comma [0] 9 5 7" xfId="2049"/>
    <cellStyle name="Comma [0] 9 5 8" xfId="2050"/>
    <cellStyle name="Comma [0] 9 5 9" xfId="2051"/>
    <cellStyle name="Comma [0] 9 6" xfId="2052"/>
    <cellStyle name="Comma [0] 9 6 2" xfId="2053"/>
    <cellStyle name="Comma [0] 9 7" xfId="5863"/>
    <cellStyle name="Comma 10" xfId="2054"/>
    <cellStyle name="Comma 11" xfId="2055"/>
    <cellStyle name="Comma 12" xfId="2056"/>
    <cellStyle name="Comma 13" xfId="2057"/>
    <cellStyle name="Comma 14" xfId="2058"/>
    <cellStyle name="Comma 15" xfId="2059"/>
    <cellStyle name="Comma 16" xfId="2060"/>
    <cellStyle name="Comma 17" xfId="2061"/>
    <cellStyle name="Comma 18" xfId="2062"/>
    <cellStyle name="Comma 19" xfId="2063"/>
    <cellStyle name="Comma 19 10" xfId="2064"/>
    <cellStyle name="Comma 19 11" xfId="2065"/>
    <cellStyle name="Comma 19 12" xfId="2066"/>
    <cellStyle name="Comma 19 13" xfId="2067"/>
    <cellStyle name="Comma 19 2" xfId="2068"/>
    <cellStyle name="Comma 19 2 10" xfId="2069"/>
    <cellStyle name="Comma 19 2 11" xfId="2070"/>
    <cellStyle name="Comma 19 2 12" xfId="2071"/>
    <cellStyle name="Comma 19 2 13" xfId="2072"/>
    <cellStyle name="Comma 19 2 14" xfId="2073"/>
    <cellStyle name="Comma 19 2 2" xfId="2074"/>
    <cellStyle name="Comma 19 2 2 10" xfId="2075"/>
    <cellStyle name="Comma 19 2 2 11" xfId="2076"/>
    <cellStyle name="Comma 19 2 2 12" xfId="2077"/>
    <cellStyle name="Comma 19 2 2 13" xfId="2078"/>
    <cellStyle name="Comma 19 2 2 14" xfId="2079"/>
    <cellStyle name="Comma 19 2 2 15" xfId="5788"/>
    <cellStyle name="Comma 19 2 2 16" xfId="5789"/>
    <cellStyle name="Comma 19 2 2 17" xfId="5790"/>
    <cellStyle name="Comma 19 2 2 18" xfId="5791"/>
    <cellStyle name="Comma 19 2 2 2" xfId="2080"/>
    <cellStyle name="Comma 19 2 2 2 10" xfId="2081"/>
    <cellStyle name="Comma 19 2 2 2 11" xfId="2082"/>
    <cellStyle name="Comma 19 2 2 2 12" xfId="2083"/>
    <cellStyle name="Comma 19 2 2 2 13" xfId="2084"/>
    <cellStyle name="Comma 19 2 2 2 2" xfId="2085"/>
    <cellStyle name="Comma 19 2 2 2 2 10" xfId="2086"/>
    <cellStyle name="Comma 19 2 2 2 2 11" xfId="2087"/>
    <cellStyle name="Comma 19 2 2 2 2 12" xfId="2088"/>
    <cellStyle name="Comma 19 2 2 2 2 2" xfId="2089"/>
    <cellStyle name="Comma 19 2 2 2 2 3" xfId="2090"/>
    <cellStyle name="Comma 19 2 2 2 2 4" xfId="2091"/>
    <cellStyle name="Comma 19 2 2 2 2 5" xfId="2092"/>
    <cellStyle name="Comma 19 2 2 2 2 6" xfId="2093"/>
    <cellStyle name="Comma 19 2 2 2 2 7" xfId="2094"/>
    <cellStyle name="Comma 19 2 2 2 2 8" xfId="2095"/>
    <cellStyle name="Comma 19 2 2 2 2 9" xfId="2096"/>
    <cellStyle name="Comma 19 2 2 2 3" xfId="2097"/>
    <cellStyle name="Comma 19 2 2 2 4" xfId="2098"/>
    <cellStyle name="Comma 19 2 2 2 5" xfId="2099"/>
    <cellStyle name="Comma 19 2 2 2 6" xfId="2100"/>
    <cellStyle name="Comma 19 2 2 2 7" xfId="2101"/>
    <cellStyle name="Comma 19 2 2 2 8" xfId="2102"/>
    <cellStyle name="Comma 19 2 2 2 9" xfId="2103"/>
    <cellStyle name="Comma 19 2 2 3" xfId="2104"/>
    <cellStyle name="Comma 19 2 2 4" xfId="2105"/>
    <cellStyle name="Comma 19 2 2 5" xfId="2106"/>
    <cellStyle name="Comma 19 2 2 6" xfId="2107"/>
    <cellStyle name="Comma 19 2 2 7" xfId="2108"/>
    <cellStyle name="Comma 19 2 2 8" xfId="2109"/>
    <cellStyle name="Comma 19 2 2 9" xfId="2110"/>
    <cellStyle name="Comma 19 2 3" xfId="2111"/>
    <cellStyle name="Comma 19 2 3 10" xfId="2112"/>
    <cellStyle name="Comma 19 2 3 11" xfId="2113"/>
    <cellStyle name="Comma 19 2 3 12" xfId="2114"/>
    <cellStyle name="Comma 19 2 3 13" xfId="2115"/>
    <cellStyle name="Comma 19 2 3 2" xfId="2116"/>
    <cellStyle name="Comma 19 2 3 2 10" xfId="2117"/>
    <cellStyle name="Comma 19 2 3 2 11" xfId="2118"/>
    <cellStyle name="Comma 19 2 3 2 12" xfId="2119"/>
    <cellStyle name="Comma 19 2 3 2 13" xfId="2120"/>
    <cellStyle name="Comma 19 2 3 2 2" xfId="2121"/>
    <cellStyle name="Comma 19 2 3 2 2 10" xfId="2122"/>
    <cellStyle name="Comma 19 2 3 2 2 11" xfId="2123"/>
    <cellStyle name="Comma 19 2 3 2 2 12" xfId="2124"/>
    <cellStyle name="Comma 19 2 3 2 2 2" xfId="2125"/>
    <cellStyle name="Comma 19 2 3 2 2 3" xfId="2126"/>
    <cellStyle name="Comma 19 2 3 2 2 4" xfId="2127"/>
    <cellStyle name="Comma 19 2 3 2 2 5" xfId="2128"/>
    <cellStyle name="Comma 19 2 3 2 2 6" xfId="2129"/>
    <cellStyle name="Comma 19 2 3 2 2 7" xfId="2130"/>
    <cellStyle name="Comma 19 2 3 2 2 8" xfId="2131"/>
    <cellStyle name="Comma 19 2 3 2 2 9" xfId="2132"/>
    <cellStyle name="Comma 19 2 3 2 3" xfId="2133"/>
    <cellStyle name="Comma 19 2 3 2 4" xfId="2134"/>
    <cellStyle name="Comma 19 2 3 2 5" xfId="2135"/>
    <cellStyle name="Comma 19 2 3 2 6" xfId="2136"/>
    <cellStyle name="Comma 19 2 3 2 7" xfId="2137"/>
    <cellStyle name="Comma 19 2 3 2 8" xfId="2138"/>
    <cellStyle name="Comma 19 2 3 2 9" xfId="2139"/>
    <cellStyle name="Comma 19 2 3 3" xfId="2140"/>
    <cellStyle name="Comma 19 2 3 4" xfId="2141"/>
    <cellStyle name="Comma 19 2 3 5" xfId="2142"/>
    <cellStyle name="Comma 19 2 3 6" xfId="2143"/>
    <cellStyle name="Comma 19 2 3 7" xfId="2144"/>
    <cellStyle name="Comma 19 2 3 8" xfId="2145"/>
    <cellStyle name="Comma 19 2 3 9" xfId="2146"/>
    <cellStyle name="Comma 19 2 4" xfId="2147"/>
    <cellStyle name="Comma 19 2 5" xfId="2148"/>
    <cellStyle name="Comma 19 2 6" xfId="2149"/>
    <cellStyle name="Comma 19 2 7" xfId="2150"/>
    <cellStyle name="Comma 19 2 8" xfId="2151"/>
    <cellStyle name="Comma 19 2 9" xfId="2152"/>
    <cellStyle name="Comma 19 3" xfId="2153"/>
    <cellStyle name="Comma 19 4" xfId="2154"/>
    <cellStyle name="Comma 19 5" xfId="2155"/>
    <cellStyle name="Comma 19 6" xfId="2156"/>
    <cellStyle name="Comma 19 7" xfId="2157"/>
    <cellStyle name="Comma 19 8" xfId="2158"/>
    <cellStyle name="Comma 19 9" xfId="2159"/>
    <cellStyle name="Comma 2" xfId="2160"/>
    <cellStyle name="Comma 2 10" xfId="2161"/>
    <cellStyle name="Comma 2 11" xfId="2162"/>
    <cellStyle name="Comma 2 12" xfId="2163"/>
    <cellStyle name="Comma 2 13" xfId="2164"/>
    <cellStyle name="Comma 2 14" xfId="2165"/>
    <cellStyle name="Comma 2 15" xfId="2166"/>
    <cellStyle name="Comma 2 16" xfId="2167"/>
    <cellStyle name="Comma 2 17" xfId="2168"/>
    <cellStyle name="Comma 2 18" xfId="2169"/>
    <cellStyle name="Comma 2 19" xfId="2170"/>
    <cellStyle name="Comma 2 2" xfId="2171"/>
    <cellStyle name="Comma 2 2 2" xfId="2172"/>
    <cellStyle name="Comma 2 2 2 4" xfId="2173"/>
    <cellStyle name="Comma 2 2 3" xfId="2174"/>
    <cellStyle name="Comma 2 2 4" xfId="2175"/>
    <cellStyle name="Comma 2 2 5" xfId="2176"/>
    <cellStyle name="Comma 2 2 6" xfId="2177"/>
    <cellStyle name="Comma 2 2 6 10" xfId="2178"/>
    <cellStyle name="Comma 2 2 6 11" xfId="2179"/>
    <cellStyle name="Comma 2 2 6 12" xfId="2180"/>
    <cellStyle name="Comma 2 2 6 2" xfId="2181"/>
    <cellStyle name="Comma 2 2 6 3" xfId="2182"/>
    <cellStyle name="Comma 2 2 6 4" xfId="2183"/>
    <cellStyle name="Comma 2 2 6 5" xfId="2184"/>
    <cellStyle name="Comma 2 2 6 6" xfId="2185"/>
    <cellStyle name="Comma 2 2 6 7" xfId="2186"/>
    <cellStyle name="Comma 2 2 6 8" xfId="2187"/>
    <cellStyle name="Comma 2 2 6 9" xfId="2188"/>
    <cellStyle name="Comma 2 2 7" xfId="2189"/>
    <cellStyle name="Comma 2 20" xfId="2190"/>
    <cellStyle name="Comma 2 21" xfId="2191"/>
    <cellStyle name="Comma 2 22" xfId="2192"/>
    <cellStyle name="Comma 2 23" xfId="2193"/>
    <cellStyle name="Comma 2 24" xfId="2194"/>
    <cellStyle name="Comma 2 25" xfId="2195"/>
    <cellStyle name="Comma 2 26" xfId="2196"/>
    <cellStyle name="Comma 2 27" xfId="2197"/>
    <cellStyle name="Comma 2 28" xfId="2198"/>
    <cellStyle name="Comma 2 29" xfId="2199"/>
    <cellStyle name="Comma 2 3" xfId="2200"/>
    <cellStyle name="Comma 2 3 2" xfId="2201"/>
    <cellStyle name="Comma 2 30" xfId="2202"/>
    <cellStyle name="Comma 2 31" xfId="2203"/>
    <cellStyle name="Comma 2 32" xfId="2204"/>
    <cellStyle name="Comma 2 33" xfId="2205"/>
    <cellStyle name="Comma 2 34" xfId="2206"/>
    <cellStyle name="Comma 2 35" xfId="2207"/>
    <cellStyle name="Comma 2 36" xfId="2208"/>
    <cellStyle name="Comma 2 37" xfId="2209"/>
    <cellStyle name="Comma 2 38" xfId="2210"/>
    <cellStyle name="Comma 2 39" xfId="2211"/>
    <cellStyle name="Comma 2 4" xfId="2212"/>
    <cellStyle name="Comma 2 40" xfId="2213"/>
    <cellStyle name="Comma 2 41" xfId="2214"/>
    <cellStyle name="Comma 2 42" xfId="2215"/>
    <cellStyle name="Comma 2 43" xfId="2216"/>
    <cellStyle name="Comma 2 44" xfId="2217"/>
    <cellStyle name="Comma 2 45" xfId="2218"/>
    <cellStyle name="Comma 2 46" xfId="2219"/>
    <cellStyle name="Comma 2 47" xfId="2220"/>
    <cellStyle name="Comma 2 48" xfId="2221"/>
    <cellStyle name="Comma 2 49" xfId="2222"/>
    <cellStyle name="Comma 2 5" xfId="2223"/>
    <cellStyle name="Comma 2 50" xfId="2224"/>
    <cellStyle name="Comma 2 51" xfId="2225"/>
    <cellStyle name="Comma 2 52" xfId="2226"/>
    <cellStyle name="Comma 2 53" xfId="2227"/>
    <cellStyle name="Comma 2 54" xfId="2228"/>
    <cellStyle name="Comma 2 54 2" xfId="2229"/>
    <cellStyle name="Comma 2 54 2 2" xfId="2230"/>
    <cellStyle name="Comma 2 54 3" xfId="2231"/>
    <cellStyle name="Comma 2 54 3 2" xfId="2232"/>
    <cellStyle name="Comma 2 54 3 3" xfId="2233"/>
    <cellStyle name="Comma 2 54 4" xfId="2234"/>
    <cellStyle name="Comma 2 54 5" xfId="2235"/>
    <cellStyle name="Comma 2 55" xfId="2236"/>
    <cellStyle name="Comma 2 56" xfId="2237"/>
    <cellStyle name="Comma 2 57" xfId="2238"/>
    <cellStyle name="Comma 2 58" xfId="2239"/>
    <cellStyle name="Comma 2 58 10" xfId="2240"/>
    <cellStyle name="Comma 2 58 11" xfId="2241"/>
    <cellStyle name="Comma 2 58 12" xfId="2242"/>
    <cellStyle name="Comma 2 58 2" xfId="2243"/>
    <cellStyle name="Comma 2 58 3" xfId="2244"/>
    <cellStyle name="Comma 2 58 4" xfId="2245"/>
    <cellStyle name="Comma 2 58 5" xfId="2246"/>
    <cellStyle name="Comma 2 58 6" xfId="2247"/>
    <cellStyle name="Comma 2 58 7" xfId="2248"/>
    <cellStyle name="Comma 2 58 8" xfId="2249"/>
    <cellStyle name="Comma 2 58 9" xfId="2250"/>
    <cellStyle name="Comma 2 59" xfId="2251"/>
    <cellStyle name="Comma 2 59 10" xfId="2252"/>
    <cellStyle name="Comma 2 59 11" xfId="2253"/>
    <cellStyle name="Comma 2 59 12" xfId="2254"/>
    <cellStyle name="Comma 2 59 2" xfId="2255"/>
    <cellStyle name="Comma 2 59 3" xfId="2256"/>
    <cellStyle name="Comma 2 59 4" xfId="2257"/>
    <cellStyle name="Comma 2 59 5" xfId="2258"/>
    <cellStyle name="Comma 2 59 6" xfId="2259"/>
    <cellStyle name="Comma 2 59 7" xfId="2260"/>
    <cellStyle name="Comma 2 59 8" xfId="2261"/>
    <cellStyle name="Comma 2 59 9" xfId="2262"/>
    <cellStyle name="Comma 2 6" xfId="2263"/>
    <cellStyle name="Comma 2 60" xfId="2264"/>
    <cellStyle name="Comma 2 60 10" xfId="2265"/>
    <cellStyle name="Comma 2 60 11" xfId="2266"/>
    <cellStyle name="Comma 2 60 12" xfId="2267"/>
    <cellStyle name="Comma 2 60 13" xfId="2268"/>
    <cellStyle name="Comma 2 60 2" xfId="2269"/>
    <cellStyle name="Comma 2 60 3" xfId="2270"/>
    <cellStyle name="Comma 2 60 4" xfId="2271"/>
    <cellStyle name="Comma 2 60 5" xfId="2272"/>
    <cellStyle name="Comma 2 60 6" xfId="2273"/>
    <cellStyle name="Comma 2 60 7" xfId="2274"/>
    <cellStyle name="Comma 2 60 8" xfId="2275"/>
    <cellStyle name="Comma 2 60 9" xfId="2276"/>
    <cellStyle name="Comma 2 61" xfId="2277"/>
    <cellStyle name="Comma 2 61 2" xfId="2278"/>
    <cellStyle name="Comma 2 62" xfId="2279"/>
    <cellStyle name="Comma 2 63" xfId="2280"/>
    <cellStyle name="Comma 2 63 2" xfId="2281"/>
    <cellStyle name="Comma 2 64" xfId="2282"/>
    <cellStyle name="Comma 2 65" xfId="2283"/>
    <cellStyle name="Comma 2 66" xfId="2284"/>
    <cellStyle name="Comma 2 67" xfId="2285"/>
    <cellStyle name="Comma 2 68" xfId="2286"/>
    <cellStyle name="Comma 2 69" xfId="2287"/>
    <cellStyle name="Comma 2 7" xfId="2288"/>
    <cellStyle name="Comma 2 70" xfId="2289"/>
    <cellStyle name="Comma 2 71" xfId="2290"/>
    <cellStyle name="Comma 2 72" xfId="2291"/>
    <cellStyle name="Comma 2 73" xfId="2292"/>
    <cellStyle name="Comma 2 74" xfId="2293"/>
    <cellStyle name="Comma 2 75" xfId="2294"/>
    <cellStyle name="Comma 2 76" xfId="2295"/>
    <cellStyle name="Comma 2 8" xfId="2296"/>
    <cellStyle name="Comma 2 9" xfId="2297"/>
    <cellStyle name="Comma 20" xfId="2298"/>
    <cellStyle name="Comma 20 10" xfId="2299"/>
    <cellStyle name="Comma 20 11" xfId="2300"/>
    <cellStyle name="Comma 20 12" xfId="2301"/>
    <cellStyle name="Comma 20 13" xfId="2302"/>
    <cellStyle name="Comma 20 14" xfId="2303"/>
    <cellStyle name="Comma 20 2" xfId="2304"/>
    <cellStyle name="Comma 20 2 10" xfId="2305"/>
    <cellStyle name="Comma 20 2 11" xfId="2306"/>
    <cellStyle name="Comma 20 2 12" xfId="2307"/>
    <cellStyle name="Comma 20 2 13" xfId="2308"/>
    <cellStyle name="Comma 20 2 14" xfId="2309"/>
    <cellStyle name="Comma 20 2 2" xfId="2310"/>
    <cellStyle name="Comma 20 2 3" xfId="2311"/>
    <cellStyle name="Comma 20 2 3 10" xfId="2312"/>
    <cellStyle name="Comma 20 2 3 11" xfId="2313"/>
    <cellStyle name="Comma 20 2 3 12" xfId="2314"/>
    <cellStyle name="Comma 20 2 3 13" xfId="2315"/>
    <cellStyle name="Comma 20 2 3 2" xfId="2316"/>
    <cellStyle name="Comma 20 2 3 2 10" xfId="2317"/>
    <cellStyle name="Comma 20 2 3 2 11" xfId="2318"/>
    <cellStyle name="Comma 20 2 3 2 12" xfId="2319"/>
    <cellStyle name="Comma 20 2 3 2 2" xfId="2320"/>
    <cellStyle name="Comma 20 2 3 2 3" xfId="2321"/>
    <cellStyle name="Comma 20 2 3 2 4" xfId="2322"/>
    <cellStyle name="Comma 20 2 3 2 5" xfId="2323"/>
    <cellStyle name="Comma 20 2 3 2 6" xfId="2324"/>
    <cellStyle name="Comma 20 2 3 2 7" xfId="2325"/>
    <cellStyle name="Comma 20 2 3 2 8" xfId="2326"/>
    <cellStyle name="Comma 20 2 3 2 9" xfId="2327"/>
    <cellStyle name="Comma 20 2 3 3" xfId="2328"/>
    <cellStyle name="Comma 20 2 3 4" xfId="2329"/>
    <cellStyle name="Comma 20 2 3 5" xfId="2330"/>
    <cellStyle name="Comma 20 2 3 6" xfId="2331"/>
    <cellStyle name="Comma 20 2 3 7" xfId="2332"/>
    <cellStyle name="Comma 20 2 3 8" xfId="2333"/>
    <cellStyle name="Comma 20 2 3 9" xfId="2334"/>
    <cellStyle name="Comma 20 2 4" xfId="2335"/>
    <cellStyle name="Comma 20 2 5" xfId="2336"/>
    <cellStyle name="Comma 20 2 6" xfId="2337"/>
    <cellStyle name="Comma 20 2 7" xfId="2338"/>
    <cellStyle name="Comma 20 2 8" xfId="2339"/>
    <cellStyle name="Comma 20 2 9" xfId="2340"/>
    <cellStyle name="Comma 20 3" xfId="2341"/>
    <cellStyle name="Comma 20 4" xfId="2342"/>
    <cellStyle name="Comma 20 5" xfId="2343"/>
    <cellStyle name="Comma 20 6" xfId="2344"/>
    <cellStyle name="Comma 20 7" xfId="2345"/>
    <cellStyle name="Comma 20 8" xfId="2346"/>
    <cellStyle name="Comma 20 9" xfId="2347"/>
    <cellStyle name="Comma 21" xfId="2348"/>
    <cellStyle name="Comma 21 2" xfId="2349"/>
    <cellStyle name="Comma 22" xfId="2350"/>
    <cellStyle name="Comma 23" xfId="2351"/>
    <cellStyle name="Comma 24" xfId="2352"/>
    <cellStyle name="Comma 25" xfId="2353"/>
    <cellStyle name="Comma 26" xfId="2354"/>
    <cellStyle name="Comma 27" xfId="2355"/>
    <cellStyle name="Comma 27 2" xfId="2356"/>
    <cellStyle name="Comma 28" xfId="2357"/>
    <cellStyle name="Comma 29" xfId="2358"/>
    <cellStyle name="Comma 3" xfId="2359"/>
    <cellStyle name="Comma 3 10" xfId="2360"/>
    <cellStyle name="Comma 3 11" xfId="2361"/>
    <cellStyle name="Comma 3 12" xfId="2362"/>
    <cellStyle name="Comma 3 13" xfId="2363"/>
    <cellStyle name="Comma 3 14" xfId="2364"/>
    <cellStyle name="Comma 3 15" xfId="2365"/>
    <cellStyle name="Comma 3 16" xfId="2366"/>
    <cellStyle name="Comma 3 17" xfId="2367"/>
    <cellStyle name="Comma 3 2" xfId="2368"/>
    <cellStyle name="Comma 3 2 2" xfId="2369"/>
    <cellStyle name="Comma 3 3" xfId="2370"/>
    <cellStyle name="Comma 3 3 10" xfId="2371"/>
    <cellStyle name="Comma 3 3 11" xfId="2372"/>
    <cellStyle name="Comma 3 3 12" xfId="2373"/>
    <cellStyle name="Comma 3 3 13" xfId="2374"/>
    <cellStyle name="Comma 3 3 2" xfId="2375"/>
    <cellStyle name="Comma 3 3 2 10" xfId="2376"/>
    <cellStyle name="Comma 3 3 2 11" xfId="2377"/>
    <cellStyle name="Comma 3 3 2 12" xfId="2378"/>
    <cellStyle name="Comma 3 3 2 13" xfId="2379"/>
    <cellStyle name="Comma 3 3 2 2" xfId="2380"/>
    <cellStyle name="Comma 3 3 2 2 10" xfId="2381"/>
    <cellStyle name="Comma 3 3 2 2 11" xfId="2382"/>
    <cellStyle name="Comma 3 3 2 2 12" xfId="2383"/>
    <cellStyle name="Comma 3 3 2 2 2" xfId="2384"/>
    <cellStyle name="Comma 3 3 2 2 3" xfId="2385"/>
    <cellStyle name="Comma 3 3 2 2 4" xfId="2386"/>
    <cellStyle name="Comma 3 3 2 2 5" xfId="2387"/>
    <cellStyle name="Comma 3 3 2 2 6" xfId="2388"/>
    <cellStyle name="Comma 3 3 2 2 7" xfId="2389"/>
    <cellStyle name="Comma 3 3 2 2 8" xfId="2390"/>
    <cellStyle name="Comma 3 3 2 2 9" xfId="2391"/>
    <cellStyle name="Comma 3 3 2 3" xfId="2392"/>
    <cellStyle name="Comma 3 3 2 4" xfId="2393"/>
    <cellStyle name="Comma 3 3 2 5" xfId="2394"/>
    <cellStyle name="Comma 3 3 2 6" xfId="2395"/>
    <cellStyle name="Comma 3 3 2 7" xfId="2396"/>
    <cellStyle name="Comma 3 3 2 8" xfId="2397"/>
    <cellStyle name="Comma 3 3 2 9" xfId="2398"/>
    <cellStyle name="Comma 3 3 3" xfId="2399"/>
    <cellStyle name="Comma 3 3 4" xfId="2400"/>
    <cellStyle name="Comma 3 3 5" xfId="2401"/>
    <cellStyle name="Comma 3 3 6" xfId="2402"/>
    <cellStyle name="Comma 3 3 7" xfId="2403"/>
    <cellStyle name="Comma 3 3 8" xfId="2404"/>
    <cellStyle name="Comma 3 3 9" xfId="2405"/>
    <cellStyle name="Comma 3 4" xfId="2406"/>
    <cellStyle name="Comma 3 5" xfId="2407"/>
    <cellStyle name="Comma 3 5 2" xfId="2408"/>
    <cellStyle name="Comma 3 6" xfId="2409"/>
    <cellStyle name="Comma 3 7" xfId="2410"/>
    <cellStyle name="Comma 3 8" xfId="2411"/>
    <cellStyle name="Comma 3 9" xfId="2412"/>
    <cellStyle name="Comma 4" xfId="2413"/>
    <cellStyle name="Comma 4 2" xfId="2414"/>
    <cellStyle name="Comma 4 2 2" xfId="2415"/>
    <cellStyle name="Comma 4 3" xfId="2416"/>
    <cellStyle name="Comma 4 4" xfId="2417"/>
    <cellStyle name="Comma 4 4 2" xfId="2418"/>
    <cellStyle name="Comma 4 4 3" xfId="2419"/>
    <cellStyle name="Comma 4 4 3 2" xfId="2420"/>
    <cellStyle name="Comma 4 4 3 3" xfId="2421"/>
    <cellStyle name="Comma 4 4 3 3 2" xfId="5792"/>
    <cellStyle name="Comma 4 4 3 3 3" xfId="5793"/>
    <cellStyle name="Comma 4 4 3 3 4" xfId="5794"/>
    <cellStyle name="Comma 4 4 3 3 5" xfId="5795"/>
    <cellStyle name="Comma 4 4 4" xfId="2422"/>
    <cellStyle name="Comma 4 4 4 2" xfId="2423"/>
    <cellStyle name="Comma 4 5" xfId="2424"/>
    <cellStyle name="Comma 4 5 2" xfId="2425"/>
    <cellStyle name="Comma 4 6" xfId="5796"/>
    <cellStyle name="Comma 5" xfId="2426"/>
    <cellStyle name="Comma 5 2" xfId="2427"/>
    <cellStyle name="Comma 6" xfId="2428"/>
    <cellStyle name="Comma 6 2" xfId="2429"/>
    <cellStyle name="Comma 6 3" xfId="2430"/>
    <cellStyle name="Comma 7" xfId="2431"/>
    <cellStyle name="Comma 7 2" xfId="2432"/>
    <cellStyle name="Comma 8" xfId="2433"/>
    <cellStyle name="Comma 8 2" xfId="2434"/>
    <cellStyle name="Comma 8 2 10" xfId="2435"/>
    <cellStyle name="Comma 8 2 11" xfId="2436"/>
    <cellStyle name="Comma 8 2 12" xfId="2437"/>
    <cellStyle name="Comma 8 2 13" xfId="2438"/>
    <cellStyle name="Comma 8 2 2" xfId="2439"/>
    <cellStyle name="Comma 8 2 2 10" xfId="2440"/>
    <cellStyle name="Comma 8 2 2 11" xfId="2441"/>
    <cellStyle name="Comma 8 2 2 12" xfId="2442"/>
    <cellStyle name="Comma 8 2 2 2" xfId="2443"/>
    <cellStyle name="Comma 8 2 2 3" xfId="2444"/>
    <cellStyle name="Comma 8 2 2 4" xfId="2445"/>
    <cellStyle name="Comma 8 2 2 5" xfId="2446"/>
    <cellStyle name="Comma 8 2 2 6" xfId="2447"/>
    <cellStyle name="Comma 8 2 2 7" xfId="2448"/>
    <cellStyle name="Comma 8 2 2 8" xfId="2449"/>
    <cellStyle name="Comma 8 2 2 9" xfId="2450"/>
    <cellStyle name="Comma 8 2 3" xfId="2451"/>
    <cellStyle name="Comma 8 2 4" xfId="2452"/>
    <cellStyle name="Comma 8 2 5" xfId="2453"/>
    <cellStyle name="Comma 8 2 6" xfId="2454"/>
    <cellStyle name="Comma 8 2 7" xfId="2455"/>
    <cellStyle name="Comma 8 2 8" xfId="2456"/>
    <cellStyle name="Comma 8 2 9" xfId="2457"/>
    <cellStyle name="Comma 8 3" xfId="2458"/>
    <cellStyle name="Comma 9" xfId="2459"/>
    <cellStyle name="Currency [0] 2" xfId="2460"/>
    <cellStyle name="Currency [0] 2 2" xfId="2461"/>
    <cellStyle name="Currency [0] 3" xfId="2462"/>
    <cellStyle name="Currency [0] 3 2" xfId="2463"/>
    <cellStyle name="Currency [0] 3 3" xfId="2464"/>
    <cellStyle name="Currency [0] 4" xfId="2465"/>
    <cellStyle name="Currency [0] 4 2" xfId="2466"/>
    <cellStyle name="Currency [0] 4 2 2" xfId="2467"/>
    <cellStyle name="Currency [0] 4 2 2 2" xfId="2468"/>
    <cellStyle name="Currency [0] 5" xfId="2469"/>
    <cellStyle name="Currency [0] 5 2" xfId="2470"/>
    <cellStyle name="Currency [0] 6" xfId="2471"/>
    <cellStyle name="Currency 2" xfId="2472"/>
    <cellStyle name="Currency 2 2" xfId="2473"/>
    <cellStyle name="Currency 2 2 2" xfId="2474"/>
    <cellStyle name="Currency 2 2 2 2" xfId="2475"/>
    <cellStyle name="Currency 2 3" xfId="2476"/>
    <cellStyle name="Currency 3" xfId="2477"/>
    <cellStyle name="Currency 3 2" xfId="2478"/>
    <cellStyle name="Currency 3 2 2" xfId="2479"/>
    <cellStyle name="Currency 4" xfId="2480"/>
    <cellStyle name="Currency 5" xfId="2481"/>
    <cellStyle name="Euro" xfId="2482"/>
    <cellStyle name="Excel Built-in Comma 1" xfId="2483"/>
    <cellStyle name="Excel Built-in Normal" xfId="2484"/>
    <cellStyle name="Excel Built-in Normal 1" xfId="2485"/>
    <cellStyle name="Excel Built-in Normal 1 2" xfId="2486"/>
    <cellStyle name="Excel Built-in Normal 1 2 2" xfId="5797"/>
    <cellStyle name="Excel Built-in Normal 1 3" xfId="5798"/>
    <cellStyle name="Excel Built-in Normal 1 4" xfId="5799"/>
    <cellStyle name="Excel Built-in Normal 2" xfId="2487"/>
    <cellStyle name="Excel Built-in Normal 2 2" xfId="2488"/>
    <cellStyle name="Excel Built-in Normal 3" xfId="5800"/>
    <cellStyle name="Excel Built-in Normal 4" xfId="5801"/>
    <cellStyle name="Explanatory Text 10" xfId="2489"/>
    <cellStyle name="Explanatory Text 11" xfId="2490"/>
    <cellStyle name="Explanatory Text 12" xfId="2491"/>
    <cellStyle name="Explanatory Text 13" xfId="2492"/>
    <cellStyle name="Explanatory Text 14" xfId="2493"/>
    <cellStyle name="Explanatory Text 15" xfId="2494"/>
    <cellStyle name="Explanatory Text 16" xfId="2495"/>
    <cellStyle name="Explanatory Text 17" xfId="2496"/>
    <cellStyle name="Explanatory Text 18" xfId="2497"/>
    <cellStyle name="Explanatory Text 19" xfId="2498"/>
    <cellStyle name="Explanatory Text 2" xfId="2499"/>
    <cellStyle name="Explanatory Text 20" xfId="2500"/>
    <cellStyle name="Explanatory Text 3" xfId="2501"/>
    <cellStyle name="Explanatory Text 4" xfId="2502"/>
    <cellStyle name="Explanatory Text 5" xfId="2503"/>
    <cellStyle name="Explanatory Text 6" xfId="2504"/>
    <cellStyle name="Explanatory Text 7" xfId="2505"/>
    <cellStyle name="Explanatory Text 8" xfId="2506"/>
    <cellStyle name="Explanatory Text 9" xfId="2507"/>
    <cellStyle name="Good 10" xfId="2508"/>
    <cellStyle name="Good 11" xfId="2509"/>
    <cellStyle name="Good 12" xfId="2510"/>
    <cellStyle name="Good 13" xfId="2511"/>
    <cellStyle name="Good 14" xfId="2512"/>
    <cellStyle name="Good 15" xfId="2513"/>
    <cellStyle name="Good 16" xfId="2514"/>
    <cellStyle name="Good 17" xfId="2515"/>
    <cellStyle name="Good 18" xfId="2516"/>
    <cellStyle name="Good 19" xfId="2517"/>
    <cellStyle name="Good 2" xfId="2518"/>
    <cellStyle name="Good 20" xfId="2519"/>
    <cellStyle name="Good 3" xfId="2520"/>
    <cellStyle name="Good 4" xfId="2521"/>
    <cellStyle name="Good 5" xfId="2522"/>
    <cellStyle name="Good 6" xfId="2523"/>
    <cellStyle name="Good 7" xfId="2524"/>
    <cellStyle name="Good 8" xfId="2525"/>
    <cellStyle name="Good 9" xfId="2526"/>
    <cellStyle name="Heading 1 10" xfId="2527"/>
    <cellStyle name="Heading 1 11" xfId="2528"/>
    <cellStyle name="Heading 1 12" xfId="2529"/>
    <cellStyle name="Heading 1 13" xfId="2530"/>
    <cellStyle name="Heading 1 14" xfId="2531"/>
    <cellStyle name="Heading 1 15" xfId="2532"/>
    <cellStyle name="Heading 1 16" xfId="2533"/>
    <cellStyle name="Heading 1 17" xfId="2534"/>
    <cellStyle name="Heading 1 18" xfId="2535"/>
    <cellStyle name="Heading 1 19" xfId="2536"/>
    <cellStyle name="Heading 1 2" xfId="2537"/>
    <cellStyle name="Heading 1 20" xfId="2538"/>
    <cellStyle name="Heading 1 3" xfId="2539"/>
    <cellStyle name="Heading 1 4" xfId="2540"/>
    <cellStyle name="Heading 1 5" xfId="2541"/>
    <cellStyle name="Heading 1 6" xfId="2542"/>
    <cellStyle name="Heading 1 7" xfId="2543"/>
    <cellStyle name="Heading 1 8" xfId="2544"/>
    <cellStyle name="Heading 1 9" xfId="2545"/>
    <cellStyle name="Heading 2 10" xfId="2546"/>
    <cellStyle name="Heading 2 11" xfId="2547"/>
    <cellStyle name="Heading 2 12" xfId="2548"/>
    <cellStyle name="Heading 2 13" xfId="2549"/>
    <cellStyle name="Heading 2 14" xfId="2550"/>
    <cellStyle name="Heading 2 15" xfId="2551"/>
    <cellStyle name="Heading 2 16" xfId="2552"/>
    <cellStyle name="Heading 2 17" xfId="2553"/>
    <cellStyle name="Heading 2 18" xfId="2554"/>
    <cellStyle name="Heading 2 19" xfId="2555"/>
    <cellStyle name="Heading 2 2" xfId="2556"/>
    <cellStyle name="Heading 2 20" xfId="2557"/>
    <cellStyle name="Heading 2 3" xfId="2558"/>
    <cellStyle name="Heading 2 4" xfId="2559"/>
    <cellStyle name="Heading 2 5" xfId="2560"/>
    <cellStyle name="Heading 2 6" xfId="2561"/>
    <cellStyle name="Heading 2 7" xfId="2562"/>
    <cellStyle name="Heading 2 8" xfId="2563"/>
    <cellStyle name="Heading 2 9" xfId="2564"/>
    <cellStyle name="Heading 3 10" xfId="2565"/>
    <cellStyle name="Heading 3 11" xfId="2566"/>
    <cellStyle name="Heading 3 12" xfId="2567"/>
    <cellStyle name="Heading 3 13" xfId="2568"/>
    <cellStyle name="Heading 3 14" xfId="2569"/>
    <cellStyle name="Heading 3 15" xfId="2570"/>
    <cellStyle name="Heading 3 16" xfId="2571"/>
    <cellStyle name="Heading 3 17" xfId="2572"/>
    <cellStyle name="Heading 3 18" xfId="2573"/>
    <cellStyle name="Heading 3 19" xfId="2574"/>
    <cellStyle name="Heading 3 2" xfId="2575"/>
    <cellStyle name="Heading 3 20" xfId="2576"/>
    <cellStyle name="Heading 3 3" xfId="2577"/>
    <cellStyle name="Heading 3 4" xfId="2578"/>
    <cellStyle name="Heading 3 5" xfId="2579"/>
    <cellStyle name="Heading 3 6" xfId="2580"/>
    <cellStyle name="Heading 3 7" xfId="2581"/>
    <cellStyle name="Heading 3 8" xfId="2582"/>
    <cellStyle name="Heading 3 9" xfId="2583"/>
    <cellStyle name="Heading 4 10" xfId="2584"/>
    <cellStyle name="Heading 4 11" xfId="2585"/>
    <cellStyle name="Heading 4 12" xfId="2586"/>
    <cellStyle name="Heading 4 13" xfId="2587"/>
    <cellStyle name="Heading 4 14" xfId="2588"/>
    <cellStyle name="Heading 4 15" xfId="2589"/>
    <cellStyle name="Heading 4 16" xfId="2590"/>
    <cellStyle name="Heading 4 17" xfId="2591"/>
    <cellStyle name="Heading 4 18" xfId="2592"/>
    <cellStyle name="Heading 4 19" xfId="2593"/>
    <cellStyle name="Heading 4 2" xfId="2594"/>
    <cellStyle name="Heading 4 20" xfId="2595"/>
    <cellStyle name="Heading 4 3" xfId="2596"/>
    <cellStyle name="Heading 4 4" xfId="2597"/>
    <cellStyle name="Heading 4 5" xfId="2598"/>
    <cellStyle name="Heading 4 6" xfId="2599"/>
    <cellStyle name="Heading 4 7" xfId="2600"/>
    <cellStyle name="Heading 4 8" xfId="2601"/>
    <cellStyle name="Heading 4 9" xfId="2602"/>
    <cellStyle name="Input 10" xfId="2603"/>
    <cellStyle name="Input 10 10" xfId="2604"/>
    <cellStyle name="Input 10 11" xfId="2605"/>
    <cellStyle name="Input 10 12" xfId="2606"/>
    <cellStyle name="Input 10 2" xfId="2607"/>
    <cellStyle name="Input 10 3" xfId="2608"/>
    <cellStyle name="Input 10 4" xfId="2609"/>
    <cellStyle name="Input 10 5" xfId="2610"/>
    <cellStyle name="Input 10 6" xfId="2611"/>
    <cellStyle name="Input 10 7" xfId="2612"/>
    <cellStyle name="Input 10 8" xfId="2613"/>
    <cellStyle name="Input 10 9" xfId="2614"/>
    <cellStyle name="Input 11" xfId="2615"/>
    <cellStyle name="Input 11 10" xfId="2616"/>
    <cellStyle name="Input 11 11" xfId="2617"/>
    <cellStyle name="Input 11 12" xfId="2618"/>
    <cellStyle name="Input 11 2" xfId="2619"/>
    <cellStyle name="Input 11 3" xfId="2620"/>
    <cellStyle name="Input 11 4" xfId="2621"/>
    <cellStyle name="Input 11 5" xfId="2622"/>
    <cellStyle name="Input 11 6" xfId="2623"/>
    <cellStyle name="Input 11 7" xfId="2624"/>
    <cellStyle name="Input 11 8" xfId="2625"/>
    <cellStyle name="Input 11 9" xfId="2626"/>
    <cellStyle name="Input 12" xfId="2627"/>
    <cellStyle name="Input 12 10" xfId="2628"/>
    <cellStyle name="Input 12 11" xfId="2629"/>
    <cellStyle name="Input 12 12" xfId="2630"/>
    <cellStyle name="Input 12 2" xfId="2631"/>
    <cellStyle name="Input 12 3" xfId="2632"/>
    <cellStyle name="Input 12 4" xfId="2633"/>
    <cellStyle name="Input 12 5" xfId="2634"/>
    <cellStyle name="Input 12 6" xfId="2635"/>
    <cellStyle name="Input 12 7" xfId="2636"/>
    <cellStyle name="Input 12 8" xfId="2637"/>
    <cellStyle name="Input 12 9" xfId="2638"/>
    <cellStyle name="Input 13" xfId="2639"/>
    <cellStyle name="Input 13 10" xfId="2640"/>
    <cellStyle name="Input 13 11" xfId="2641"/>
    <cellStyle name="Input 13 12" xfId="2642"/>
    <cellStyle name="Input 13 2" xfId="2643"/>
    <cellStyle name="Input 13 3" xfId="2644"/>
    <cellStyle name="Input 13 4" xfId="2645"/>
    <cellStyle name="Input 13 5" xfId="2646"/>
    <cellStyle name="Input 13 6" xfId="2647"/>
    <cellStyle name="Input 13 7" xfId="2648"/>
    <cellStyle name="Input 13 8" xfId="2649"/>
    <cellStyle name="Input 13 9" xfId="2650"/>
    <cellStyle name="Input 14" xfId="2651"/>
    <cellStyle name="Input 14 10" xfId="2652"/>
    <cellStyle name="Input 14 11" xfId="2653"/>
    <cellStyle name="Input 14 12" xfId="2654"/>
    <cellStyle name="Input 14 2" xfId="2655"/>
    <cellStyle name="Input 14 3" xfId="2656"/>
    <cellStyle name="Input 14 4" xfId="2657"/>
    <cellStyle name="Input 14 5" xfId="2658"/>
    <cellStyle name="Input 14 6" xfId="2659"/>
    <cellStyle name="Input 14 7" xfId="2660"/>
    <cellStyle name="Input 14 8" xfId="2661"/>
    <cellStyle name="Input 14 9" xfId="2662"/>
    <cellStyle name="Input 15" xfId="2663"/>
    <cellStyle name="Input 15 10" xfId="2664"/>
    <cellStyle name="Input 15 11" xfId="2665"/>
    <cellStyle name="Input 15 12" xfId="2666"/>
    <cellStyle name="Input 15 2" xfId="2667"/>
    <cellStyle name="Input 15 3" xfId="2668"/>
    <cellStyle name="Input 15 4" xfId="2669"/>
    <cellStyle name="Input 15 5" xfId="2670"/>
    <cellStyle name="Input 15 6" xfId="2671"/>
    <cellStyle name="Input 15 7" xfId="2672"/>
    <cellStyle name="Input 15 8" xfId="2673"/>
    <cellStyle name="Input 15 9" xfId="2674"/>
    <cellStyle name="Input 16" xfId="2675"/>
    <cellStyle name="Input 16 10" xfId="2676"/>
    <cellStyle name="Input 16 11" xfId="2677"/>
    <cellStyle name="Input 16 12" xfId="2678"/>
    <cellStyle name="Input 16 2" xfId="2679"/>
    <cellStyle name="Input 16 3" xfId="2680"/>
    <cellStyle name="Input 16 4" xfId="2681"/>
    <cellStyle name="Input 16 5" xfId="2682"/>
    <cellStyle name="Input 16 6" xfId="2683"/>
    <cellStyle name="Input 16 7" xfId="2684"/>
    <cellStyle name="Input 16 8" xfId="2685"/>
    <cellStyle name="Input 16 9" xfId="2686"/>
    <cellStyle name="Input 17" xfId="2687"/>
    <cellStyle name="Input 17 10" xfId="2688"/>
    <cellStyle name="Input 17 11" xfId="2689"/>
    <cellStyle name="Input 17 12" xfId="2690"/>
    <cellStyle name="Input 17 2" xfId="2691"/>
    <cellStyle name="Input 17 3" xfId="2692"/>
    <cellStyle name="Input 17 4" xfId="2693"/>
    <cellStyle name="Input 17 5" xfId="2694"/>
    <cellStyle name="Input 17 6" xfId="2695"/>
    <cellStyle name="Input 17 7" xfId="2696"/>
    <cellStyle name="Input 17 8" xfId="2697"/>
    <cellStyle name="Input 17 9" xfId="2698"/>
    <cellStyle name="Input 18" xfId="2699"/>
    <cellStyle name="Input 18 10" xfId="2700"/>
    <cellStyle name="Input 18 11" xfId="2701"/>
    <cellStyle name="Input 18 12" xfId="2702"/>
    <cellStyle name="Input 18 2" xfId="2703"/>
    <cellStyle name="Input 18 3" xfId="2704"/>
    <cellStyle name="Input 18 4" xfId="2705"/>
    <cellStyle name="Input 18 5" xfId="2706"/>
    <cellStyle name="Input 18 6" xfId="2707"/>
    <cellStyle name="Input 18 7" xfId="2708"/>
    <cellStyle name="Input 18 8" xfId="2709"/>
    <cellStyle name="Input 18 9" xfId="2710"/>
    <cellStyle name="Input 19" xfId="2711"/>
    <cellStyle name="Input 19 10" xfId="2712"/>
    <cellStyle name="Input 19 11" xfId="2713"/>
    <cellStyle name="Input 19 12" xfId="2714"/>
    <cellStyle name="Input 19 2" xfId="2715"/>
    <cellStyle name="Input 19 3" xfId="2716"/>
    <cellStyle name="Input 19 4" xfId="2717"/>
    <cellStyle name="Input 19 5" xfId="2718"/>
    <cellStyle name="Input 19 6" xfId="2719"/>
    <cellStyle name="Input 19 7" xfId="2720"/>
    <cellStyle name="Input 19 8" xfId="2721"/>
    <cellStyle name="Input 19 9" xfId="2722"/>
    <cellStyle name="Input 2" xfId="2723"/>
    <cellStyle name="Input 2 10" xfId="2724"/>
    <cellStyle name="Input 2 11" xfId="2725"/>
    <cellStyle name="Input 2 12" xfId="2726"/>
    <cellStyle name="Input 2 2" xfId="2727"/>
    <cellStyle name="Input 2 3" xfId="2728"/>
    <cellStyle name="Input 2 4" xfId="2729"/>
    <cellStyle name="Input 2 5" xfId="2730"/>
    <cellStyle name="Input 2 6" xfId="2731"/>
    <cellStyle name="Input 2 7" xfId="2732"/>
    <cellStyle name="Input 2 8" xfId="2733"/>
    <cellStyle name="Input 2 9" xfId="2734"/>
    <cellStyle name="Input 20" xfId="2735"/>
    <cellStyle name="Input 20 10" xfId="2736"/>
    <cellStyle name="Input 20 11" xfId="2737"/>
    <cellStyle name="Input 20 12" xfId="2738"/>
    <cellStyle name="Input 20 2" xfId="2739"/>
    <cellStyle name="Input 20 3" xfId="2740"/>
    <cellStyle name="Input 20 4" xfId="2741"/>
    <cellStyle name="Input 20 5" xfId="2742"/>
    <cellStyle name="Input 20 6" xfId="2743"/>
    <cellStyle name="Input 20 7" xfId="2744"/>
    <cellStyle name="Input 20 8" xfId="2745"/>
    <cellStyle name="Input 20 9" xfId="2746"/>
    <cellStyle name="Input 3" xfId="2747"/>
    <cellStyle name="Input 3 10" xfId="2748"/>
    <cellStyle name="Input 3 11" xfId="2749"/>
    <cellStyle name="Input 3 12" xfId="2750"/>
    <cellStyle name="Input 3 2" xfId="2751"/>
    <cellStyle name="Input 3 3" xfId="2752"/>
    <cellStyle name="Input 3 4" xfId="2753"/>
    <cellStyle name="Input 3 5" xfId="2754"/>
    <cellStyle name="Input 3 6" xfId="2755"/>
    <cellStyle name="Input 3 7" xfId="2756"/>
    <cellStyle name="Input 3 8" xfId="2757"/>
    <cellStyle name="Input 3 9" xfId="2758"/>
    <cellStyle name="Input 4" xfId="2759"/>
    <cellStyle name="Input 4 10" xfId="2760"/>
    <cellStyle name="Input 4 11" xfId="2761"/>
    <cellStyle name="Input 4 12" xfId="2762"/>
    <cellStyle name="Input 4 2" xfId="2763"/>
    <cellStyle name="Input 4 3" xfId="2764"/>
    <cellStyle name="Input 4 4" xfId="2765"/>
    <cellStyle name="Input 4 5" xfId="2766"/>
    <cellStyle name="Input 4 6" xfId="2767"/>
    <cellStyle name="Input 4 7" xfId="2768"/>
    <cellStyle name="Input 4 8" xfId="2769"/>
    <cellStyle name="Input 4 9" xfId="2770"/>
    <cellStyle name="Input 5" xfId="2771"/>
    <cellStyle name="Input 5 10" xfId="2772"/>
    <cellStyle name="Input 5 11" xfId="2773"/>
    <cellStyle name="Input 5 12" xfId="2774"/>
    <cellStyle name="Input 5 2" xfId="2775"/>
    <cellStyle name="Input 5 3" xfId="2776"/>
    <cellStyle name="Input 5 4" xfId="2777"/>
    <cellStyle name="Input 5 5" xfId="2778"/>
    <cellStyle name="Input 5 6" xfId="2779"/>
    <cellStyle name="Input 5 7" xfId="2780"/>
    <cellStyle name="Input 5 8" xfId="2781"/>
    <cellStyle name="Input 5 9" xfId="2782"/>
    <cellStyle name="Input 6" xfId="2783"/>
    <cellStyle name="Input 6 10" xfId="2784"/>
    <cellStyle name="Input 6 11" xfId="2785"/>
    <cellStyle name="Input 6 12" xfId="2786"/>
    <cellStyle name="Input 6 2" xfId="2787"/>
    <cellStyle name="Input 6 3" xfId="2788"/>
    <cellStyle name="Input 6 4" xfId="2789"/>
    <cellStyle name="Input 6 5" xfId="2790"/>
    <cellStyle name="Input 6 6" xfId="2791"/>
    <cellStyle name="Input 6 7" xfId="2792"/>
    <cellStyle name="Input 6 8" xfId="2793"/>
    <cellStyle name="Input 6 9" xfId="2794"/>
    <cellStyle name="Input 7" xfId="2795"/>
    <cellStyle name="Input 7 10" xfId="2796"/>
    <cellStyle name="Input 7 11" xfId="2797"/>
    <cellStyle name="Input 7 12" xfId="2798"/>
    <cellStyle name="Input 7 2" xfId="2799"/>
    <cellStyle name="Input 7 3" xfId="2800"/>
    <cellStyle name="Input 7 4" xfId="2801"/>
    <cellStyle name="Input 7 5" xfId="2802"/>
    <cellStyle name="Input 7 6" xfId="2803"/>
    <cellStyle name="Input 7 7" xfId="2804"/>
    <cellStyle name="Input 7 8" xfId="2805"/>
    <cellStyle name="Input 7 9" xfId="2806"/>
    <cellStyle name="Input 8" xfId="2807"/>
    <cellStyle name="Input 8 10" xfId="2808"/>
    <cellStyle name="Input 8 11" xfId="2809"/>
    <cellStyle name="Input 8 12" xfId="2810"/>
    <cellStyle name="Input 8 2" xfId="2811"/>
    <cellStyle name="Input 8 3" xfId="2812"/>
    <cellStyle name="Input 8 4" xfId="2813"/>
    <cellStyle name="Input 8 5" xfId="2814"/>
    <cellStyle name="Input 8 6" xfId="2815"/>
    <cellStyle name="Input 8 7" xfId="2816"/>
    <cellStyle name="Input 8 8" xfId="2817"/>
    <cellStyle name="Input 8 9" xfId="2818"/>
    <cellStyle name="Input 9" xfId="2819"/>
    <cellStyle name="Input 9 10" xfId="2820"/>
    <cellStyle name="Input 9 11" xfId="2821"/>
    <cellStyle name="Input 9 12" xfId="2822"/>
    <cellStyle name="Input 9 2" xfId="2823"/>
    <cellStyle name="Input 9 3" xfId="2824"/>
    <cellStyle name="Input 9 4" xfId="2825"/>
    <cellStyle name="Input 9 5" xfId="2826"/>
    <cellStyle name="Input 9 6" xfId="2827"/>
    <cellStyle name="Input 9 7" xfId="2828"/>
    <cellStyle name="Input 9 8" xfId="2829"/>
    <cellStyle name="Input 9 9" xfId="2830"/>
    <cellStyle name="Linked Cell 10" xfId="2831"/>
    <cellStyle name="Linked Cell 11" xfId="2832"/>
    <cellStyle name="Linked Cell 12" xfId="2833"/>
    <cellStyle name="Linked Cell 13" xfId="2834"/>
    <cellStyle name="Linked Cell 14" xfId="2835"/>
    <cellStyle name="Linked Cell 15" xfId="2836"/>
    <cellStyle name="Linked Cell 16" xfId="2837"/>
    <cellStyle name="Linked Cell 17" xfId="2838"/>
    <cellStyle name="Linked Cell 18" xfId="2839"/>
    <cellStyle name="Linked Cell 19" xfId="2840"/>
    <cellStyle name="Linked Cell 2" xfId="2841"/>
    <cellStyle name="Linked Cell 20" xfId="2842"/>
    <cellStyle name="Linked Cell 3" xfId="2843"/>
    <cellStyle name="Linked Cell 4" xfId="2844"/>
    <cellStyle name="Linked Cell 5" xfId="2845"/>
    <cellStyle name="Linked Cell 6" xfId="2846"/>
    <cellStyle name="Linked Cell 7" xfId="2847"/>
    <cellStyle name="Linked Cell 8" xfId="2848"/>
    <cellStyle name="Linked Cell 9" xfId="2849"/>
    <cellStyle name="Neutral 10" xfId="2850"/>
    <cellStyle name="Neutral 11" xfId="2851"/>
    <cellStyle name="Neutral 12" xfId="2852"/>
    <cellStyle name="Neutral 13" xfId="2853"/>
    <cellStyle name="Neutral 14" xfId="2854"/>
    <cellStyle name="Neutral 15" xfId="2855"/>
    <cellStyle name="Neutral 16" xfId="2856"/>
    <cellStyle name="Neutral 17" xfId="2857"/>
    <cellStyle name="Neutral 18" xfId="2858"/>
    <cellStyle name="Neutral 19" xfId="2859"/>
    <cellStyle name="Neutral 2" xfId="2860"/>
    <cellStyle name="Neutral 20" xfId="2861"/>
    <cellStyle name="Neutral 3" xfId="2862"/>
    <cellStyle name="Neutral 4" xfId="2863"/>
    <cellStyle name="Neutral 5" xfId="2864"/>
    <cellStyle name="Neutral 6" xfId="2865"/>
    <cellStyle name="Neutral 7" xfId="2866"/>
    <cellStyle name="Neutral 8" xfId="2867"/>
    <cellStyle name="Neutral 9" xfId="2868"/>
    <cellStyle name="Normal" xfId="0" builtinId="0"/>
    <cellStyle name="Normal 10" xfId="2869"/>
    <cellStyle name="Normal 10 2" xfId="2870"/>
    <cellStyle name="Normal 11" xfId="2871"/>
    <cellStyle name="Normal 11 2" xfId="2872"/>
    <cellStyle name="Normal 12" xfId="2873"/>
    <cellStyle name="Normal 12 2" xfId="2874"/>
    <cellStyle name="Normal 13" xfId="2875"/>
    <cellStyle name="Normal 14" xfId="2876"/>
    <cellStyle name="Normal 15" xfId="2877"/>
    <cellStyle name="Normal 16" xfId="2878"/>
    <cellStyle name="Normal 16 2" xfId="2879"/>
    <cellStyle name="Normal 17" xfId="2880"/>
    <cellStyle name="Normal 17 10" xfId="2881"/>
    <cellStyle name="Normal 17 10 2" xfId="5802"/>
    <cellStyle name="Normal 17 2" xfId="2882"/>
    <cellStyle name="Normal 17 3" xfId="2883"/>
    <cellStyle name="Normal 17 4" xfId="2884"/>
    <cellStyle name="Normal 17 5" xfId="2885"/>
    <cellStyle name="Normal 17 6" xfId="2886"/>
    <cellStyle name="Normal 17 7" xfId="2887"/>
    <cellStyle name="Normal 17 8" xfId="2888"/>
    <cellStyle name="Normal 17 9" xfId="2889"/>
    <cellStyle name="Normal 18" xfId="2890"/>
    <cellStyle name="Normal 18 10" xfId="2891"/>
    <cellStyle name="Normal 18 2" xfId="2892"/>
    <cellStyle name="Normal 18 3" xfId="2893"/>
    <cellStyle name="Normal 18 4" xfId="2894"/>
    <cellStyle name="Normal 18 5" xfId="2895"/>
    <cellStyle name="Normal 18 6" xfId="2896"/>
    <cellStyle name="Normal 18 7" xfId="2897"/>
    <cellStyle name="Normal 18 8" xfId="2898"/>
    <cellStyle name="Normal 18 9" xfId="2899"/>
    <cellStyle name="Normal 19" xfId="2900"/>
    <cellStyle name="Normal 19 2" xfId="2901"/>
    <cellStyle name="Normal 2" xfId="1"/>
    <cellStyle name="Normal 2 10" xfId="2902"/>
    <cellStyle name="Normal 2 10 10" xfId="2903"/>
    <cellStyle name="Normal 2 10 11" xfId="2904"/>
    <cellStyle name="Normal 2 10 12" xfId="2905"/>
    <cellStyle name="Normal 2 10 13" xfId="2906"/>
    <cellStyle name="Normal 2 10 14" xfId="2907"/>
    <cellStyle name="Normal 2 10 15" xfId="2908"/>
    <cellStyle name="Normal 2 10 16" xfId="5803"/>
    <cellStyle name="Normal 2 10 17" xfId="5864"/>
    <cellStyle name="Normal 2 10 18" xfId="5838"/>
    <cellStyle name="Normal 2 10 18 2" xfId="5865"/>
    <cellStyle name="Normal 2 10 18 3" xfId="5875"/>
    <cellStyle name="Normal 2 10 2" xfId="2909"/>
    <cellStyle name="Normal 2 10 2 10" xfId="2910"/>
    <cellStyle name="Normal 2 10 2 11" xfId="2911"/>
    <cellStyle name="Normal 2 10 2 12" xfId="2912"/>
    <cellStyle name="Normal 2 10 2 13" xfId="2913"/>
    <cellStyle name="Normal 2 10 2 14" xfId="2914"/>
    <cellStyle name="Normal 2 10 2 2" xfId="2915"/>
    <cellStyle name="Normal 2 10 2 2 10" xfId="2916"/>
    <cellStyle name="Normal 2 10 2 2 11" xfId="2917"/>
    <cellStyle name="Normal 2 10 2 2 12" xfId="2918"/>
    <cellStyle name="Normal 2 10 2 2 2" xfId="2919"/>
    <cellStyle name="Normal 2 10 2 2 3" xfId="2920"/>
    <cellStyle name="Normal 2 10 2 2 4" xfId="2921"/>
    <cellStyle name="Normal 2 10 2 2 5" xfId="2922"/>
    <cellStyle name="Normal 2 10 2 2 6" xfId="2923"/>
    <cellStyle name="Normal 2 10 2 2 7" xfId="2924"/>
    <cellStyle name="Normal 2 10 2 2 8" xfId="2925"/>
    <cellStyle name="Normal 2 10 2 2 9" xfId="2926"/>
    <cellStyle name="Normal 2 10 2 3" xfId="2927"/>
    <cellStyle name="Normal 2 10 2 3 10" xfId="2928"/>
    <cellStyle name="Normal 2 10 2 3 11" xfId="2929"/>
    <cellStyle name="Normal 2 10 2 3 12" xfId="2930"/>
    <cellStyle name="Normal 2 10 2 3 2" xfId="2931"/>
    <cellStyle name="Normal 2 10 2 3 3" xfId="2932"/>
    <cellStyle name="Normal 2 10 2 3 4" xfId="2933"/>
    <cellStyle name="Normal 2 10 2 3 5" xfId="2934"/>
    <cellStyle name="Normal 2 10 2 3 6" xfId="2935"/>
    <cellStyle name="Normal 2 10 2 3 7" xfId="2936"/>
    <cellStyle name="Normal 2 10 2 3 8" xfId="2937"/>
    <cellStyle name="Normal 2 10 2 3 9" xfId="2938"/>
    <cellStyle name="Normal 2 10 2 4" xfId="2939"/>
    <cellStyle name="Normal 2 10 2 5" xfId="2940"/>
    <cellStyle name="Normal 2 10 2 6" xfId="2941"/>
    <cellStyle name="Normal 2 10 2 7" xfId="2942"/>
    <cellStyle name="Normal 2 10 2 8" xfId="2943"/>
    <cellStyle name="Normal 2 10 2 9" xfId="2944"/>
    <cellStyle name="Normal 2 10 3" xfId="2945"/>
    <cellStyle name="Normal 2 10 3 10" xfId="2946"/>
    <cellStyle name="Normal 2 10 3 11" xfId="2947"/>
    <cellStyle name="Normal 2 10 3 12" xfId="2948"/>
    <cellStyle name="Normal 2 10 3 13" xfId="2949"/>
    <cellStyle name="Normal 2 10 3 14" xfId="2950"/>
    <cellStyle name="Normal 2 10 3 15" xfId="2951"/>
    <cellStyle name="Normal 2 10 3 2" xfId="2952"/>
    <cellStyle name="Normal 2 10 3 2 10" xfId="2953"/>
    <cellStyle name="Normal 2 10 3 2 11" xfId="2954"/>
    <cellStyle name="Normal 2 10 3 2 12" xfId="2955"/>
    <cellStyle name="Normal 2 10 3 2 13" xfId="2956"/>
    <cellStyle name="Normal 2 10 3 2 14" xfId="2957"/>
    <cellStyle name="Normal 2 10 3 2 15" xfId="2958"/>
    <cellStyle name="Normal 2 10 3 2 16" xfId="5804"/>
    <cellStyle name="Normal 2 10 3 2 17" xfId="5805"/>
    <cellStyle name="Normal 2 10 3 2 17 2" xfId="5806"/>
    <cellStyle name="Normal 2 10 3 2 18" xfId="5807"/>
    <cellStyle name="Normal 2 10 3 2 19" xfId="5808"/>
    <cellStyle name="Normal 2 10 3 2 2" xfId="2959"/>
    <cellStyle name="Normal 2 10 3 2 2 10" xfId="2960"/>
    <cellStyle name="Normal 2 10 3 2 2 11" xfId="2961"/>
    <cellStyle name="Normal 2 10 3 2 2 12" xfId="2962"/>
    <cellStyle name="Normal 2 10 3 2 2 13" xfId="2963"/>
    <cellStyle name="Normal 2 10 3 2 2 2" xfId="2964"/>
    <cellStyle name="Normal 2 10 3 2 2 2 10" xfId="2965"/>
    <cellStyle name="Normal 2 10 3 2 2 2 11" xfId="2966"/>
    <cellStyle name="Normal 2 10 3 2 2 2 12" xfId="2967"/>
    <cellStyle name="Normal 2 10 3 2 2 2 13" xfId="2968"/>
    <cellStyle name="Normal 2 10 3 2 2 2 2" xfId="2969"/>
    <cellStyle name="Normal 2 10 3 2 2 2 2 10" xfId="2970"/>
    <cellStyle name="Normal 2 10 3 2 2 2 2 11" xfId="2971"/>
    <cellStyle name="Normal 2 10 3 2 2 2 2 12" xfId="2972"/>
    <cellStyle name="Normal 2 10 3 2 2 2 2 2" xfId="2973"/>
    <cellStyle name="Normal 2 10 3 2 2 2 2 3" xfId="2974"/>
    <cellStyle name="Normal 2 10 3 2 2 2 2 4" xfId="2975"/>
    <cellStyle name="Normal 2 10 3 2 2 2 2 5" xfId="2976"/>
    <cellStyle name="Normal 2 10 3 2 2 2 2 6" xfId="2977"/>
    <cellStyle name="Normal 2 10 3 2 2 2 2 7" xfId="2978"/>
    <cellStyle name="Normal 2 10 3 2 2 2 2 8" xfId="2979"/>
    <cellStyle name="Normal 2 10 3 2 2 2 2 9" xfId="2980"/>
    <cellStyle name="Normal 2 10 3 2 2 2 3" xfId="2981"/>
    <cellStyle name="Normal 2 10 3 2 2 2 4" xfId="2982"/>
    <cellStyle name="Normal 2 10 3 2 2 2 5" xfId="2983"/>
    <cellStyle name="Normal 2 10 3 2 2 2 6" xfId="2984"/>
    <cellStyle name="Normal 2 10 3 2 2 2 7" xfId="2985"/>
    <cellStyle name="Normal 2 10 3 2 2 2 8" xfId="2986"/>
    <cellStyle name="Normal 2 10 3 2 2 2 9" xfId="2987"/>
    <cellStyle name="Normal 2 10 3 2 2 3" xfId="2988"/>
    <cellStyle name="Normal 2 10 3 2 2 4" xfId="2989"/>
    <cellStyle name="Normal 2 10 3 2 2 5" xfId="2990"/>
    <cellStyle name="Normal 2 10 3 2 2 6" xfId="2991"/>
    <cellStyle name="Normal 2 10 3 2 2 7" xfId="2992"/>
    <cellStyle name="Normal 2 10 3 2 2 8" xfId="2993"/>
    <cellStyle name="Normal 2 10 3 2 2 9" xfId="2994"/>
    <cellStyle name="Normal 2 10 3 2 3" xfId="2995"/>
    <cellStyle name="Normal 2 10 3 2 3 10" xfId="2996"/>
    <cellStyle name="Normal 2 10 3 2 3 11" xfId="2997"/>
    <cellStyle name="Normal 2 10 3 2 3 12" xfId="2998"/>
    <cellStyle name="Normal 2 10 3 2 3 13" xfId="2999"/>
    <cellStyle name="Normal 2 10 3 2 3 2" xfId="3000"/>
    <cellStyle name="Normal 2 10 3 2 3 2 10" xfId="3001"/>
    <cellStyle name="Normal 2 10 3 2 3 2 11" xfId="3002"/>
    <cellStyle name="Normal 2 10 3 2 3 2 12" xfId="3003"/>
    <cellStyle name="Normal 2 10 3 2 3 2 2" xfId="3004"/>
    <cellStyle name="Normal 2 10 3 2 3 2 3" xfId="3005"/>
    <cellStyle name="Normal 2 10 3 2 3 2 4" xfId="3006"/>
    <cellStyle name="Normal 2 10 3 2 3 2 5" xfId="3007"/>
    <cellStyle name="Normal 2 10 3 2 3 2 6" xfId="3008"/>
    <cellStyle name="Normal 2 10 3 2 3 2 7" xfId="3009"/>
    <cellStyle name="Normal 2 10 3 2 3 2 8" xfId="3010"/>
    <cellStyle name="Normal 2 10 3 2 3 2 9" xfId="3011"/>
    <cellStyle name="Normal 2 10 3 2 3 3" xfId="3012"/>
    <cellStyle name="Normal 2 10 3 2 3 4" xfId="3013"/>
    <cellStyle name="Normal 2 10 3 2 3 5" xfId="3014"/>
    <cellStyle name="Normal 2 10 3 2 3 6" xfId="3015"/>
    <cellStyle name="Normal 2 10 3 2 3 7" xfId="3016"/>
    <cellStyle name="Normal 2 10 3 2 3 8" xfId="3017"/>
    <cellStyle name="Normal 2 10 3 2 3 9" xfId="3018"/>
    <cellStyle name="Normal 2 10 3 2 4" xfId="3019"/>
    <cellStyle name="Normal 2 10 3 2 5" xfId="3020"/>
    <cellStyle name="Normal 2 10 3 2 6" xfId="3021"/>
    <cellStyle name="Normal 2 10 3 2 7" xfId="3022"/>
    <cellStyle name="Normal 2 10 3 2 8" xfId="3023"/>
    <cellStyle name="Normal 2 10 3 2 9" xfId="3024"/>
    <cellStyle name="Normal 2 10 3 3" xfId="3025"/>
    <cellStyle name="Normal 2 10 3 3 10" xfId="3026"/>
    <cellStyle name="Normal 2 10 3 3 11" xfId="3027"/>
    <cellStyle name="Normal 2 10 3 3 12" xfId="3028"/>
    <cellStyle name="Normal 2 10 3 3 2" xfId="3029"/>
    <cellStyle name="Normal 2 10 3 3 3" xfId="3030"/>
    <cellStyle name="Normal 2 10 3 3 4" xfId="3031"/>
    <cellStyle name="Normal 2 10 3 3 5" xfId="3032"/>
    <cellStyle name="Normal 2 10 3 3 6" xfId="3033"/>
    <cellStyle name="Normal 2 10 3 3 7" xfId="3034"/>
    <cellStyle name="Normal 2 10 3 3 8" xfId="3035"/>
    <cellStyle name="Normal 2 10 3 3 9" xfId="3036"/>
    <cellStyle name="Normal 2 10 3 4" xfId="3037"/>
    <cellStyle name="Normal 2 10 3 4 10" xfId="3038"/>
    <cellStyle name="Normal 2 10 3 4 11" xfId="3039"/>
    <cellStyle name="Normal 2 10 3 4 12" xfId="3040"/>
    <cellStyle name="Normal 2 10 3 4 2" xfId="3041"/>
    <cellStyle name="Normal 2 10 3 4 3" xfId="3042"/>
    <cellStyle name="Normal 2 10 3 4 4" xfId="3043"/>
    <cellStyle name="Normal 2 10 3 4 5" xfId="3044"/>
    <cellStyle name="Normal 2 10 3 4 6" xfId="3045"/>
    <cellStyle name="Normal 2 10 3 4 7" xfId="3046"/>
    <cellStyle name="Normal 2 10 3 4 8" xfId="3047"/>
    <cellStyle name="Normal 2 10 3 4 9" xfId="3048"/>
    <cellStyle name="Normal 2 10 3 5" xfId="3049"/>
    <cellStyle name="Normal 2 10 3 6" xfId="3050"/>
    <cellStyle name="Normal 2 10 3 7" xfId="3051"/>
    <cellStyle name="Normal 2 10 3 8" xfId="3052"/>
    <cellStyle name="Normal 2 10 3 9" xfId="3053"/>
    <cellStyle name="Normal 2 10 4" xfId="3054"/>
    <cellStyle name="Normal 2 10 4 10" xfId="3055"/>
    <cellStyle name="Normal 2 10 4 11" xfId="3056"/>
    <cellStyle name="Normal 2 10 4 12" xfId="3057"/>
    <cellStyle name="Normal 2 10 4 2" xfId="3058"/>
    <cellStyle name="Normal 2 10 4 3" xfId="3059"/>
    <cellStyle name="Normal 2 10 4 4" xfId="3060"/>
    <cellStyle name="Normal 2 10 4 5" xfId="3061"/>
    <cellStyle name="Normal 2 10 4 6" xfId="3062"/>
    <cellStyle name="Normal 2 10 4 7" xfId="3063"/>
    <cellStyle name="Normal 2 10 4 8" xfId="3064"/>
    <cellStyle name="Normal 2 10 4 9" xfId="3065"/>
    <cellStyle name="Normal 2 10 5" xfId="3066"/>
    <cellStyle name="Normal 2 10 6" xfId="3067"/>
    <cellStyle name="Normal 2 10 7" xfId="3068"/>
    <cellStyle name="Normal 2 10 8" xfId="3069"/>
    <cellStyle name="Normal 2 10 9" xfId="3070"/>
    <cellStyle name="Normal 2 11" xfId="3071"/>
    <cellStyle name="Normal 2 12" xfId="3072"/>
    <cellStyle name="Normal 2 12 10" xfId="3073"/>
    <cellStyle name="Normal 2 12 11" xfId="3074"/>
    <cellStyle name="Normal 2 12 12" xfId="3075"/>
    <cellStyle name="Normal 2 12 13" xfId="3076"/>
    <cellStyle name="Normal 2 12 14" xfId="3077"/>
    <cellStyle name="Normal 2 12 2" xfId="3078"/>
    <cellStyle name="Normal 2 12 2 10" xfId="3079"/>
    <cellStyle name="Normal 2 12 2 11" xfId="3080"/>
    <cellStyle name="Normal 2 12 2 12" xfId="3081"/>
    <cellStyle name="Normal 2 12 2 13" xfId="3082"/>
    <cellStyle name="Normal 2 12 2 2" xfId="3083"/>
    <cellStyle name="Normal 2 12 2 2 10" xfId="3084"/>
    <cellStyle name="Normal 2 12 2 2 11" xfId="3085"/>
    <cellStyle name="Normal 2 12 2 2 12" xfId="3086"/>
    <cellStyle name="Normal 2 12 2 2 2" xfId="3087"/>
    <cellStyle name="Normal 2 12 2 2 3" xfId="3088"/>
    <cellStyle name="Normal 2 12 2 2 4" xfId="3089"/>
    <cellStyle name="Normal 2 12 2 2 5" xfId="3090"/>
    <cellStyle name="Normal 2 12 2 2 6" xfId="3091"/>
    <cellStyle name="Normal 2 12 2 2 7" xfId="3092"/>
    <cellStyle name="Normal 2 12 2 2 8" xfId="3093"/>
    <cellStyle name="Normal 2 12 2 2 9" xfId="3094"/>
    <cellStyle name="Normal 2 12 2 3" xfId="3095"/>
    <cellStyle name="Normal 2 12 2 4" xfId="3096"/>
    <cellStyle name="Normal 2 12 2 5" xfId="3097"/>
    <cellStyle name="Normal 2 12 2 6" xfId="3098"/>
    <cellStyle name="Normal 2 12 2 7" xfId="3099"/>
    <cellStyle name="Normal 2 12 2 8" xfId="3100"/>
    <cellStyle name="Normal 2 12 2 9" xfId="3101"/>
    <cellStyle name="Normal 2 12 3" xfId="3102"/>
    <cellStyle name="Normal 2 12 4" xfId="3103"/>
    <cellStyle name="Normal 2 12 5" xfId="3104"/>
    <cellStyle name="Normal 2 12 6" xfId="3105"/>
    <cellStyle name="Normal 2 12 7" xfId="3106"/>
    <cellStyle name="Normal 2 12 8" xfId="3107"/>
    <cellStyle name="Normal 2 12 9" xfId="3108"/>
    <cellStyle name="Normal 2 13" xfId="3109"/>
    <cellStyle name="Normal 2 13 10" xfId="3110"/>
    <cellStyle name="Normal 2 13 11" xfId="3111"/>
    <cellStyle name="Normal 2 13 12" xfId="3112"/>
    <cellStyle name="Normal 2 13 13" xfId="3113"/>
    <cellStyle name="Normal 2 13 14" xfId="3114"/>
    <cellStyle name="Normal 2 13 15" xfId="3115"/>
    <cellStyle name="Normal 2 13 2" xfId="3116"/>
    <cellStyle name="Normal 2 13 2 10" xfId="3117"/>
    <cellStyle name="Normal 2 13 2 11" xfId="3118"/>
    <cellStyle name="Normal 2 13 2 12" xfId="3119"/>
    <cellStyle name="Normal 2 13 2 13" xfId="3120"/>
    <cellStyle name="Normal 2 13 2 2" xfId="3121"/>
    <cellStyle name="Normal 2 13 2 2 10" xfId="3122"/>
    <cellStyle name="Normal 2 13 2 2 11" xfId="3123"/>
    <cellStyle name="Normal 2 13 2 2 12" xfId="3124"/>
    <cellStyle name="Normal 2 13 2 2 13" xfId="3125"/>
    <cellStyle name="Normal 2 13 2 2 2" xfId="3126"/>
    <cellStyle name="Normal 2 13 2 2 2 10" xfId="3127"/>
    <cellStyle name="Normal 2 13 2 2 2 11" xfId="3128"/>
    <cellStyle name="Normal 2 13 2 2 2 12" xfId="3129"/>
    <cellStyle name="Normal 2 13 2 2 2 2" xfId="3130"/>
    <cellStyle name="Normal 2 13 2 2 2 3" xfId="3131"/>
    <cellStyle name="Normal 2 13 2 2 2 4" xfId="3132"/>
    <cellStyle name="Normal 2 13 2 2 2 5" xfId="3133"/>
    <cellStyle name="Normal 2 13 2 2 2 6" xfId="3134"/>
    <cellStyle name="Normal 2 13 2 2 2 7" xfId="3135"/>
    <cellStyle name="Normal 2 13 2 2 2 8" xfId="3136"/>
    <cellStyle name="Normal 2 13 2 2 2 9" xfId="3137"/>
    <cellStyle name="Normal 2 13 2 2 3" xfId="3138"/>
    <cellStyle name="Normal 2 13 2 2 4" xfId="3139"/>
    <cellStyle name="Normal 2 13 2 2 5" xfId="3140"/>
    <cellStyle name="Normal 2 13 2 2 6" xfId="3141"/>
    <cellStyle name="Normal 2 13 2 2 7" xfId="3142"/>
    <cellStyle name="Normal 2 13 2 2 8" xfId="3143"/>
    <cellStyle name="Normal 2 13 2 2 9" xfId="3144"/>
    <cellStyle name="Normal 2 13 2 3" xfId="3145"/>
    <cellStyle name="Normal 2 13 2 4" xfId="3146"/>
    <cellStyle name="Normal 2 13 2 5" xfId="3147"/>
    <cellStyle name="Normal 2 13 2 6" xfId="3148"/>
    <cellStyle name="Normal 2 13 2 7" xfId="3149"/>
    <cellStyle name="Normal 2 13 2 8" xfId="3150"/>
    <cellStyle name="Normal 2 13 2 9" xfId="3151"/>
    <cellStyle name="Normal 2 13 3" xfId="3152"/>
    <cellStyle name="Normal 2 13 3 10" xfId="3153"/>
    <cellStyle name="Normal 2 13 3 11" xfId="3154"/>
    <cellStyle name="Normal 2 13 3 12" xfId="3155"/>
    <cellStyle name="Normal 2 13 3 2" xfId="3156"/>
    <cellStyle name="Normal 2 13 3 3" xfId="3157"/>
    <cellStyle name="Normal 2 13 3 4" xfId="3158"/>
    <cellStyle name="Normal 2 13 3 5" xfId="3159"/>
    <cellStyle name="Normal 2 13 3 6" xfId="3160"/>
    <cellStyle name="Normal 2 13 3 7" xfId="3161"/>
    <cellStyle name="Normal 2 13 3 8" xfId="3162"/>
    <cellStyle name="Normal 2 13 3 9" xfId="3163"/>
    <cellStyle name="Normal 2 13 4" xfId="3164"/>
    <cellStyle name="Normal 2 13 4 10" xfId="3165"/>
    <cellStyle name="Normal 2 13 4 11" xfId="3166"/>
    <cellStyle name="Normal 2 13 4 12" xfId="3167"/>
    <cellStyle name="Normal 2 13 4 13" xfId="3168"/>
    <cellStyle name="Normal 2 13 4 2" xfId="3169"/>
    <cellStyle name="Normal 2 13 4 2 10" xfId="3170"/>
    <cellStyle name="Normal 2 13 4 2 11" xfId="3171"/>
    <cellStyle name="Normal 2 13 4 2 12" xfId="3172"/>
    <cellStyle name="Normal 2 13 4 2 2" xfId="3173"/>
    <cellStyle name="Normal 2 13 4 2 3" xfId="3174"/>
    <cellStyle name="Normal 2 13 4 2 4" xfId="3175"/>
    <cellStyle name="Normal 2 13 4 2 5" xfId="3176"/>
    <cellStyle name="Normal 2 13 4 2 6" xfId="3177"/>
    <cellStyle name="Normal 2 13 4 2 7" xfId="3178"/>
    <cellStyle name="Normal 2 13 4 2 8" xfId="3179"/>
    <cellStyle name="Normal 2 13 4 2 9" xfId="3180"/>
    <cellStyle name="Normal 2 13 4 3" xfId="3181"/>
    <cellStyle name="Normal 2 13 4 4" xfId="3182"/>
    <cellStyle name="Normal 2 13 4 5" xfId="3183"/>
    <cellStyle name="Normal 2 13 4 6" xfId="3184"/>
    <cellStyle name="Normal 2 13 4 7" xfId="3185"/>
    <cellStyle name="Normal 2 13 4 8" xfId="3186"/>
    <cellStyle name="Normal 2 13 4 9" xfId="3187"/>
    <cellStyle name="Normal 2 13 5" xfId="3188"/>
    <cellStyle name="Normal 2 13 6" xfId="3189"/>
    <cellStyle name="Normal 2 13 7" xfId="3190"/>
    <cellStyle name="Normal 2 13 8" xfId="3191"/>
    <cellStyle name="Normal 2 13 9" xfId="3192"/>
    <cellStyle name="Normal 2 14" xfId="3193"/>
    <cellStyle name="Normal 2 14 10" xfId="3194"/>
    <cellStyle name="Normal 2 14 11" xfId="3195"/>
    <cellStyle name="Normal 2 14 12" xfId="3196"/>
    <cellStyle name="Normal 2 14 13" xfId="3197"/>
    <cellStyle name="Normal 2 14 2" xfId="3198"/>
    <cellStyle name="Normal 2 14 2 10" xfId="3199"/>
    <cellStyle name="Normal 2 14 2 11" xfId="3200"/>
    <cellStyle name="Normal 2 14 2 12" xfId="3201"/>
    <cellStyle name="Normal 2 14 2 13" xfId="3202"/>
    <cellStyle name="Normal 2 14 2 2" xfId="3203"/>
    <cellStyle name="Normal 2 14 2 2 10" xfId="3204"/>
    <cellStyle name="Normal 2 14 2 2 11" xfId="3205"/>
    <cellStyle name="Normal 2 14 2 2 12" xfId="3206"/>
    <cellStyle name="Normal 2 14 2 2 2" xfId="3207"/>
    <cellStyle name="Normal 2 14 2 2 3" xfId="3208"/>
    <cellStyle name="Normal 2 14 2 2 4" xfId="3209"/>
    <cellStyle name="Normal 2 14 2 2 5" xfId="3210"/>
    <cellStyle name="Normal 2 14 2 2 6" xfId="3211"/>
    <cellStyle name="Normal 2 14 2 2 7" xfId="3212"/>
    <cellStyle name="Normal 2 14 2 2 8" xfId="3213"/>
    <cellStyle name="Normal 2 14 2 2 9" xfId="3214"/>
    <cellStyle name="Normal 2 14 2 3" xfId="3215"/>
    <cellStyle name="Normal 2 14 2 4" xfId="3216"/>
    <cellStyle name="Normal 2 14 2 5" xfId="3217"/>
    <cellStyle name="Normal 2 14 2 6" xfId="3218"/>
    <cellStyle name="Normal 2 14 2 7" xfId="3219"/>
    <cellStyle name="Normal 2 14 2 8" xfId="3220"/>
    <cellStyle name="Normal 2 14 2 9" xfId="3221"/>
    <cellStyle name="Normal 2 14 3" xfId="3222"/>
    <cellStyle name="Normal 2 14 4" xfId="3223"/>
    <cellStyle name="Normal 2 14 5" xfId="3224"/>
    <cellStyle name="Normal 2 14 6" xfId="3225"/>
    <cellStyle name="Normal 2 14 7" xfId="3226"/>
    <cellStyle name="Normal 2 14 8" xfId="3227"/>
    <cellStyle name="Normal 2 14 9" xfId="3228"/>
    <cellStyle name="Normal 2 15" xfId="3229"/>
    <cellStyle name="Normal 2 16" xfId="3230"/>
    <cellStyle name="Normal 2 17" xfId="3231"/>
    <cellStyle name="Normal 2 18" xfId="3232"/>
    <cellStyle name="Normal 2 19" xfId="3233"/>
    <cellStyle name="Normal 2 2" xfId="3234"/>
    <cellStyle name="Normal 2 2 10" xfId="3235"/>
    <cellStyle name="Normal 2 2 11" xfId="3236"/>
    <cellStyle name="Normal 2 2 12" xfId="3237"/>
    <cellStyle name="Normal 2 2 13" xfId="3238"/>
    <cellStyle name="Normal 2 2 14" xfId="3239"/>
    <cellStyle name="Normal 2 2 15" xfId="3240"/>
    <cellStyle name="Normal 2 2 16" xfId="3241"/>
    <cellStyle name="Normal 2 2 17" xfId="3242"/>
    <cellStyle name="Normal 2 2 18" xfId="3243"/>
    <cellStyle name="Normal 2 2 19" xfId="3244"/>
    <cellStyle name="Normal 2 2 2" xfId="3245"/>
    <cellStyle name="Normal 2 2 2 2" xfId="3246"/>
    <cellStyle name="Normal 2 2 2 3" xfId="3247"/>
    <cellStyle name="Normal 2 2 2 3 2" xfId="3248"/>
    <cellStyle name="Normal 2 2 2 3 2 2" xfId="3249"/>
    <cellStyle name="Normal 2 2 2 3 3" xfId="3250"/>
    <cellStyle name="Normal 2 2 2 4" xfId="3251"/>
    <cellStyle name="Normal 2 2 2 4 2" xfId="3252"/>
    <cellStyle name="Normal 2 2 2 4 3" xfId="3253"/>
    <cellStyle name="Normal 2 2 2 4 3 2" xfId="5809"/>
    <cellStyle name="Normal 2 2 2 4 3 3" xfId="5810"/>
    <cellStyle name="Normal 2 2 2 4 3 4" xfId="5811"/>
    <cellStyle name="Normal 2 2 2 4 3 5" xfId="5812"/>
    <cellStyle name="Normal 2 2 2 5" xfId="3254"/>
    <cellStyle name="Normal 2 2 2 5 2" xfId="3255"/>
    <cellStyle name="Normal 2 2 2 5 2 2" xfId="3256"/>
    <cellStyle name="Normal 2 2 2 6" xfId="3257"/>
    <cellStyle name="Normal 2 2 20" xfId="3258"/>
    <cellStyle name="Normal 2 2 21" xfId="5878"/>
    <cellStyle name="Normal 2 2 3" xfId="3259"/>
    <cellStyle name="Normal 2 2 4" xfId="3260"/>
    <cellStyle name="Normal 2 2 4 2" xfId="3261"/>
    <cellStyle name="Normal 2 2 4 2 10" xfId="3262"/>
    <cellStyle name="Normal 2 2 4 2 11" xfId="3263"/>
    <cellStyle name="Normal 2 2 4 2 12" xfId="3264"/>
    <cellStyle name="Normal 2 2 4 2 2" xfId="3265"/>
    <cellStyle name="Normal 2 2 4 2 3" xfId="3266"/>
    <cellStyle name="Normal 2 2 4 2 4" xfId="3267"/>
    <cellStyle name="Normal 2 2 4 2 5" xfId="3268"/>
    <cellStyle name="Normal 2 2 4 2 6" xfId="3269"/>
    <cellStyle name="Normal 2 2 4 2 7" xfId="3270"/>
    <cellStyle name="Normal 2 2 4 2 8" xfId="3271"/>
    <cellStyle name="Normal 2 2 4 2 9" xfId="3272"/>
    <cellStyle name="Normal 2 2 4 3" xfId="3273"/>
    <cellStyle name="Normal 2 2 4 4" xfId="3274"/>
    <cellStyle name="Normal 2 2 4 4 10" xfId="3275"/>
    <cellStyle name="Normal 2 2 4 4 11" xfId="3276"/>
    <cellStyle name="Normal 2 2 4 4 12" xfId="3277"/>
    <cellStyle name="Normal 2 2 4 4 2" xfId="3278"/>
    <cellStyle name="Normal 2 2 4 4 3" xfId="3279"/>
    <cellStyle name="Normal 2 2 4 4 4" xfId="3280"/>
    <cellStyle name="Normal 2 2 4 4 5" xfId="3281"/>
    <cellStyle name="Normal 2 2 4 4 6" xfId="3282"/>
    <cellStyle name="Normal 2 2 4 4 7" xfId="3283"/>
    <cellStyle name="Normal 2 2 4 4 8" xfId="3284"/>
    <cellStyle name="Normal 2 2 4 4 9" xfId="3285"/>
    <cellStyle name="Normal 2 2 5" xfId="3286"/>
    <cellStyle name="Normal 2 2 5 2" xfId="3287"/>
    <cellStyle name="Normal 2 2 6" xfId="3288"/>
    <cellStyle name="Normal 2 2 6 10" xfId="3289"/>
    <cellStyle name="Normal 2 2 6 11" xfId="3290"/>
    <cellStyle name="Normal 2 2 6 12" xfId="3291"/>
    <cellStyle name="Normal 2 2 6 13" xfId="3292"/>
    <cellStyle name="Normal 2 2 6 2" xfId="3293"/>
    <cellStyle name="Normal 2 2 6 2 10" xfId="3294"/>
    <cellStyle name="Normal 2 2 6 2 11" xfId="3295"/>
    <cellStyle name="Normal 2 2 6 2 12" xfId="3296"/>
    <cellStyle name="Normal 2 2 6 2 13" xfId="3297"/>
    <cellStyle name="Normal 2 2 6 2 2" xfId="3298"/>
    <cellStyle name="Normal 2 2 6 2 2 10" xfId="3299"/>
    <cellStyle name="Normal 2 2 6 2 2 11" xfId="3300"/>
    <cellStyle name="Normal 2 2 6 2 2 12" xfId="3301"/>
    <cellStyle name="Normal 2 2 6 2 2 13" xfId="3302"/>
    <cellStyle name="Normal 2 2 6 2 2 2" xfId="3303"/>
    <cellStyle name="Normal 2 2 6 2 2 2 10" xfId="3304"/>
    <cellStyle name="Normal 2 2 6 2 2 2 11" xfId="3305"/>
    <cellStyle name="Normal 2 2 6 2 2 2 12" xfId="3306"/>
    <cellStyle name="Normal 2 2 6 2 2 2 2" xfId="3307"/>
    <cellStyle name="Normal 2 2 6 2 2 2 3" xfId="3308"/>
    <cellStyle name="Normal 2 2 6 2 2 2 4" xfId="3309"/>
    <cellStyle name="Normal 2 2 6 2 2 2 5" xfId="3310"/>
    <cellStyle name="Normal 2 2 6 2 2 2 6" xfId="3311"/>
    <cellStyle name="Normal 2 2 6 2 2 2 7" xfId="3312"/>
    <cellStyle name="Normal 2 2 6 2 2 2 8" xfId="3313"/>
    <cellStyle name="Normal 2 2 6 2 2 2 9" xfId="3314"/>
    <cellStyle name="Normal 2 2 6 2 2 3" xfId="3315"/>
    <cellStyle name="Normal 2 2 6 2 2 4" xfId="3316"/>
    <cellStyle name="Normal 2 2 6 2 2 5" xfId="3317"/>
    <cellStyle name="Normal 2 2 6 2 2 6" xfId="3318"/>
    <cellStyle name="Normal 2 2 6 2 2 7" xfId="3319"/>
    <cellStyle name="Normal 2 2 6 2 2 8" xfId="3320"/>
    <cellStyle name="Normal 2 2 6 2 2 9" xfId="3321"/>
    <cellStyle name="Normal 2 2 6 2 3" xfId="3322"/>
    <cellStyle name="Normal 2 2 6 2 4" xfId="3323"/>
    <cellStyle name="Normal 2 2 6 2 5" xfId="3324"/>
    <cellStyle name="Normal 2 2 6 2 6" xfId="3325"/>
    <cellStyle name="Normal 2 2 6 2 7" xfId="3326"/>
    <cellStyle name="Normal 2 2 6 2 8" xfId="3327"/>
    <cellStyle name="Normal 2 2 6 2 9" xfId="3328"/>
    <cellStyle name="Normal 2 2 6 3" xfId="3329"/>
    <cellStyle name="Normal 2 2 6 4" xfId="3330"/>
    <cellStyle name="Normal 2 2 6 5" xfId="3331"/>
    <cellStyle name="Normal 2 2 6 6" xfId="3332"/>
    <cellStyle name="Normal 2 2 6 7" xfId="3333"/>
    <cellStyle name="Normal 2 2 6 8" xfId="3334"/>
    <cellStyle name="Normal 2 2 6 9" xfId="3335"/>
    <cellStyle name="Normal 2 2 7" xfId="3336"/>
    <cellStyle name="Normal 2 2 8" xfId="3337"/>
    <cellStyle name="Normal 2 2 8 2" xfId="3338"/>
    <cellStyle name="Normal 2 2 8 2 2" xfId="5813"/>
    <cellStyle name="Normal 2 2 8 2 3" xfId="5814"/>
    <cellStyle name="Normal 2 2 8 2 4" xfId="5815"/>
    <cellStyle name="Normal 2 2 9" xfId="3339"/>
    <cellStyle name="Normal 2 20" xfId="3340"/>
    <cellStyle name="Normal 2 21" xfId="3341"/>
    <cellStyle name="Normal 2 21 10" xfId="3342"/>
    <cellStyle name="Normal 2 21 11" xfId="3343"/>
    <cellStyle name="Normal 2 21 12" xfId="3344"/>
    <cellStyle name="Normal 2 21 13" xfId="3345"/>
    <cellStyle name="Normal 2 21 2" xfId="3346"/>
    <cellStyle name="Normal 2 21 2 2" xfId="3347"/>
    <cellStyle name="Normal 2 21 3" xfId="3348"/>
    <cellStyle name="Normal 2 21 4" xfId="3349"/>
    <cellStyle name="Normal 2 21 5" xfId="3350"/>
    <cellStyle name="Normal 2 21 6" xfId="3351"/>
    <cellStyle name="Normal 2 21 7" xfId="3352"/>
    <cellStyle name="Normal 2 21 8" xfId="3353"/>
    <cellStyle name="Normal 2 21 9" xfId="3354"/>
    <cellStyle name="Normal 2 22" xfId="3355"/>
    <cellStyle name="Normal 2 22 10" xfId="3356"/>
    <cellStyle name="Normal 2 22 11" xfId="3357"/>
    <cellStyle name="Normal 2 22 12" xfId="3358"/>
    <cellStyle name="Normal 2 22 2" xfId="3359"/>
    <cellStyle name="Normal 2 22 3" xfId="3360"/>
    <cellStyle name="Normal 2 22 4" xfId="3361"/>
    <cellStyle name="Normal 2 22 5" xfId="3362"/>
    <cellStyle name="Normal 2 22 6" xfId="3363"/>
    <cellStyle name="Normal 2 22 7" xfId="3364"/>
    <cellStyle name="Normal 2 22 8" xfId="3365"/>
    <cellStyle name="Normal 2 22 9" xfId="3366"/>
    <cellStyle name="Normal 2 23" xfId="5816"/>
    <cellStyle name="Normal 2 24" xfId="5817"/>
    <cellStyle name="Normal 2 25" xfId="5879"/>
    <cellStyle name="Normal 2 3" xfId="3367"/>
    <cellStyle name="Normal 2 3 2" xfId="3368"/>
    <cellStyle name="Normal 2 3 2 10" xfId="3369"/>
    <cellStyle name="Normal 2 3 2 11" xfId="3370"/>
    <cellStyle name="Normal 2 3 2 12" xfId="3371"/>
    <cellStyle name="Normal 2 3 2 13" xfId="3372"/>
    <cellStyle name="Normal 2 3 2 2" xfId="3373"/>
    <cellStyle name="Normal 2 3 2 3" xfId="3374"/>
    <cellStyle name="Normal 2 3 2 4" xfId="3375"/>
    <cellStyle name="Normal 2 3 2 5" xfId="3376"/>
    <cellStyle name="Normal 2 3 2 6" xfId="3377"/>
    <cellStyle name="Normal 2 3 2 7" xfId="3378"/>
    <cellStyle name="Normal 2 3 2 8" xfId="3379"/>
    <cellStyle name="Normal 2 3 2 9" xfId="3380"/>
    <cellStyle name="Normal 2 3 3" xfId="3381"/>
    <cellStyle name="Normal 2 3 3 10" xfId="3382"/>
    <cellStyle name="Normal 2 3 3 11" xfId="3383"/>
    <cellStyle name="Normal 2 3 3 12" xfId="3384"/>
    <cellStyle name="Normal 2 3 3 2" xfId="3385"/>
    <cellStyle name="Normal 2 3 3 3" xfId="3386"/>
    <cellStyle name="Normal 2 3 3 4" xfId="3387"/>
    <cellStyle name="Normal 2 3 3 5" xfId="3388"/>
    <cellStyle name="Normal 2 3 3 6" xfId="3389"/>
    <cellStyle name="Normal 2 3 3 7" xfId="3390"/>
    <cellStyle name="Normal 2 3 3 8" xfId="3391"/>
    <cellStyle name="Normal 2 3 3 9" xfId="3392"/>
    <cellStyle name="Normal 2 3 4" xfId="3393"/>
    <cellStyle name="Normal 2 3 5" xfId="3394"/>
    <cellStyle name="Normal 2 3 6" xfId="3395"/>
    <cellStyle name="Normal 2 3 7" xfId="3396"/>
    <cellStyle name="Normal 2 3 8" xfId="3397"/>
    <cellStyle name="Normal 2 3 8 2" xfId="3398"/>
    <cellStyle name="Normal 2 4" xfId="3399"/>
    <cellStyle name="Normal 2 4 10" xfId="3400"/>
    <cellStyle name="Normal 2 4 11" xfId="3401"/>
    <cellStyle name="Normal 2 4 12" xfId="3402"/>
    <cellStyle name="Normal 2 4 13" xfId="3403"/>
    <cellStyle name="Normal 2 4 14" xfId="3404"/>
    <cellStyle name="Normal 2 4 2" xfId="3405"/>
    <cellStyle name="Normal 2 4 3" xfId="3406"/>
    <cellStyle name="Normal 2 4 4" xfId="3407"/>
    <cellStyle name="Normal 2 4 5" xfId="3408"/>
    <cellStyle name="Normal 2 4 6" xfId="3409"/>
    <cellStyle name="Normal 2 4 7" xfId="3410"/>
    <cellStyle name="Normal 2 4 8" xfId="3411"/>
    <cellStyle name="Normal 2 4 9" xfId="3412"/>
    <cellStyle name="Normal 2 5" xfId="3413"/>
    <cellStyle name="Normal 2 5 10" xfId="3414"/>
    <cellStyle name="Normal 2 5 11" xfId="3415"/>
    <cellStyle name="Normal 2 5 12" xfId="3416"/>
    <cellStyle name="Normal 2 5 13" xfId="3417"/>
    <cellStyle name="Normal 2 5 14" xfId="3418"/>
    <cellStyle name="Normal 2 5 2" xfId="3419"/>
    <cellStyle name="Normal 2 5 3" xfId="3420"/>
    <cellStyle name="Normal 2 5 4" xfId="3421"/>
    <cellStyle name="Normal 2 5 5" xfId="3422"/>
    <cellStyle name="Normal 2 5 6" xfId="3423"/>
    <cellStyle name="Normal 2 5 7" xfId="3424"/>
    <cellStyle name="Normal 2 5 8" xfId="3425"/>
    <cellStyle name="Normal 2 5 9" xfId="3426"/>
    <cellStyle name="Normal 2 6" xfId="3427"/>
    <cellStyle name="Normal 2 6 2" xfId="3428"/>
    <cellStyle name="Normal 2 6 2 10" xfId="3429"/>
    <cellStyle name="Normal 2 6 2 11" xfId="3430"/>
    <cellStyle name="Normal 2 6 2 12" xfId="3431"/>
    <cellStyle name="Normal 2 6 2 13" xfId="3432"/>
    <cellStyle name="Normal 2 6 2 14" xfId="3433"/>
    <cellStyle name="Normal 2 6 2 15" xfId="3434"/>
    <cellStyle name="Normal 2 6 2 2" xfId="3435"/>
    <cellStyle name="Normal 2 6 2 2 10" xfId="3436"/>
    <cellStyle name="Normal 2 6 2 2 11" xfId="3437"/>
    <cellStyle name="Normal 2 6 2 2 12" xfId="3438"/>
    <cellStyle name="Normal 2 6 2 2 2" xfId="3439"/>
    <cellStyle name="Normal 2 6 2 2 3" xfId="3440"/>
    <cellStyle name="Normal 2 6 2 2 4" xfId="3441"/>
    <cellStyle name="Normal 2 6 2 2 5" xfId="3442"/>
    <cellStyle name="Normal 2 6 2 2 6" xfId="3443"/>
    <cellStyle name="Normal 2 6 2 2 7" xfId="3444"/>
    <cellStyle name="Normal 2 6 2 2 8" xfId="3445"/>
    <cellStyle name="Normal 2 6 2 2 9" xfId="3446"/>
    <cellStyle name="Normal 2 6 2 3" xfId="3447"/>
    <cellStyle name="Normal 2 6 2 3 10" xfId="3448"/>
    <cellStyle name="Normal 2 6 2 3 11" xfId="3449"/>
    <cellStyle name="Normal 2 6 2 3 12" xfId="3450"/>
    <cellStyle name="Normal 2 6 2 3 13" xfId="3451"/>
    <cellStyle name="Normal 2 6 2 3 14" xfId="3452"/>
    <cellStyle name="Normal 2 6 2 3 2" xfId="3453"/>
    <cellStyle name="Normal 2 6 2 3 2 10" xfId="3454"/>
    <cellStyle name="Normal 2 6 2 3 2 11" xfId="3455"/>
    <cellStyle name="Normal 2 6 2 3 2 12" xfId="3456"/>
    <cellStyle name="Normal 2 6 2 3 2 2" xfId="3457"/>
    <cellStyle name="Normal 2 6 2 3 2 3" xfId="3458"/>
    <cellStyle name="Normal 2 6 2 3 2 4" xfId="3459"/>
    <cellStyle name="Normal 2 6 2 3 2 5" xfId="3460"/>
    <cellStyle name="Normal 2 6 2 3 2 6" xfId="3461"/>
    <cellStyle name="Normal 2 6 2 3 2 7" xfId="3462"/>
    <cellStyle name="Normal 2 6 2 3 2 8" xfId="3463"/>
    <cellStyle name="Normal 2 6 2 3 2 9" xfId="3464"/>
    <cellStyle name="Normal 2 6 2 3 3" xfId="3465"/>
    <cellStyle name="Normal 2 6 2 3 3 10" xfId="3466"/>
    <cellStyle name="Normal 2 6 2 3 3 11" xfId="3467"/>
    <cellStyle name="Normal 2 6 2 3 3 12" xfId="3468"/>
    <cellStyle name="Normal 2 6 2 3 3 13" xfId="3469"/>
    <cellStyle name="Normal 2 6 2 3 3 2" xfId="3470"/>
    <cellStyle name="Normal 2 6 2 3 3 2 10" xfId="3471"/>
    <cellStyle name="Normal 2 6 2 3 3 2 11" xfId="3472"/>
    <cellStyle name="Normal 2 6 2 3 3 2 12" xfId="3473"/>
    <cellStyle name="Normal 2 6 2 3 3 2 13" xfId="3474"/>
    <cellStyle name="Normal 2 6 2 3 3 2 2" xfId="3475"/>
    <cellStyle name="Normal 2 6 2 3 3 2 2 10" xfId="3476"/>
    <cellStyle name="Normal 2 6 2 3 3 2 2 11" xfId="3477"/>
    <cellStyle name="Normal 2 6 2 3 3 2 2 12" xfId="3478"/>
    <cellStyle name="Normal 2 6 2 3 3 2 2 13" xfId="3479"/>
    <cellStyle name="Normal 2 6 2 3 3 2 2 2" xfId="3480"/>
    <cellStyle name="Normal 2 6 2 3 3 2 2 2 10" xfId="3481"/>
    <cellStyle name="Normal 2 6 2 3 3 2 2 2 11" xfId="3482"/>
    <cellStyle name="Normal 2 6 2 3 3 2 2 2 12" xfId="3483"/>
    <cellStyle name="Normal 2 6 2 3 3 2 2 2 2" xfId="3484"/>
    <cellStyle name="Normal 2 6 2 3 3 2 2 2 3" xfId="3485"/>
    <cellStyle name="Normal 2 6 2 3 3 2 2 2 4" xfId="3486"/>
    <cellStyle name="Normal 2 6 2 3 3 2 2 2 5" xfId="3487"/>
    <cellStyle name="Normal 2 6 2 3 3 2 2 2 6" xfId="3488"/>
    <cellStyle name="Normal 2 6 2 3 3 2 2 2 7" xfId="3489"/>
    <cellStyle name="Normal 2 6 2 3 3 2 2 2 8" xfId="3490"/>
    <cellStyle name="Normal 2 6 2 3 3 2 2 2 9" xfId="3491"/>
    <cellStyle name="Normal 2 6 2 3 3 2 2 3" xfId="3492"/>
    <cellStyle name="Normal 2 6 2 3 3 2 2 4" xfId="3493"/>
    <cellStyle name="Normal 2 6 2 3 3 2 2 5" xfId="3494"/>
    <cellStyle name="Normal 2 6 2 3 3 2 2 6" xfId="3495"/>
    <cellStyle name="Normal 2 6 2 3 3 2 2 7" xfId="3496"/>
    <cellStyle name="Normal 2 6 2 3 3 2 2 8" xfId="3497"/>
    <cellStyle name="Normal 2 6 2 3 3 2 2 9" xfId="3498"/>
    <cellStyle name="Normal 2 6 2 3 3 2 3" xfId="3499"/>
    <cellStyle name="Normal 2 6 2 3 3 2 4" xfId="3500"/>
    <cellStyle name="Normal 2 6 2 3 3 2 5" xfId="3501"/>
    <cellStyle name="Normal 2 6 2 3 3 2 6" xfId="3502"/>
    <cellStyle name="Normal 2 6 2 3 3 2 7" xfId="3503"/>
    <cellStyle name="Normal 2 6 2 3 3 2 8" xfId="3504"/>
    <cellStyle name="Normal 2 6 2 3 3 2 9" xfId="3505"/>
    <cellStyle name="Normal 2 6 2 3 3 3" xfId="3506"/>
    <cellStyle name="Normal 2 6 2 3 3 4" xfId="3507"/>
    <cellStyle name="Normal 2 6 2 3 3 5" xfId="3508"/>
    <cellStyle name="Normal 2 6 2 3 3 6" xfId="3509"/>
    <cellStyle name="Normal 2 6 2 3 3 7" xfId="3510"/>
    <cellStyle name="Normal 2 6 2 3 3 8" xfId="3511"/>
    <cellStyle name="Normal 2 6 2 3 3 9" xfId="3512"/>
    <cellStyle name="Normal 2 6 2 3 4" xfId="3513"/>
    <cellStyle name="Normal 2 6 2 3 5" xfId="3514"/>
    <cellStyle name="Normal 2 6 2 3 6" xfId="3515"/>
    <cellStyle name="Normal 2 6 2 3 7" xfId="3516"/>
    <cellStyle name="Normal 2 6 2 3 8" xfId="3517"/>
    <cellStyle name="Normal 2 6 2 3 9" xfId="3518"/>
    <cellStyle name="Normal 2 6 2 4" xfId="3519"/>
    <cellStyle name="Normal 2 6 2 4 10" xfId="3520"/>
    <cellStyle name="Normal 2 6 2 4 11" xfId="3521"/>
    <cellStyle name="Normal 2 6 2 4 12" xfId="3522"/>
    <cellStyle name="Normal 2 6 2 4 13" xfId="3523"/>
    <cellStyle name="Normal 2 6 2 4 14" xfId="3524"/>
    <cellStyle name="Normal 2 6 2 4 2" xfId="3525"/>
    <cellStyle name="Normal 2 6 2 4 2 10" xfId="3526"/>
    <cellStyle name="Normal 2 6 2 4 2 11" xfId="3527"/>
    <cellStyle name="Normal 2 6 2 4 2 12" xfId="3528"/>
    <cellStyle name="Normal 2 6 2 4 2 2" xfId="3529"/>
    <cellStyle name="Normal 2 6 2 4 2 3" xfId="3530"/>
    <cellStyle name="Normal 2 6 2 4 2 4" xfId="3531"/>
    <cellStyle name="Normal 2 6 2 4 2 5" xfId="3532"/>
    <cellStyle name="Normal 2 6 2 4 2 6" xfId="3533"/>
    <cellStyle name="Normal 2 6 2 4 2 7" xfId="3534"/>
    <cellStyle name="Normal 2 6 2 4 2 8" xfId="3535"/>
    <cellStyle name="Normal 2 6 2 4 2 9" xfId="3536"/>
    <cellStyle name="Normal 2 6 2 4 3" xfId="3537"/>
    <cellStyle name="Normal 2 6 2 4 3 10" xfId="3538"/>
    <cellStyle name="Normal 2 6 2 4 3 11" xfId="3539"/>
    <cellStyle name="Normal 2 6 2 4 3 12" xfId="3540"/>
    <cellStyle name="Normal 2 6 2 4 3 13" xfId="3541"/>
    <cellStyle name="Normal 2 6 2 4 3 2" xfId="3542"/>
    <cellStyle name="Normal 2 6 2 4 3 2 10" xfId="3543"/>
    <cellStyle name="Normal 2 6 2 4 3 2 11" xfId="3544"/>
    <cellStyle name="Normal 2 6 2 4 3 2 12" xfId="3545"/>
    <cellStyle name="Normal 2 6 2 4 3 2 13" xfId="3546"/>
    <cellStyle name="Normal 2 6 2 4 3 2 2" xfId="3547"/>
    <cellStyle name="Normal 2 6 2 4 3 2 2 10" xfId="3548"/>
    <cellStyle name="Normal 2 6 2 4 3 2 2 11" xfId="3549"/>
    <cellStyle name="Normal 2 6 2 4 3 2 2 12" xfId="3550"/>
    <cellStyle name="Normal 2 6 2 4 3 2 2 2" xfId="3551"/>
    <cellStyle name="Normal 2 6 2 4 3 2 2 3" xfId="3552"/>
    <cellStyle name="Normal 2 6 2 4 3 2 2 4" xfId="3553"/>
    <cellStyle name="Normal 2 6 2 4 3 2 2 5" xfId="3554"/>
    <cellStyle name="Normal 2 6 2 4 3 2 2 6" xfId="3555"/>
    <cellStyle name="Normal 2 6 2 4 3 2 2 7" xfId="3556"/>
    <cellStyle name="Normal 2 6 2 4 3 2 2 8" xfId="3557"/>
    <cellStyle name="Normal 2 6 2 4 3 2 2 9" xfId="3558"/>
    <cellStyle name="Normal 2 6 2 4 3 2 3" xfId="3559"/>
    <cellStyle name="Normal 2 6 2 4 3 2 4" xfId="3560"/>
    <cellStyle name="Normal 2 6 2 4 3 2 5" xfId="3561"/>
    <cellStyle name="Normal 2 6 2 4 3 2 6" xfId="3562"/>
    <cellStyle name="Normal 2 6 2 4 3 2 7" xfId="3563"/>
    <cellStyle name="Normal 2 6 2 4 3 2 8" xfId="3564"/>
    <cellStyle name="Normal 2 6 2 4 3 2 9" xfId="3565"/>
    <cellStyle name="Normal 2 6 2 4 3 3" xfId="3566"/>
    <cellStyle name="Normal 2 6 2 4 3 4" xfId="3567"/>
    <cellStyle name="Normal 2 6 2 4 3 5" xfId="3568"/>
    <cellStyle name="Normal 2 6 2 4 3 6" xfId="3569"/>
    <cellStyle name="Normal 2 6 2 4 3 7" xfId="3570"/>
    <cellStyle name="Normal 2 6 2 4 3 8" xfId="3571"/>
    <cellStyle name="Normal 2 6 2 4 3 9" xfId="3572"/>
    <cellStyle name="Normal 2 6 2 4 4" xfId="3573"/>
    <cellStyle name="Normal 2 6 2 4 5" xfId="3574"/>
    <cellStyle name="Normal 2 6 2 4 6" xfId="3575"/>
    <cellStyle name="Normal 2 6 2 4 7" xfId="3576"/>
    <cellStyle name="Normal 2 6 2 4 8" xfId="3577"/>
    <cellStyle name="Normal 2 6 2 4 9" xfId="3578"/>
    <cellStyle name="Normal 2 6 2 5" xfId="3579"/>
    <cellStyle name="Normal 2 6 2 6" xfId="3580"/>
    <cellStyle name="Normal 2 6 2 7" xfId="3581"/>
    <cellStyle name="Normal 2 6 2 8" xfId="3582"/>
    <cellStyle name="Normal 2 6 2 9" xfId="3583"/>
    <cellStyle name="Normal 2 7" xfId="3584"/>
    <cellStyle name="Normal 2 8" xfId="3585"/>
    <cellStyle name="Normal 2 9" xfId="3586"/>
    <cellStyle name="Normal 2 9 10" xfId="3587"/>
    <cellStyle name="Normal 2 9 11" xfId="3588"/>
    <cellStyle name="Normal 2 9 12" xfId="3589"/>
    <cellStyle name="Normal 2 9 13" xfId="3590"/>
    <cellStyle name="Normal 2 9 2" xfId="3591"/>
    <cellStyle name="Normal 2 9 2 10" xfId="3592"/>
    <cellStyle name="Normal 2 9 2 11" xfId="3593"/>
    <cellStyle name="Normal 2 9 2 12" xfId="3594"/>
    <cellStyle name="Normal 2 9 2 13" xfId="3595"/>
    <cellStyle name="Normal 2 9 2 2" xfId="3596"/>
    <cellStyle name="Normal 2 9 2 2 10" xfId="3597"/>
    <cellStyle name="Normal 2 9 2 2 11" xfId="3598"/>
    <cellStyle name="Normal 2 9 2 2 12" xfId="3599"/>
    <cellStyle name="Normal 2 9 2 2 13" xfId="3600"/>
    <cellStyle name="Normal 2 9 2 2 2" xfId="3601"/>
    <cellStyle name="Normal 2 9 2 2 2 10" xfId="3602"/>
    <cellStyle name="Normal 2 9 2 2 2 11" xfId="3603"/>
    <cellStyle name="Normal 2 9 2 2 2 12" xfId="3604"/>
    <cellStyle name="Normal 2 9 2 2 2 2" xfId="3605"/>
    <cellStyle name="Normal 2 9 2 2 2 3" xfId="3606"/>
    <cellStyle name="Normal 2 9 2 2 2 4" xfId="3607"/>
    <cellStyle name="Normal 2 9 2 2 2 5" xfId="3608"/>
    <cellStyle name="Normal 2 9 2 2 2 6" xfId="3609"/>
    <cellStyle name="Normal 2 9 2 2 2 7" xfId="3610"/>
    <cellStyle name="Normal 2 9 2 2 2 8" xfId="3611"/>
    <cellStyle name="Normal 2 9 2 2 2 9" xfId="3612"/>
    <cellStyle name="Normal 2 9 2 2 3" xfId="3613"/>
    <cellStyle name="Normal 2 9 2 2 4" xfId="3614"/>
    <cellStyle name="Normal 2 9 2 2 5" xfId="3615"/>
    <cellStyle name="Normal 2 9 2 2 6" xfId="3616"/>
    <cellStyle name="Normal 2 9 2 2 7" xfId="3617"/>
    <cellStyle name="Normal 2 9 2 2 8" xfId="3618"/>
    <cellStyle name="Normal 2 9 2 2 9" xfId="3619"/>
    <cellStyle name="Normal 2 9 2 3" xfId="3620"/>
    <cellStyle name="Normal 2 9 2 4" xfId="3621"/>
    <cellStyle name="Normal 2 9 2 5" xfId="3622"/>
    <cellStyle name="Normal 2 9 2 6" xfId="3623"/>
    <cellStyle name="Normal 2 9 2 7" xfId="3624"/>
    <cellStyle name="Normal 2 9 2 8" xfId="3625"/>
    <cellStyle name="Normal 2 9 2 9" xfId="3626"/>
    <cellStyle name="Normal 2 9 3" xfId="3627"/>
    <cellStyle name="Normal 2 9 4" xfId="3628"/>
    <cellStyle name="Normal 2 9 5" xfId="3629"/>
    <cellStyle name="Normal 2 9 6" xfId="3630"/>
    <cellStyle name="Normal 2 9 7" xfId="3631"/>
    <cellStyle name="Normal 2 9 8" xfId="3632"/>
    <cellStyle name="Normal 2 9 9" xfId="3633"/>
    <cellStyle name="Normal 2_0000 Rek RKA Bappeda 09 Oke 2" xfId="3634"/>
    <cellStyle name="Normal 20" xfId="3635"/>
    <cellStyle name="Normal 20 2" xfId="3636"/>
    <cellStyle name="Normal 20 2 2" xfId="3637"/>
    <cellStyle name="Normal 21" xfId="3638"/>
    <cellStyle name="Normal 21 2" xfId="3639"/>
    <cellStyle name="Normal 22" xfId="3640"/>
    <cellStyle name="Normal 22 2" xfId="3641"/>
    <cellStyle name="Normal 23" xfId="3642"/>
    <cellStyle name="Normal 23 2" xfId="3643"/>
    <cellStyle name="Normal 23 3" xfId="3644"/>
    <cellStyle name="Normal 24" xfId="3645"/>
    <cellStyle name="Normal 24 2" xfId="3646"/>
    <cellStyle name="Normal 24 3" xfId="3647"/>
    <cellStyle name="Normal 25" xfId="3648"/>
    <cellStyle name="Normal 25 2" xfId="3649"/>
    <cellStyle name="Normal 25 2 10" xfId="3650"/>
    <cellStyle name="Normal 25 2 11" xfId="3651"/>
    <cellStyle name="Normal 25 2 12" xfId="3652"/>
    <cellStyle name="Normal 25 2 13" xfId="3653"/>
    <cellStyle name="Normal 25 2 14" xfId="3654"/>
    <cellStyle name="Normal 25 2 2" xfId="3655"/>
    <cellStyle name="Normal 25 2 2 10" xfId="3656"/>
    <cellStyle name="Normal 25 2 2 11" xfId="3657"/>
    <cellStyle name="Normal 25 2 2 12" xfId="3658"/>
    <cellStyle name="Normal 25 2 2 2" xfId="3659"/>
    <cellStyle name="Normal 25 2 2 3" xfId="3660"/>
    <cellStyle name="Normal 25 2 2 4" xfId="3661"/>
    <cellStyle name="Normal 25 2 2 5" xfId="3662"/>
    <cellStyle name="Normal 25 2 2 6" xfId="3663"/>
    <cellStyle name="Normal 25 2 2 7" xfId="3664"/>
    <cellStyle name="Normal 25 2 2 8" xfId="3665"/>
    <cellStyle name="Normal 25 2 2 9" xfId="3666"/>
    <cellStyle name="Normal 25 2 3" xfId="3667"/>
    <cellStyle name="Normal 25 2 3 10" xfId="3668"/>
    <cellStyle name="Normal 25 2 3 11" xfId="3669"/>
    <cellStyle name="Normal 25 2 3 12" xfId="3670"/>
    <cellStyle name="Normal 25 2 3 13" xfId="3671"/>
    <cellStyle name="Normal 25 2 3 2" xfId="3672"/>
    <cellStyle name="Normal 25 2 3 2 10" xfId="3673"/>
    <cellStyle name="Normal 25 2 3 2 11" xfId="3674"/>
    <cellStyle name="Normal 25 2 3 2 12" xfId="3675"/>
    <cellStyle name="Normal 25 2 3 2 13" xfId="3676"/>
    <cellStyle name="Normal 25 2 3 2 2" xfId="3677"/>
    <cellStyle name="Normal 25 2 3 2 2 10" xfId="3678"/>
    <cellStyle name="Normal 25 2 3 2 2 11" xfId="3679"/>
    <cellStyle name="Normal 25 2 3 2 2 12" xfId="3680"/>
    <cellStyle name="Normal 25 2 3 2 2 13" xfId="3681"/>
    <cellStyle name="Normal 25 2 3 2 2 2" xfId="3682"/>
    <cellStyle name="Normal 25 2 3 2 2 2 10" xfId="3683"/>
    <cellStyle name="Normal 25 2 3 2 2 2 11" xfId="3684"/>
    <cellStyle name="Normal 25 2 3 2 2 2 12" xfId="3685"/>
    <cellStyle name="Normal 25 2 3 2 2 2 13" xfId="3686"/>
    <cellStyle name="Normal 25 2 3 2 2 2 2" xfId="3687"/>
    <cellStyle name="Normal 25 2 3 2 2 2 2 10" xfId="3688"/>
    <cellStyle name="Normal 25 2 3 2 2 2 2 11" xfId="3689"/>
    <cellStyle name="Normal 25 2 3 2 2 2 2 12" xfId="3690"/>
    <cellStyle name="Normal 25 2 3 2 2 2 2 13" xfId="3691"/>
    <cellStyle name="Normal 25 2 3 2 2 2 2 2" xfId="3692"/>
    <cellStyle name="Normal 25 2 3 2 2 2 2 2 10" xfId="3693"/>
    <cellStyle name="Normal 25 2 3 2 2 2 2 2 11" xfId="3694"/>
    <cellStyle name="Normal 25 2 3 2 2 2 2 2 12" xfId="3695"/>
    <cellStyle name="Normal 25 2 3 2 2 2 2 2 2" xfId="3696"/>
    <cellStyle name="Normal 25 2 3 2 2 2 2 2 3" xfId="3697"/>
    <cellStyle name="Normal 25 2 3 2 2 2 2 2 4" xfId="3698"/>
    <cellStyle name="Normal 25 2 3 2 2 2 2 2 5" xfId="3699"/>
    <cellStyle name="Normal 25 2 3 2 2 2 2 2 6" xfId="3700"/>
    <cellStyle name="Normal 25 2 3 2 2 2 2 2 7" xfId="3701"/>
    <cellStyle name="Normal 25 2 3 2 2 2 2 2 8" xfId="3702"/>
    <cellStyle name="Normal 25 2 3 2 2 2 2 2 9" xfId="3703"/>
    <cellStyle name="Normal 25 2 3 2 2 2 2 3" xfId="3704"/>
    <cellStyle name="Normal 25 2 3 2 2 2 2 4" xfId="3705"/>
    <cellStyle name="Normal 25 2 3 2 2 2 2 5" xfId="3706"/>
    <cellStyle name="Normal 25 2 3 2 2 2 2 6" xfId="3707"/>
    <cellStyle name="Normal 25 2 3 2 2 2 2 7" xfId="3708"/>
    <cellStyle name="Normal 25 2 3 2 2 2 2 8" xfId="3709"/>
    <cellStyle name="Normal 25 2 3 2 2 2 2 9" xfId="3710"/>
    <cellStyle name="Normal 25 2 3 2 2 2 3" xfId="3711"/>
    <cellStyle name="Normal 25 2 3 2 2 2 4" xfId="3712"/>
    <cellStyle name="Normal 25 2 3 2 2 2 5" xfId="3713"/>
    <cellStyle name="Normal 25 2 3 2 2 2 6" xfId="3714"/>
    <cellStyle name="Normal 25 2 3 2 2 2 7" xfId="3715"/>
    <cellStyle name="Normal 25 2 3 2 2 2 8" xfId="3716"/>
    <cellStyle name="Normal 25 2 3 2 2 2 9" xfId="3717"/>
    <cellStyle name="Normal 25 2 3 2 2 3" xfId="3718"/>
    <cellStyle name="Normal 25 2 3 2 2 4" xfId="3719"/>
    <cellStyle name="Normal 25 2 3 2 2 5" xfId="3720"/>
    <cellStyle name="Normal 25 2 3 2 2 6" xfId="3721"/>
    <cellStyle name="Normal 25 2 3 2 2 7" xfId="3722"/>
    <cellStyle name="Normal 25 2 3 2 2 8" xfId="3723"/>
    <cellStyle name="Normal 25 2 3 2 2 9" xfId="3724"/>
    <cellStyle name="Normal 25 2 3 2 3" xfId="3725"/>
    <cellStyle name="Normal 25 2 3 2 4" xfId="3726"/>
    <cellStyle name="Normal 25 2 3 2 5" xfId="3727"/>
    <cellStyle name="Normal 25 2 3 2 6" xfId="3728"/>
    <cellStyle name="Normal 25 2 3 2 7" xfId="3729"/>
    <cellStyle name="Normal 25 2 3 2 8" xfId="3730"/>
    <cellStyle name="Normal 25 2 3 2 9" xfId="3731"/>
    <cellStyle name="Normal 25 2 3 3" xfId="3732"/>
    <cellStyle name="Normal 25 2 3 4" xfId="3733"/>
    <cellStyle name="Normal 25 2 3 5" xfId="3734"/>
    <cellStyle name="Normal 25 2 3 6" xfId="3735"/>
    <cellStyle name="Normal 25 2 3 7" xfId="3736"/>
    <cellStyle name="Normal 25 2 3 8" xfId="3737"/>
    <cellStyle name="Normal 25 2 3 9" xfId="3738"/>
    <cellStyle name="Normal 25 2 4" xfId="3739"/>
    <cellStyle name="Normal 25 2 5" xfId="3740"/>
    <cellStyle name="Normal 25 2 6" xfId="3741"/>
    <cellStyle name="Normal 25 2 7" xfId="3742"/>
    <cellStyle name="Normal 25 2 8" xfId="3743"/>
    <cellStyle name="Normal 25 2 9" xfId="3744"/>
    <cellStyle name="Normal 25 3" xfId="5818"/>
    <cellStyle name="Normal 26" xfId="3745"/>
    <cellStyle name="Normal 26 10" xfId="3746"/>
    <cellStyle name="Normal 26 11" xfId="3747"/>
    <cellStyle name="Normal 26 12" xfId="3748"/>
    <cellStyle name="Normal 26 13" xfId="3749"/>
    <cellStyle name="Normal 26 14" xfId="3750"/>
    <cellStyle name="Normal 26 2" xfId="3751"/>
    <cellStyle name="Normal 26 2 10" xfId="3752"/>
    <cellStyle name="Normal 26 2 11" xfId="3753"/>
    <cellStyle name="Normal 26 2 12" xfId="3754"/>
    <cellStyle name="Normal 26 2 2" xfId="3755"/>
    <cellStyle name="Normal 26 2 3" xfId="3756"/>
    <cellStyle name="Normal 26 2 4" xfId="3757"/>
    <cellStyle name="Normal 26 2 5" xfId="3758"/>
    <cellStyle name="Normal 26 2 6" xfId="3759"/>
    <cellStyle name="Normal 26 2 7" xfId="3760"/>
    <cellStyle name="Normal 26 2 8" xfId="3761"/>
    <cellStyle name="Normal 26 2 9" xfId="3762"/>
    <cellStyle name="Normal 26 3" xfId="3763"/>
    <cellStyle name="Normal 26 4" xfId="3764"/>
    <cellStyle name="Normal 26 5" xfId="3765"/>
    <cellStyle name="Normal 26 6" xfId="3766"/>
    <cellStyle name="Normal 26 7" xfId="3767"/>
    <cellStyle name="Normal 26 8" xfId="3768"/>
    <cellStyle name="Normal 26 9" xfId="3769"/>
    <cellStyle name="Normal 27" xfId="3770"/>
    <cellStyle name="Normal 27 10" xfId="3771"/>
    <cellStyle name="Normal 27 11" xfId="3772"/>
    <cellStyle name="Normal 27 12" xfId="3773"/>
    <cellStyle name="Normal 27 13" xfId="3774"/>
    <cellStyle name="Normal 27 14" xfId="3775"/>
    <cellStyle name="Normal 27 15" xfId="3776"/>
    <cellStyle name="Normal 27 2" xfId="3777"/>
    <cellStyle name="Normal 27 2 10" xfId="3778"/>
    <cellStyle name="Normal 27 2 11" xfId="3779"/>
    <cellStyle name="Normal 27 2 12" xfId="3780"/>
    <cellStyle name="Normal 27 2 13" xfId="3781"/>
    <cellStyle name="Normal 27 2 2" xfId="3782"/>
    <cellStyle name="Normal 27 2 2 10" xfId="3783"/>
    <cellStyle name="Normal 27 2 2 11" xfId="3784"/>
    <cellStyle name="Normal 27 2 2 12" xfId="3785"/>
    <cellStyle name="Normal 27 2 2 2" xfId="3786"/>
    <cellStyle name="Normal 27 2 2 3" xfId="3787"/>
    <cellStyle name="Normal 27 2 2 4" xfId="3788"/>
    <cellStyle name="Normal 27 2 2 5" xfId="3789"/>
    <cellStyle name="Normal 27 2 2 6" xfId="3790"/>
    <cellStyle name="Normal 27 2 2 7" xfId="3791"/>
    <cellStyle name="Normal 27 2 2 8" xfId="3792"/>
    <cellStyle name="Normal 27 2 2 9" xfId="3793"/>
    <cellStyle name="Normal 27 2 3" xfId="3794"/>
    <cellStyle name="Normal 27 2 4" xfId="3795"/>
    <cellStyle name="Normal 27 2 5" xfId="3796"/>
    <cellStyle name="Normal 27 2 6" xfId="3797"/>
    <cellStyle name="Normal 27 2 7" xfId="3798"/>
    <cellStyle name="Normal 27 2 8" xfId="3799"/>
    <cellStyle name="Normal 27 2 9" xfId="3800"/>
    <cellStyle name="Normal 27 3" xfId="3801"/>
    <cellStyle name="Normal 27 3 10" xfId="3802"/>
    <cellStyle name="Normal 27 3 11" xfId="3803"/>
    <cellStyle name="Normal 27 3 12" xfId="3804"/>
    <cellStyle name="Normal 27 3 13" xfId="3805"/>
    <cellStyle name="Normal 27 3 2" xfId="3806"/>
    <cellStyle name="Normal 27 3 2 10" xfId="3807"/>
    <cellStyle name="Normal 27 3 2 11" xfId="3808"/>
    <cellStyle name="Normal 27 3 2 12" xfId="3809"/>
    <cellStyle name="Normal 27 3 2 13" xfId="3810"/>
    <cellStyle name="Normal 27 3 2 2" xfId="3811"/>
    <cellStyle name="Normal 27 3 2 2 10" xfId="3812"/>
    <cellStyle name="Normal 27 3 2 2 11" xfId="3813"/>
    <cellStyle name="Normal 27 3 2 2 12" xfId="3814"/>
    <cellStyle name="Normal 27 3 2 2 13" xfId="3815"/>
    <cellStyle name="Normal 27 3 2 2 14" xfId="3816"/>
    <cellStyle name="Normal 27 3 2 2 15" xfId="3817"/>
    <cellStyle name="Normal 27 3 2 2 2" xfId="3818"/>
    <cellStyle name="Normal 27 3 2 2 2 10" xfId="3819"/>
    <cellStyle name="Normal 27 3 2 2 2 11" xfId="3820"/>
    <cellStyle name="Normal 27 3 2 2 2 12" xfId="3821"/>
    <cellStyle name="Normal 27 3 2 2 2 2" xfId="3822"/>
    <cellStyle name="Normal 27 3 2 2 2 3" xfId="3823"/>
    <cellStyle name="Normal 27 3 2 2 2 4" xfId="3824"/>
    <cellStyle name="Normal 27 3 2 2 2 5" xfId="3825"/>
    <cellStyle name="Normal 27 3 2 2 2 6" xfId="3826"/>
    <cellStyle name="Normal 27 3 2 2 2 7" xfId="3827"/>
    <cellStyle name="Normal 27 3 2 2 2 8" xfId="3828"/>
    <cellStyle name="Normal 27 3 2 2 2 9" xfId="3829"/>
    <cellStyle name="Normal 27 3 2 2 3" xfId="3830"/>
    <cellStyle name="Normal 27 3 2 2 3 10" xfId="3831"/>
    <cellStyle name="Normal 27 3 2 2 3 11" xfId="3832"/>
    <cellStyle name="Normal 27 3 2 2 3 12" xfId="3833"/>
    <cellStyle name="Normal 27 3 2 2 3 13" xfId="3834"/>
    <cellStyle name="Normal 27 3 2 2 3 2" xfId="3835"/>
    <cellStyle name="Normal 27 3 2 2 3 2 10" xfId="3836"/>
    <cellStyle name="Normal 27 3 2 2 3 2 11" xfId="3837"/>
    <cellStyle name="Normal 27 3 2 2 3 2 12" xfId="3838"/>
    <cellStyle name="Normal 27 3 2 2 3 2 13" xfId="3839"/>
    <cellStyle name="Normal 27 3 2 2 3 2 2" xfId="3840"/>
    <cellStyle name="Normal 27 3 2 2 3 2 2 10" xfId="3841"/>
    <cellStyle name="Normal 27 3 2 2 3 2 2 11" xfId="3842"/>
    <cellStyle name="Normal 27 3 2 2 3 2 2 12" xfId="3843"/>
    <cellStyle name="Normal 27 3 2 2 3 2 2 2" xfId="3844"/>
    <cellStyle name="Normal 27 3 2 2 3 2 2 3" xfId="3845"/>
    <cellStyle name="Normal 27 3 2 2 3 2 2 4" xfId="3846"/>
    <cellStyle name="Normal 27 3 2 2 3 2 2 5" xfId="3847"/>
    <cellStyle name="Normal 27 3 2 2 3 2 2 6" xfId="3848"/>
    <cellStyle name="Normal 27 3 2 2 3 2 2 7" xfId="3849"/>
    <cellStyle name="Normal 27 3 2 2 3 2 2 8" xfId="3850"/>
    <cellStyle name="Normal 27 3 2 2 3 2 2 9" xfId="3851"/>
    <cellStyle name="Normal 27 3 2 2 3 2 3" xfId="3852"/>
    <cellStyle name="Normal 27 3 2 2 3 2 4" xfId="3853"/>
    <cellStyle name="Normal 27 3 2 2 3 2 5" xfId="3854"/>
    <cellStyle name="Normal 27 3 2 2 3 2 6" xfId="3855"/>
    <cellStyle name="Normal 27 3 2 2 3 2 7" xfId="3856"/>
    <cellStyle name="Normal 27 3 2 2 3 2 8" xfId="3857"/>
    <cellStyle name="Normal 27 3 2 2 3 2 9" xfId="3858"/>
    <cellStyle name="Normal 27 3 2 2 3 3" xfId="3859"/>
    <cellStyle name="Normal 27 3 2 2 3 4" xfId="3860"/>
    <cellStyle name="Normal 27 3 2 2 3 5" xfId="3861"/>
    <cellStyle name="Normal 27 3 2 2 3 6" xfId="3862"/>
    <cellStyle name="Normal 27 3 2 2 3 7" xfId="3863"/>
    <cellStyle name="Normal 27 3 2 2 3 8" xfId="3864"/>
    <cellStyle name="Normal 27 3 2 2 3 9" xfId="3865"/>
    <cellStyle name="Normal 27 3 2 2 4" xfId="3866"/>
    <cellStyle name="Normal 27 3 2 2 4 10" xfId="3867"/>
    <cellStyle name="Normal 27 3 2 2 4 11" xfId="3868"/>
    <cellStyle name="Normal 27 3 2 2 4 12" xfId="3869"/>
    <cellStyle name="Normal 27 3 2 2 4 13" xfId="3870"/>
    <cellStyle name="Normal 27 3 2 2 4 2" xfId="3871"/>
    <cellStyle name="Normal 27 3 2 2 4 2 10" xfId="3872"/>
    <cellStyle name="Normal 27 3 2 2 4 2 11" xfId="3873"/>
    <cellStyle name="Normal 27 3 2 2 4 2 12" xfId="3874"/>
    <cellStyle name="Normal 27 3 2 2 4 2 2" xfId="3875"/>
    <cellStyle name="Normal 27 3 2 2 4 2 3" xfId="3876"/>
    <cellStyle name="Normal 27 3 2 2 4 2 4" xfId="3877"/>
    <cellStyle name="Normal 27 3 2 2 4 2 5" xfId="3878"/>
    <cellStyle name="Normal 27 3 2 2 4 2 6" xfId="3879"/>
    <cellStyle name="Normal 27 3 2 2 4 2 7" xfId="3880"/>
    <cellStyle name="Normal 27 3 2 2 4 2 8" xfId="3881"/>
    <cellStyle name="Normal 27 3 2 2 4 2 9" xfId="3882"/>
    <cellStyle name="Normal 27 3 2 2 4 3" xfId="3883"/>
    <cellStyle name="Normal 27 3 2 2 4 4" xfId="3884"/>
    <cellStyle name="Normal 27 3 2 2 4 5" xfId="3885"/>
    <cellStyle name="Normal 27 3 2 2 4 6" xfId="3886"/>
    <cellStyle name="Normal 27 3 2 2 4 7" xfId="3887"/>
    <cellStyle name="Normal 27 3 2 2 4 8" xfId="3888"/>
    <cellStyle name="Normal 27 3 2 2 4 9" xfId="3889"/>
    <cellStyle name="Normal 27 3 2 2 5" xfId="3890"/>
    <cellStyle name="Normal 27 3 2 2 6" xfId="3891"/>
    <cellStyle name="Normal 27 3 2 2 7" xfId="3892"/>
    <cellStyle name="Normal 27 3 2 2 8" xfId="3893"/>
    <cellStyle name="Normal 27 3 2 2 9" xfId="3894"/>
    <cellStyle name="Normal 27 3 2 3" xfId="3895"/>
    <cellStyle name="Normal 27 3 2 4" xfId="3896"/>
    <cellStyle name="Normal 27 3 2 5" xfId="3897"/>
    <cellStyle name="Normal 27 3 2 6" xfId="3898"/>
    <cellStyle name="Normal 27 3 2 7" xfId="3899"/>
    <cellStyle name="Normal 27 3 2 8" xfId="3900"/>
    <cellStyle name="Normal 27 3 2 9" xfId="3901"/>
    <cellStyle name="Normal 27 3 3" xfId="3902"/>
    <cellStyle name="Normal 27 3 4" xfId="3903"/>
    <cellStyle name="Normal 27 3 5" xfId="3904"/>
    <cellStyle name="Normal 27 3 6" xfId="3905"/>
    <cellStyle name="Normal 27 3 7" xfId="3906"/>
    <cellStyle name="Normal 27 3 8" xfId="3907"/>
    <cellStyle name="Normal 27 3 9" xfId="3908"/>
    <cellStyle name="Normal 27 4" xfId="3909"/>
    <cellStyle name="Normal 27 4 10" xfId="3910"/>
    <cellStyle name="Normal 27 4 11" xfId="3911"/>
    <cellStyle name="Normal 27 4 12" xfId="3912"/>
    <cellStyle name="Normal 27 4 2" xfId="3913"/>
    <cellStyle name="Normal 27 4 3" xfId="3914"/>
    <cellStyle name="Normal 27 4 4" xfId="3915"/>
    <cellStyle name="Normal 27 4 5" xfId="3916"/>
    <cellStyle name="Normal 27 4 6" xfId="3917"/>
    <cellStyle name="Normal 27 4 7" xfId="3918"/>
    <cellStyle name="Normal 27 4 8" xfId="3919"/>
    <cellStyle name="Normal 27 4 9" xfId="3920"/>
    <cellStyle name="Normal 27 5" xfId="3921"/>
    <cellStyle name="Normal 27 6" xfId="3922"/>
    <cellStyle name="Normal 27 7" xfId="3923"/>
    <cellStyle name="Normal 27 8" xfId="3924"/>
    <cellStyle name="Normal 27 9" xfId="3925"/>
    <cellStyle name="Normal 28" xfId="3926"/>
    <cellStyle name="Normal 28 2" xfId="3927"/>
    <cellStyle name="Normal 28 2 10" xfId="3928"/>
    <cellStyle name="Normal 28 2 11" xfId="3929"/>
    <cellStyle name="Normal 28 2 12" xfId="3930"/>
    <cellStyle name="Normal 28 2 2" xfId="3931"/>
    <cellStyle name="Normal 28 2 3" xfId="3932"/>
    <cellStyle name="Normal 28 2 4" xfId="3933"/>
    <cellStyle name="Normal 28 2 5" xfId="3934"/>
    <cellStyle name="Normal 28 2 6" xfId="3935"/>
    <cellStyle name="Normal 28 2 7" xfId="3936"/>
    <cellStyle name="Normal 28 2 8" xfId="3937"/>
    <cellStyle name="Normal 28 2 9" xfId="3938"/>
    <cellStyle name="Normal 29" xfId="3939"/>
    <cellStyle name="Normal 3" xfId="2"/>
    <cellStyle name="Normal 3 10" xfId="3940"/>
    <cellStyle name="Normal 3 11" xfId="3941"/>
    <cellStyle name="Normal 3 12" xfId="3942"/>
    <cellStyle name="Normal 3 13" xfId="3943"/>
    <cellStyle name="Normal 3 14" xfId="3944"/>
    <cellStyle name="Normal 3 14 10" xfId="3945"/>
    <cellStyle name="Normal 3 14 10 2" xfId="3946"/>
    <cellStyle name="Normal 3 14 11" xfId="3947"/>
    <cellStyle name="Normal 3 14 2" xfId="3948"/>
    <cellStyle name="Normal 3 14 3" xfId="3949"/>
    <cellStyle name="Normal 3 14 4" xfId="3950"/>
    <cellStyle name="Normal 3 14 4 2" xfId="3951"/>
    <cellStyle name="Normal 3 14 4 3" xfId="3952"/>
    <cellStyle name="Normal 3 14 5" xfId="3953"/>
    <cellStyle name="Normal 3 14 6" xfId="3954"/>
    <cellStyle name="Normal 3 14 7" xfId="3955"/>
    <cellStyle name="Normal 3 14 7 2" xfId="3956"/>
    <cellStyle name="Normal 3 14 7 2 2" xfId="3957"/>
    <cellStyle name="Normal 3 14 7 3" xfId="3958"/>
    <cellStyle name="Normal 3 14 7 3 2" xfId="3959"/>
    <cellStyle name="Normal 3 14 8" xfId="3960"/>
    <cellStyle name="Normal 3 14 8 2" xfId="3961"/>
    <cellStyle name="Normal 3 14 8 2 2" xfId="3962"/>
    <cellStyle name="Normal 3 14 9" xfId="3963"/>
    <cellStyle name="Normal 3 14 9 2" xfId="3964"/>
    <cellStyle name="Normal 3 15" xfId="3965"/>
    <cellStyle name="Normal 3 16" xfId="3966"/>
    <cellStyle name="Normal 3 17" xfId="3967"/>
    <cellStyle name="Normal 3 18" xfId="3968"/>
    <cellStyle name="Normal 3 19" xfId="3969"/>
    <cellStyle name="Normal 3 2" xfId="3970"/>
    <cellStyle name="Normal 3 2 2" xfId="3971"/>
    <cellStyle name="Normal 3 2 3" xfId="3972"/>
    <cellStyle name="Normal 3 2 4" xfId="3973"/>
    <cellStyle name="Normal 3 2 4 10" xfId="3974"/>
    <cellStyle name="Normal 3 2 4 11" xfId="3975"/>
    <cellStyle name="Normal 3 2 4 12" xfId="3976"/>
    <cellStyle name="Normal 3 2 4 2" xfId="3977"/>
    <cellStyle name="Normal 3 2 4 3" xfId="3978"/>
    <cellStyle name="Normal 3 2 4 4" xfId="3979"/>
    <cellStyle name="Normal 3 2 4 5" xfId="3980"/>
    <cellStyle name="Normal 3 2 4 6" xfId="3981"/>
    <cellStyle name="Normal 3 2 4 7" xfId="3982"/>
    <cellStyle name="Normal 3 2 4 8" xfId="3983"/>
    <cellStyle name="Normal 3 2 4 9" xfId="3984"/>
    <cellStyle name="Normal 3 20" xfId="3985"/>
    <cellStyle name="Normal 3 21" xfId="3986"/>
    <cellStyle name="Normal 3 22" xfId="3987"/>
    <cellStyle name="Normal 3 23" xfId="3988"/>
    <cellStyle name="Normal 3 24" xfId="3989"/>
    <cellStyle name="Normal 3 25" xfId="3990"/>
    <cellStyle name="Normal 3 26" xfId="3991"/>
    <cellStyle name="Normal 3 27" xfId="3992"/>
    <cellStyle name="Normal 3 28" xfId="3993"/>
    <cellStyle name="Normal 3 29" xfId="3994"/>
    <cellStyle name="Normal 3 3" xfId="3995"/>
    <cellStyle name="Normal 3 3 2" xfId="3996"/>
    <cellStyle name="Normal 3 3 2 10" xfId="3997"/>
    <cellStyle name="Normal 3 3 2 11" xfId="3998"/>
    <cellStyle name="Normal 3 3 2 12" xfId="3999"/>
    <cellStyle name="Normal 3 3 2 13" xfId="4000"/>
    <cellStyle name="Normal 3 3 2 2" xfId="4001"/>
    <cellStyle name="Normal 3 3 2 3" xfId="4002"/>
    <cellStyle name="Normal 3 3 2 4" xfId="4003"/>
    <cellStyle name="Normal 3 3 2 5" xfId="4004"/>
    <cellStyle name="Normal 3 3 2 6" xfId="4005"/>
    <cellStyle name="Normal 3 3 2 7" xfId="4006"/>
    <cellStyle name="Normal 3 3 2 8" xfId="4007"/>
    <cellStyle name="Normal 3 3 2 9" xfId="4008"/>
    <cellStyle name="Normal 3 3 3" xfId="4009"/>
    <cellStyle name="Normal 3 3 4" xfId="4010"/>
    <cellStyle name="Normal 3 3 5" xfId="4011"/>
    <cellStyle name="Normal 3 30" xfId="4012"/>
    <cellStyle name="Normal 3 30 10" xfId="4013"/>
    <cellStyle name="Normal 3 30 11" xfId="4014"/>
    <cellStyle name="Normal 3 30 12" xfId="4015"/>
    <cellStyle name="Normal 3 30 2" xfId="4016"/>
    <cellStyle name="Normal 3 30 3" xfId="4017"/>
    <cellStyle name="Normal 3 30 4" xfId="4018"/>
    <cellStyle name="Normal 3 30 5" xfId="4019"/>
    <cellStyle name="Normal 3 30 6" xfId="4020"/>
    <cellStyle name="Normal 3 30 7" xfId="4021"/>
    <cellStyle name="Normal 3 30 8" xfId="4022"/>
    <cellStyle name="Normal 3 30 9" xfId="4023"/>
    <cellStyle name="Normal 3 31" xfId="4024"/>
    <cellStyle name="Normal 3 31 10" xfId="4025"/>
    <cellStyle name="Normal 3 31 11" xfId="4026"/>
    <cellStyle name="Normal 3 31 12" xfId="4027"/>
    <cellStyle name="Normal 3 31 2" xfId="4028"/>
    <cellStyle name="Normal 3 31 3" xfId="4029"/>
    <cellStyle name="Normal 3 31 4" xfId="4030"/>
    <cellStyle name="Normal 3 31 5" xfId="4031"/>
    <cellStyle name="Normal 3 31 6" xfId="4032"/>
    <cellStyle name="Normal 3 31 7" xfId="4033"/>
    <cellStyle name="Normal 3 31 8" xfId="4034"/>
    <cellStyle name="Normal 3 31 9" xfId="4035"/>
    <cellStyle name="Normal 3 32" xfId="4036"/>
    <cellStyle name="Normal 3 32 10" xfId="4037"/>
    <cellStyle name="Normal 3 32 11" xfId="4038"/>
    <cellStyle name="Normal 3 32 12" xfId="4039"/>
    <cellStyle name="Normal 3 32 13" xfId="4040"/>
    <cellStyle name="Normal 3 32 14" xfId="4041"/>
    <cellStyle name="Normal 3 32 2" xfId="4042"/>
    <cellStyle name="Normal 3 32 2 10" xfId="4043"/>
    <cellStyle name="Normal 3 32 2 11" xfId="4044"/>
    <cellStyle name="Normal 3 32 2 12" xfId="4045"/>
    <cellStyle name="Normal 3 32 2 13" xfId="4046"/>
    <cellStyle name="Normal 3 32 2 14" xfId="4047"/>
    <cellStyle name="Normal 3 32 2 2" xfId="4048"/>
    <cellStyle name="Normal 3 32 2 2 10" xfId="4049"/>
    <cellStyle name="Normal 3 32 2 2 11" xfId="4050"/>
    <cellStyle name="Normal 3 32 2 2 12" xfId="4051"/>
    <cellStyle name="Normal 3 32 2 2 13" xfId="4052"/>
    <cellStyle name="Normal 3 32 2 2 2" xfId="4053"/>
    <cellStyle name="Normal 3 32 2 2 2 10" xfId="4054"/>
    <cellStyle name="Normal 3 32 2 2 2 11" xfId="4055"/>
    <cellStyle name="Normal 3 32 2 2 2 12" xfId="4056"/>
    <cellStyle name="Normal 3 32 2 2 2 13" xfId="4057"/>
    <cellStyle name="Normal 3 32 2 2 2 14" xfId="4058"/>
    <cellStyle name="Normal 3 32 2 2 2 15" xfId="4059"/>
    <cellStyle name="Normal 3 32 2 2 2 2" xfId="4060"/>
    <cellStyle name="Normal 3 32 2 2 2 2 10" xfId="4061"/>
    <cellStyle name="Normal 3 32 2 2 2 2 11" xfId="4062"/>
    <cellStyle name="Normal 3 32 2 2 2 2 12" xfId="4063"/>
    <cellStyle name="Normal 3 32 2 2 2 2 13" xfId="4064"/>
    <cellStyle name="Normal 3 32 2 2 2 2 2" xfId="4065"/>
    <cellStyle name="Normal 3 32 2 2 2 2 2 10" xfId="4066"/>
    <cellStyle name="Normal 3 32 2 2 2 2 2 11" xfId="4067"/>
    <cellStyle name="Normal 3 32 2 2 2 2 2 12" xfId="4068"/>
    <cellStyle name="Normal 3 32 2 2 2 2 2 13" xfId="4069"/>
    <cellStyle name="Normal 3 32 2 2 2 2 2 2" xfId="4070"/>
    <cellStyle name="Normal 3 32 2 2 2 2 2 2 10" xfId="4071"/>
    <cellStyle name="Normal 3 32 2 2 2 2 2 2 11" xfId="4072"/>
    <cellStyle name="Normal 3 32 2 2 2 2 2 2 12" xfId="4073"/>
    <cellStyle name="Normal 3 32 2 2 2 2 2 2 2" xfId="4074"/>
    <cellStyle name="Normal 3 32 2 2 2 2 2 2 3" xfId="4075"/>
    <cellStyle name="Normal 3 32 2 2 2 2 2 2 3 2" xfId="5819"/>
    <cellStyle name="Normal 3 32 2 2 2 2 2 2 4" xfId="4076"/>
    <cellStyle name="Normal 3 32 2 2 2 2 2 2 5" xfId="4077"/>
    <cellStyle name="Normal 3 32 2 2 2 2 2 2 6" xfId="4078"/>
    <cellStyle name="Normal 3 32 2 2 2 2 2 2 7" xfId="4079"/>
    <cellStyle name="Normal 3 32 2 2 2 2 2 2 8" xfId="4080"/>
    <cellStyle name="Normal 3 32 2 2 2 2 2 2 9" xfId="4081"/>
    <cellStyle name="Normal 3 32 2 2 2 2 2 3" xfId="4082"/>
    <cellStyle name="Normal 3 32 2 2 2 2 2 4" xfId="4083"/>
    <cellStyle name="Normal 3 32 2 2 2 2 2 5" xfId="4084"/>
    <cellStyle name="Normal 3 32 2 2 2 2 2 6" xfId="4085"/>
    <cellStyle name="Normal 3 32 2 2 2 2 2 7" xfId="4086"/>
    <cellStyle name="Normal 3 32 2 2 2 2 2 8" xfId="4087"/>
    <cellStyle name="Normal 3 32 2 2 2 2 2 9" xfId="4088"/>
    <cellStyle name="Normal 3 32 2 2 2 2 3" xfId="4089"/>
    <cellStyle name="Normal 3 32 2 2 2 2 4" xfId="4090"/>
    <cellStyle name="Normal 3 32 2 2 2 2 5" xfId="4091"/>
    <cellStyle name="Normal 3 32 2 2 2 2 6" xfId="4092"/>
    <cellStyle name="Normal 3 32 2 2 2 2 7" xfId="4093"/>
    <cellStyle name="Normal 3 32 2 2 2 2 8" xfId="4094"/>
    <cellStyle name="Normal 3 32 2 2 2 2 9" xfId="4095"/>
    <cellStyle name="Normal 3 32 2 2 2 3" xfId="4096"/>
    <cellStyle name="Normal 3 32 2 2 2 3 10" xfId="4097"/>
    <cellStyle name="Normal 3 32 2 2 2 3 11" xfId="4098"/>
    <cellStyle name="Normal 3 32 2 2 2 3 12" xfId="4099"/>
    <cellStyle name="Normal 3 32 2 2 2 3 2" xfId="4100"/>
    <cellStyle name="Normal 3 32 2 2 2 3 3" xfId="4101"/>
    <cellStyle name="Normal 3 32 2 2 2 3 4" xfId="4102"/>
    <cellStyle name="Normal 3 32 2 2 2 3 5" xfId="4103"/>
    <cellStyle name="Normal 3 32 2 2 2 3 6" xfId="4104"/>
    <cellStyle name="Normal 3 32 2 2 2 3 7" xfId="4105"/>
    <cellStyle name="Normal 3 32 2 2 2 3 8" xfId="4106"/>
    <cellStyle name="Normal 3 32 2 2 2 3 9" xfId="4107"/>
    <cellStyle name="Normal 3 32 2 2 2 4" xfId="4108"/>
    <cellStyle name="Normal 3 32 2 2 2 4 10" xfId="4109"/>
    <cellStyle name="Normal 3 32 2 2 2 4 11" xfId="4110"/>
    <cellStyle name="Normal 3 32 2 2 2 4 12" xfId="4111"/>
    <cellStyle name="Normal 3 32 2 2 2 4 2" xfId="4112"/>
    <cellStyle name="Normal 3 32 2 2 2 4 3" xfId="4113"/>
    <cellStyle name="Normal 3 32 2 2 2 4 4" xfId="4114"/>
    <cellStyle name="Normal 3 32 2 2 2 4 5" xfId="4115"/>
    <cellStyle name="Normal 3 32 2 2 2 4 6" xfId="4116"/>
    <cellStyle name="Normal 3 32 2 2 2 4 7" xfId="4117"/>
    <cellStyle name="Normal 3 32 2 2 2 4 8" xfId="4118"/>
    <cellStyle name="Normal 3 32 2 2 2 4 9" xfId="4119"/>
    <cellStyle name="Normal 3 32 2 2 2 5" xfId="4120"/>
    <cellStyle name="Normal 3 32 2 2 2 6" xfId="4121"/>
    <cellStyle name="Normal 3 32 2 2 2 7" xfId="4122"/>
    <cellStyle name="Normal 3 32 2 2 2 8" xfId="4123"/>
    <cellStyle name="Normal 3 32 2 2 2 9" xfId="4124"/>
    <cellStyle name="Normal 3 32 2 2 3" xfId="4125"/>
    <cellStyle name="Normal 3 32 2 2 4" xfId="4126"/>
    <cellStyle name="Normal 3 32 2 2 5" xfId="4127"/>
    <cellStyle name="Normal 3 32 2 2 6" xfId="4128"/>
    <cellStyle name="Normal 3 32 2 2 7" xfId="4129"/>
    <cellStyle name="Normal 3 32 2 2 8" xfId="4130"/>
    <cellStyle name="Normal 3 32 2 2 9" xfId="4131"/>
    <cellStyle name="Normal 3 32 2 3" xfId="4132"/>
    <cellStyle name="Normal 3 32 2 4" xfId="4133"/>
    <cellStyle name="Normal 3 32 2 5" xfId="4134"/>
    <cellStyle name="Normal 3 32 2 6" xfId="4135"/>
    <cellStyle name="Normal 3 32 2 7" xfId="4136"/>
    <cellStyle name="Normal 3 32 2 8" xfId="4137"/>
    <cellStyle name="Normal 3 32 2 9" xfId="4138"/>
    <cellStyle name="Normal 3 32 3" xfId="4139"/>
    <cellStyle name="Normal 3 32 3 10" xfId="4140"/>
    <cellStyle name="Normal 3 32 3 11" xfId="4141"/>
    <cellStyle name="Normal 3 32 3 12" xfId="4142"/>
    <cellStyle name="Normal 3 32 3 2" xfId="4143"/>
    <cellStyle name="Normal 3 32 3 3" xfId="4144"/>
    <cellStyle name="Normal 3 32 3 4" xfId="4145"/>
    <cellStyle name="Normal 3 32 3 5" xfId="4146"/>
    <cellStyle name="Normal 3 32 3 6" xfId="4147"/>
    <cellStyle name="Normal 3 32 3 7" xfId="4148"/>
    <cellStyle name="Normal 3 32 3 8" xfId="4149"/>
    <cellStyle name="Normal 3 32 3 9" xfId="4150"/>
    <cellStyle name="Normal 3 32 4" xfId="4151"/>
    <cellStyle name="Normal 3 32 5" xfId="4152"/>
    <cellStyle name="Normal 3 32 6" xfId="4153"/>
    <cellStyle name="Normal 3 32 7" xfId="4154"/>
    <cellStyle name="Normal 3 32 8" xfId="4155"/>
    <cellStyle name="Normal 3 32 9" xfId="4156"/>
    <cellStyle name="Normal 3 33" xfId="4157"/>
    <cellStyle name="Normal 3 33 2" xfId="4158"/>
    <cellStyle name="Normal 3 34" xfId="4159"/>
    <cellStyle name="Normal 3 34 10" xfId="4160"/>
    <cellStyle name="Normal 3 34 11" xfId="4161"/>
    <cellStyle name="Normal 3 34 12" xfId="4162"/>
    <cellStyle name="Normal 3 34 2" xfId="4163"/>
    <cellStyle name="Normal 3 34 3" xfId="4164"/>
    <cellStyle name="Normal 3 34 4" xfId="4165"/>
    <cellStyle name="Normal 3 34 5" xfId="4166"/>
    <cellStyle name="Normal 3 34 6" xfId="4167"/>
    <cellStyle name="Normal 3 34 7" xfId="4168"/>
    <cellStyle name="Normal 3 34 8" xfId="4169"/>
    <cellStyle name="Normal 3 34 9" xfId="4170"/>
    <cellStyle name="Normal 3 35" xfId="4171"/>
    <cellStyle name="Normal 3 36" xfId="4172"/>
    <cellStyle name="Normal 3 37" xfId="5820"/>
    <cellStyle name="Normal 3 38" xfId="5876"/>
    <cellStyle name="Normal 3 4" xfId="4173"/>
    <cellStyle name="Normal 3 5" xfId="4174"/>
    <cellStyle name="Normal 3 6" xfId="4175"/>
    <cellStyle name="Normal 3 7" xfId="4176"/>
    <cellStyle name="Normal 3 8" xfId="4177"/>
    <cellStyle name="Normal 3 9" xfId="4178"/>
    <cellStyle name="Normal 30" xfId="4179"/>
    <cellStyle name="Normal 30 10" xfId="4180"/>
    <cellStyle name="Normal 30 11" xfId="4181"/>
    <cellStyle name="Normal 30 12" xfId="4182"/>
    <cellStyle name="Normal 30 2" xfId="4183"/>
    <cellStyle name="Normal 30 3" xfId="4184"/>
    <cellStyle name="Normal 30 4" xfId="4185"/>
    <cellStyle name="Normal 30 5" xfId="4186"/>
    <cellStyle name="Normal 30 6" xfId="4187"/>
    <cellStyle name="Normal 30 7" xfId="4188"/>
    <cellStyle name="Normal 30 8" xfId="4189"/>
    <cellStyle name="Normal 30 9" xfId="4190"/>
    <cellStyle name="Normal 31" xfId="4191"/>
    <cellStyle name="Normal 31 2" xfId="4192"/>
    <cellStyle name="Normal 31 2 10" xfId="4193"/>
    <cellStyle name="Normal 31 2 11" xfId="4194"/>
    <cellStyle name="Normal 31 2 12" xfId="4195"/>
    <cellStyle name="Normal 31 2 2" xfId="4196"/>
    <cellStyle name="Normal 31 2 3" xfId="4197"/>
    <cellStyle name="Normal 31 2 4" xfId="4198"/>
    <cellStyle name="Normal 31 2 5" xfId="4199"/>
    <cellStyle name="Normal 31 2 6" xfId="4200"/>
    <cellStyle name="Normal 31 2 7" xfId="4201"/>
    <cellStyle name="Normal 31 2 8" xfId="4202"/>
    <cellStyle name="Normal 31 2 9" xfId="4203"/>
    <cellStyle name="Normal 31 3" xfId="4204"/>
    <cellStyle name="Normal 31 3 2" xfId="4205"/>
    <cellStyle name="Normal 31 4" xfId="4206"/>
    <cellStyle name="Normal 32" xfId="4207"/>
    <cellStyle name="Normal 32 2" xfId="4208"/>
    <cellStyle name="Normal 33" xfId="4209"/>
    <cellStyle name="Normal 33 10" xfId="4210"/>
    <cellStyle name="Normal 33 11" xfId="4211"/>
    <cellStyle name="Normal 33 12" xfId="4212"/>
    <cellStyle name="Normal 33 13" xfId="4213"/>
    <cellStyle name="Normal 33 14" xfId="5821"/>
    <cellStyle name="Normal 33 2" xfId="4214"/>
    <cellStyle name="Normal 33 2 10" xfId="4215"/>
    <cellStyle name="Normal 33 2 11" xfId="4216"/>
    <cellStyle name="Normal 33 2 12" xfId="4217"/>
    <cellStyle name="Normal 33 2 2" xfId="4218"/>
    <cellStyle name="Normal 33 2 3" xfId="4219"/>
    <cellStyle name="Normal 33 2 4" xfId="4220"/>
    <cellStyle name="Normal 33 2 5" xfId="4221"/>
    <cellStyle name="Normal 33 2 6" xfId="4222"/>
    <cellStyle name="Normal 33 2 7" xfId="4223"/>
    <cellStyle name="Normal 33 2 8" xfId="4224"/>
    <cellStyle name="Normal 33 2 9" xfId="4225"/>
    <cellStyle name="Normal 33 3" xfId="4226"/>
    <cellStyle name="Normal 33 4" xfId="4227"/>
    <cellStyle name="Normal 33 5" xfId="4228"/>
    <cellStyle name="Normal 33 6" xfId="4229"/>
    <cellStyle name="Normal 33 7" xfId="4230"/>
    <cellStyle name="Normal 33 8" xfId="4231"/>
    <cellStyle name="Normal 33 9" xfId="4232"/>
    <cellStyle name="Normal 34" xfId="4233"/>
    <cellStyle name="Normal 34 2" xfId="4234"/>
    <cellStyle name="Normal 34 2 10" xfId="4235"/>
    <cellStyle name="Normal 34 2 11" xfId="4236"/>
    <cellStyle name="Normal 34 2 12" xfId="4237"/>
    <cellStyle name="Normal 34 2 2" xfId="4238"/>
    <cellStyle name="Normal 34 2 3" xfId="4239"/>
    <cellStyle name="Normal 34 2 4" xfId="4240"/>
    <cellStyle name="Normal 34 2 5" xfId="4241"/>
    <cellStyle name="Normal 34 2 6" xfId="4242"/>
    <cellStyle name="Normal 34 2 7" xfId="4243"/>
    <cellStyle name="Normal 34 2 8" xfId="4244"/>
    <cellStyle name="Normal 34 2 9" xfId="4245"/>
    <cellStyle name="Normal 34 3" xfId="5822"/>
    <cellStyle name="Normal 35" xfId="4246"/>
    <cellStyle name="Normal 35 10" xfId="4247"/>
    <cellStyle name="Normal 35 11" xfId="4248"/>
    <cellStyle name="Normal 35 12" xfId="4249"/>
    <cellStyle name="Normal 35 13" xfId="4250"/>
    <cellStyle name="Normal 35 14" xfId="5823"/>
    <cellStyle name="Normal 35 14 2" xfId="5866"/>
    <cellStyle name="Normal 35 15" xfId="5824"/>
    <cellStyle name="Normal 35 2" xfId="4251"/>
    <cellStyle name="Normal 35 2 10" xfId="4252"/>
    <cellStyle name="Normal 35 2 11" xfId="4253"/>
    <cellStyle name="Normal 35 2 12" xfId="4254"/>
    <cellStyle name="Normal 35 2 2" xfId="4255"/>
    <cellStyle name="Normal 35 2 3" xfId="4256"/>
    <cellStyle name="Normal 35 2 4" xfId="4257"/>
    <cellStyle name="Normal 35 2 5" xfId="4258"/>
    <cellStyle name="Normal 35 2 6" xfId="4259"/>
    <cellStyle name="Normal 35 2 7" xfId="4260"/>
    <cellStyle name="Normal 35 2 8" xfId="4261"/>
    <cellStyle name="Normal 35 2 9" xfId="4262"/>
    <cellStyle name="Normal 35 3" xfId="4263"/>
    <cellStyle name="Normal 35 4" xfId="4264"/>
    <cellStyle name="Normal 35 5" xfId="4265"/>
    <cellStyle name="Normal 35 6" xfId="4266"/>
    <cellStyle name="Normal 35 7" xfId="4267"/>
    <cellStyle name="Normal 35 8" xfId="4268"/>
    <cellStyle name="Normal 35 9" xfId="4269"/>
    <cellStyle name="Normal 36" xfId="4270"/>
    <cellStyle name="Normal 36 2" xfId="4271"/>
    <cellStyle name="Normal 37" xfId="4272"/>
    <cellStyle name="Normal 37 2" xfId="4273"/>
    <cellStyle name="Normal 38" xfId="4274"/>
    <cellStyle name="Normal 38 10" xfId="4275"/>
    <cellStyle name="Normal 38 11" xfId="4276"/>
    <cellStyle name="Normal 38 12" xfId="4277"/>
    <cellStyle name="Normal 38 13" xfId="4278"/>
    <cellStyle name="Normal 38 2" xfId="4279"/>
    <cellStyle name="Normal 38 3" xfId="4280"/>
    <cellStyle name="Normal 38 4" xfId="4281"/>
    <cellStyle name="Normal 38 5" xfId="4282"/>
    <cellStyle name="Normal 38 6" xfId="4283"/>
    <cellStyle name="Normal 38 7" xfId="4284"/>
    <cellStyle name="Normal 38 8" xfId="4285"/>
    <cellStyle name="Normal 38 9" xfId="4286"/>
    <cellStyle name="Normal 39" xfId="4287"/>
    <cellStyle name="Normal 39 10" xfId="4288"/>
    <cellStyle name="Normal 39 11" xfId="4289"/>
    <cellStyle name="Normal 39 12" xfId="4290"/>
    <cellStyle name="Normal 39 13" xfId="4291"/>
    <cellStyle name="Normal 39 14" xfId="5825"/>
    <cellStyle name="Normal 39 2" xfId="4292"/>
    <cellStyle name="Normal 39 3" xfId="4293"/>
    <cellStyle name="Normal 39 4" xfId="4294"/>
    <cellStyle name="Normal 39 5" xfId="4295"/>
    <cellStyle name="Normal 39 6" xfId="4296"/>
    <cellStyle name="Normal 39 7" xfId="4297"/>
    <cellStyle name="Normal 39 8" xfId="4298"/>
    <cellStyle name="Normal 39 9" xfId="4299"/>
    <cellStyle name="Normal 4" xfId="4300"/>
    <cellStyle name="Normal 4 10" xfId="4301"/>
    <cellStyle name="Normal 4 11" xfId="4302"/>
    <cellStyle name="Normal 4 12" xfId="4303"/>
    <cellStyle name="Normal 4 12 2" xfId="4304"/>
    <cellStyle name="Normal 4 12 2 2" xfId="4305"/>
    <cellStyle name="Normal 4 2" xfId="4306"/>
    <cellStyle name="Normal 4 2 2" xfId="4307"/>
    <cellStyle name="Normal 4 2 2 2" xfId="4308"/>
    <cellStyle name="Normal 4 2 2 2 2" xfId="4309"/>
    <cellStyle name="Normal 4 2 2 2 3" xfId="4310"/>
    <cellStyle name="Normal 4 2 2 2 3 2" xfId="4311"/>
    <cellStyle name="Normal 4 2 2 3" xfId="4312"/>
    <cellStyle name="Normal 4 2 2 3 2" xfId="4313"/>
    <cellStyle name="Normal 4 2 2 4" xfId="4314"/>
    <cellStyle name="Normal 4 2 2 4 2" xfId="4315"/>
    <cellStyle name="Normal 4 2 2 4 2 2" xfId="4316"/>
    <cellStyle name="Normal 4 2 2 5" xfId="4317"/>
    <cellStyle name="Normal 4 2 2 5 2" xfId="4318"/>
    <cellStyle name="Normal 4 2 2 5 2 2" xfId="4319"/>
    <cellStyle name="Normal 4 2 3" xfId="4320"/>
    <cellStyle name="Normal 4 2 4" xfId="4321"/>
    <cellStyle name="Normal 4 2 4 10" xfId="4322"/>
    <cellStyle name="Normal 4 2 4 11" xfId="4323"/>
    <cellStyle name="Normal 4 2 4 12" xfId="4324"/>
    <cellStyle name="Normal 4 2 4 13" xfId="4325"/>
    <cellStyle name="Normal 4 2 4 2" xfId="4326"/>
    <cellStyle name="Normal 4 2 4 2 10" xfId="4327"/>
    <cellStyle name="Normal 4 2 4 2 11" xfId="4328"/>
    <cellStyle name="Normal 4 2 4 2 12" xfId="4329"/>
    <cellStyle name="Normal 4 2 4 2 13" xfId="4330"/>
    <cellStyle name="Normal 4 2 4 2 14" xfId="4331"/>
    <cellStyle name="Normal 4 2 4 2 2" xfId="4332"/>
    <cellStyle name="Normal 4 2 4 2 2 10" xfId="4333"/>
    <cellStyle name="Normal 4 2 4 2 2 11" xfId="4334"/>
    <cellStyle name="Normal 4 2 4 2 2 12" xfId="4335"/>
    <cellStyle name="Normal 4 2 4 2 2 13" xfId="4336"/>
    <cellStyle name="Normal 4 2 4 2 2 2" xfId="4337"/>
    <cellStyle name="Normal 4 2 4 2 2 2 10" xfId="4338"/>
    <cellStyle name="Normal 4 2 4 2 2 2 11" xfId="4339"/>
    <cellStyle name="Normal 4 2 4 2 2 2 12" xfId="4340"/>
    <cellStyle name="Normal 4 2 4 2 2 2 13" xfId="4341"/>
    <cellStyle name="Normal 4 2 4 2 2 2 14" xfId="4342"/>
    <cellStyle name="Normal 4 2 4 2 2 2 2" xfId="4343"/>
    <cellStyle name="Normal 4 2 4 2 2 2 2 10" xfId="4344"/>
    <cellStyle name="Normal 4 2 4 2 2 2 2 11" xfId="4345"/>
    <cellStyle name="Normal 4 2 4 2 2 2 2 12" xfId="4346"/>
    <cellStyle name="Normal 4 2 4 2 2 2 2 2" xfId="4347"/>
    <cellStyle name="Normal 4 2 4 2 2 2 2 3" xfId="4348"/>
    <cellStyle name="Normal 4 2 4 2 2 2 2 4" xfId="4349"/>
    <cellStyle name="Normal 4 2 4 2 2 2 2 5" xfId="4350"/>
    <cellStyle name="Normal 4 2 4 2 2 2 2 6" xfId="4351"/>
    <cellStyle name="Normal 4 2 4 2 2 2 2 7" xfId="4352"/>
    <cellStyle name="Normal 4 2 4 2 2 2 2 8" xfId="4353"/>
    <cellStyle name="Normal 4 2 4 2 2 2 2 9" xfId="4354"/>
    <cellStyle name="Normal 4 2 4 2 2 2 3" xfId="4355"/>
    <cellStyle name="Normal 4 2 4 2 2 2 3 10" xfId="4356"/>
    <cellStyle name="Normal 4 2 4 2 2 2 3 11" xfId="4357"/>
    <cellStyle name="Normal 4 2 4 2 2 2 3 12" xfId="4358"/>
    <cellStyle name="Normal 4 2 4 2 2 2 3 13" xfId="4359"/>
    <cellStyle name="Normal 4 2 4 2 2 2 3 2" xfId="4360"/>
    <cellStyle name="Normal 4 2 4 2 2 2 3 2 10" xfId="4361"/>
    <cellStyle name="Normal 4 2 4 2 2 2 3 2 11" xfId="4362"/>
    <cellStyle name="Normal 4 2 4 2 2 2 3 2 12" xfId="4363"/>
    <cellStyle name="Normal 4 2 4 2 2 2 3 2 2" xfId="4364"/>
    <cellStyle name="Normal 4 2 4 2 2 2 3 2 3" xfId="4365"/>
    <cellStyle name="Normal 4 2 4 2 2 2 3 2 4" xfId="4366"/>
    <cellStyle name="Normal 4 2 4 2 2 2 3 2 5" xfId="4367"/>
    <cellStyle name="Normal 4 2 4 2 2 2 3 2 6" xfId="4368"/>
    <cellStyle name="Normal 4 2 4 2 2 2 3 2 7" xfId="4369"/>
    <cellStyle name="Normal 4 2 4 2 2 2 3 2 8" xfId="4370"/>
    <cellStyle name="Normal 4 2 4 2 2 2 3 2 9" xfId="4371"/>
    <cellStyle name="Normal 4 2 4 2 2 2 3 3" xfId="4372"/>
    <cellStyle name="Normal 4 2 4 2 2 2 3 4" xfId="4373"/>
    <cellStyle name="Normal 4 2 4 2 2 2 3 5" xfId="4374"/>
    <cellStyle name="Normal 4 2 4 2 2 2 3 6" xfId="4375"/>
    <cellStyle name="Normal 4 2 4 2 2 2 3 7" xfId="4376"/>
    <cellStyle name="Normal 4 2 4 2 2 2 3 8" xfId="4377"/>
    <cellStyle name="Normal 4 2 4 2 2 2 3 9" xfId="4378"/>
    <cellStyle name="Normal 4 2 4 2 2 2 4" xfId="4379"/>
    <cellStyle name="Normal 4 2 4 2 2 2 5" xfId="4380"/>
    <cellStyle name="Normal 4 2 4 2 2 2 6" xfId="4381"/>
    <cellStyle name="Normal 4 2 4 2 2 2 7" xfId="4382"/>
    <cellStyle name="Normal 4 2 4 2 2 2 8" xfId="4383"/>
    <cellStyle name="Normal 4 2 4 2 2 2 9" xfId="4384"/>
    <cellStyle name="Normal 4 2 4 2 2 3" xfId="4385"/>
    <cellStyle name="Normal 4 2 4 2 2 4" xfId="4386"/>
    <cellStyle name="Normal 4 2 4 2 2 5" xfId="4387"/>
    <cellStyle name="Normal 4 2 4 2 2 6" xfId="4388"/>
    <cellStyle name="Normal 4 2 4 2 2 7" xfId="4389"/>
    <cellStyle name="Normal 4 2 4 2 2 8" xfId="4390"/>
    <cellStyle name="Normal 4 2 4 2 2 9" xfId="4391"/>
    <cellStyle name="Normal 4 2 4 2 3" xfId="4392"/>
    <cellStyle name="Normal 4 2 4 2 3 10" xfId="4393"/>
    <cellStyle name="Normal 4 2 4 2 3 11" xfId="4394"/>
    <cellStyle name="Normal 4 2 4 2 3 12" xfId="4395"/>
    <cellStyle name="Normal 4 2 4 2 3 13" xfId="4396"/>
    <cellStyle name="Normal 4 2 4 2 3 14" xfId="4397"/>
    <cellStyle name="Normal 4 2 4 2 3 2" xfId="4398"/>
    <cellStyle name="Normal 4 2 4 2 3 2 10" xfId="4399"/>
    <cellStyle name="Normal 4 2 4 2 3 2 11" xfId="4400"/>
    <cellStyle name="Normal 4 2 4 2 3 2 12" xfId="4401"/>
    <cellStyle name="Normal 4 2 4 2 3 2 13" xfId="4402"/>
    <cellStyle name="Normal 4 2 4 2 3 2 14" xfId="4403"/>
    <cellStyle name="Normal 4 2 4 2 3 2 2" xfId="4404"/>
    <cellStyle name="Normal 4 2 4 2 3 2 2 10" xfId="4405"/>
    <cellStyle name="Normal 4 2 4 2 3 2 2 11" xfId="4406"/>
    <cellStyle name="Normal 4 2 4 2 3 2 2 12" xfId="4407"/>
    <cellStyle name="Normal 4 2 4 2 3 2 2 13" xfId="4408"/>
    <cellStyle name="Normal 4 2 4 2 3 2 2 2" xfId="4409"/>
    <cellStyle name="Normal 4 2 4 2 3 2 2 2 10" xfId="4410"/>
    <cellStyle name="Normal 4 2 4 2 3 2 2 2 11" xfId="4411"/>
    <cellStyle name="Normal 4 2 4 2 3 2 2 2 12" xfId="4412"/>
    <cellStyle name="Normal 4 2 4 2 3 2 2 2 13" xfId="4413"/>
    <cellStyle name="Normal 4 2 4 2 3 2 2 2 2" xfId="4414"/>
    <cellStyle name="Normal 4 2 4 2 3 2 2 2 2 10" xfId="4415"/>
    <cellStyle name="Normal 4 2 4 2 3 2 2 2 2 11" xfId="4416"/>
    <cellStyle name="Normal 4 2 4 2 3 2 2 2 2 12" xfId="4417"/>
    <cellStyle name="Normal 4 2 4 2 3 2 2 2 2 2" xfId="4418"/>
    <cellStyle name="Normal 4 2 4 2 3 2 2 2 2 3" xfId="4419"/>
    <cellStyle name="Normal 4 2 4 2 3 2 2 2 2 4" xfId="4420"/>
    <cellStyle name="Normal 4 2 4 2 3 2 2 2 2 5" xfId="4421"/>
    <cellStyle name="Normal 4 2 4 2 3 2 2 2 2 6" xfId="4422"/>
    <cellStyle name="Normal 4 2 4 2 3 2 2 2 2 7" xfId="4423"/>
    <cellStyle name="Normal 4 2 4 2 3 2 2 2 2 8" xfId="4424"/>
    <cellStyle name="Normal 4 2 4 2 3 2 2 2 2 9" xfId="4425"/>
    <cellStyle name="Normal 4 2 4 2 3 2 2 2 3" xfId="4426"/>
    <cellStyle name="Normal 4 2 4 2 3 2 2 2 4" xfId="4427"/>
    <cellStyle name="Normal 4 2 4 2 3 2 2 2 5" xfId="4428"/>
    <cellStyle name="Normal 4 2 4 2 3 2 2 2 6" xfId="4429"/>
    <cellStyle name="Normal 4 2 4 2 3 2 2 2 7" xfId="4430"/>
    <cellStyle name="Normal 4 2 4 2 3 2 2 2 8" xfId="4431"/>
    <cellStyle name="Normal 4 2 4 2 3 2 2 2 9" xfId="4432"/>
    <cellStyle name="Normal 4 2 4 2 3 2 2 3" xfId="4433"/>
    <cellStyle name="Normal 4 2 4 2 3 2 2 4" xfId="4434"/>
    <cellStyle name="Normal 4 2 4 2 3 2 2 5" xfId="4435"/>
    <cellStyle name="Normal 4 2 4 2 3 2 2 6" xfId="4436"/>
    <cellStyle name="Normal 4 2 4 2 3 2 2 7" xfId="4437"/>
    <cellStyle name="Normal 4 2 4 2 3 2 2 8" xfId="4438"/>
    <cellStyle name="Normal 4 2 4 2 3 2 2 9" xfId="4439"/>
    <cellStyle name="Normal 4 2 4 2 3 2 3" xfId="4440"/>
    <cellStyle name="Normal 4 2 4 2 3 2 3 10" xfId="4441"/>
    <cellStyle name="Normal 4 2 4 2 3 2 3 11" xfId="4442"/>
    <cellStyle name="Normal 4 2 4 2 3 2 3 12" xfId="4443"/>
    <cellStyle name="Normal 4 2 4 2 3 2 3 2" xfId="4444"/>
    <cellStyle name="Normal 4 2 4 2 3 2 3 3" xfId="4445"/>
    <cellStyle name="Normal 4 2 4 2 3 2 3 4" xfId="4446"/>
    <cellStyle name="Normal 4 2 4 2 3 2 3 5" xfId="4447"/>
    <cellStyle name="Normal 4 2 4 2 3 2 3 6" xfId="4448"/>
    <cellStyle name="Normal 4 2 4 2 3 2 3 7" xfId="4449"/>
    <cellStyle name="Normal 4 2 4 2 3 2 3 8" xfId="4450"/>
    <cellStyle name="Normal 4 2 4 2 3 2 3 9" xfId="4451"/>
    <cellStyle name="Normal 4 2 4 2 3 2 4" xfId="4452"/>
    <cellStyle name="Normal 4 2 4 2 3 2 5" xfId="4453"/>
    <cellStyle name="Normal 4 2 4 2 3 2 6" xfId="4454"/>
    <cellStyle name="Normal 4 2 4 2 3 2 7" xfId="4455"/>
    <cellStyle name="Normal 4 2 4 2 3 2 8" xfId="4456"/>
    <cellStyle name="Normal 4 2 4 2 3 2 9" xfId="4457"/>
    <cellStyle name="Normal 4 2 4 2 3 3" xfId="4458"/>
    <cellStyle name="Normal 4 2 4 2 3 4" xfId="4459"/>
    <cellStyle name="Normal 4 2 4 2 3 5" xfId="4460"/>
    <cellStyle name="Normal 4 2 4 2 3 6" xfId="4461"/>
    <cellStyle name="Normal 4 2 4 2 3 7" xfId="4462"/>
    <cellStyle name="Normal 4 2 4 2 3 8" xfId="4463"/>
    <cellStyle name="Normal 4 2 4 2 3 9" xfId="4464"/>
    <cellStyle name="Normal 4 2 4 2 4" xfId="4465"/>
    <cellStyle name="Normal 4 2 4 2 5" xfId="4466"/>
    <cellStyle name="Normal 4 2 4 2 6" xfId="4467"/>
    <cellStyle name="Normal 4 2 4 2 7" xfId="4468"/>
    <cellStyle name="Normal 4 2 4 2 8" xfId="4469"/>
    <cellStyle name="Normal 4 2 4 2 9" xfId="4470"/>
    <cellStyle name="Normal 4 2 4 3" xfId="4471"/>
    <cellStyle name="Normal 4 2 4 4" xfId="4472"/>
    <cellStyle name="Normal 4 2 4 5" xfId="4473"/>
    <cellStyle name="Normal 4 2 4 6" xfId="4474"/>
    <cellStyle name="Normal 4 2 4 7" xfId="4475"/>
    <cellStyle name="Normal 4 2 4 8" xfId="4476"/>
    <cellStyle name="Normal 4 2 4 9" xfId="4477"/>
    <cellStyle name="Normal 4 3" xfId="4478"/>
    <cellStyle name="Normal 4 3 2" xfId="4479"/>
    <cellStyle name="Normal 4 3 3" xfId="4480"/>
    <cellStyle name="Normal 4 4" xfId="4481"/>
    <cellStyle name="Normal 4 5" xfId="4482"/>
    <cellStyle name="Normal 4 5 2" xfId="4483"/>
    <cellStyle name="Normal 4 6" xfId="4484"/>
    <cellStyle name="Normal 4 6 2" xfId="4485"/>
    <cellStyle name="Normal 4 7" xfId="4486"/>
    <cellStyle name="Normal 4 8" xfId="4487"/>
    <cellStyle name="Normal 4 9" xfId="4488"/>
    <cellStyle name="Normal 40" xfId="4489"/>
    <cellStyle name="Normal 40 2" xfId="4490"/>
    <cellStyle name="Normal 41" xfId="4491"/>
    <cellStyle name="Normal 41 10" xfId="4492"/>
    <cellStyle name="Normal 41 11" xfId="4493"/>
    <cellStyle name="Normal 41 12" xfId="4494"/>
    <cellStyle name="Normal 41 2" xfId="4495"/>
    <cellStyle name="Normal 41 3" xfId="4496"/>
    <cellStyle name="Normal 41 4" xfId="4497"/>
    <cellStyle name="Normal 41 5" xfId="4498"/>
    <cellStyle name="Normal 41 6" xfId="4499"/>
    <cellStyle name="Normal 41 7" xfId="4500"/>
    <cellStyle name="Normal 41 8" xfId="4501"/>
    <cellStyle name="Normal 41 9" xfId="4502"/>
    <cellStyle name="Normal 42" xfId="4503"/>
    <cellStyle name="Normal 42 10" xfId="4504"/>
    <cellStyle name="Normal 42 11" xfId="4505"/>
    <cellStyle name="Normal 42 12" xfId="4506"/>
    <cellStyle name="Normal 42 13" xfId="5826"/>
    <cellStyle name="Normal 42 13 2" xfId="5827"/>
    <cellStyle name="Normal 42 13 3" xfId="5867"/>
    <cellStyle name="Normal 42 2" xfId="4507"/>
    <cellStyle name="Normal 42 3" xfId="4508"/>
    <cellStyle name="Normal 42 4" xfId="4509"/>
    <cellStyle name="Normal 42 5" xfId="4510"/>
    <cellStyle name="Normal 42 6" xfId="4511"/>
    <cellStyle name="Normal 42 7" xfId="4512"/>
    <cellStyle name="Normal 42 8" xfId="4513"/>
    <cellStyle name="Normal 42 9" xfId="4514"/>
    <cellStyle name="Normal 43" xfId="4515"/>
    <cellStyle name="Normal 43 10" xfId="4516"/>
    <cellStyle name="Normal 43 11" xfId="4517"/>
    <cellStyle name="Normal 43 12" xfId="4518"/>
    <cellStyle name="Normal 43 13" xfId="4519"/>
    <cellStyle name="Normal 43 14" xfId="4520"/>
    <cellStyle name="Normal 43 2" xfId="4521"/>
    <cellStyle name="Normal 43 2 10" xfId="4522"/>
    <cellStyle name="Normal 43 2 11" xfId="4523"/>
    <cellStyle name="Normal 43 2 12" xfId="4524"/>
    <cellStyle name="Normal 43 2 2" xfId="4525"/>
    <cellStyle name="Normal 43 2 3" xfId="4526"/>
    <cellStyle name="Normal 43 2 4" xfId="4527"/>
    <cellStyle name="Normal 43 2 5" xfId="4528"/>
    <cellStyle name="Normal 43 2 6" xfId="4529"/>
    <cellStyle name="Normal 43 2 7" xfId="4530"/>
    <cellStyle name="Normal 43 2 8" xfId="4531"/>
    <cellStyle name="Normal 43 2 9" xfId="4532"/>
    <cellStyle name="Normal 43 3" xfId="4533"/>
    <cellStyle name="Normal 43 3 10" xfId="4534"/>
    <cellStyle name="Normal 43 3 11" xfId="4535"/>
    <cellStyle name="Normal 43 3 12" xfId="4536"/>
    <cellStyle name="Normal 43 3 13" xfId="4537"/>
    <cellStyle name="Normal 43 3 2" xfId="4538"/>
    <cellStyle name="Normal 43 3 2 10" xfId="4539"/>
    <cellStyle name="Normal 43 3 2 11" xfId="4540"/>
    <cellStyle name="Normal 43 3 2 12" xfId="4541"/>
    <cellStyle name="Normal 43 3 2 2" xfId="4542"/>
    <cellStyle name="Normal 43 3 2 3" xfId="4543"/>
    <cellStyle name="Normal 43 3 2 4" xfId="4544"/>
    <cellStyle name="Normal 43 3 2 5" xfId="4545"/>
    <cellStyle name="Normal 43 3 2 6" xfId="4546"/>
    <cellStyle name="Normal 43 3 2 7" xfId="4547"/>
    <cellStyle name="Normal 43 3 2 8" xfId="4548"/>
    <cellStyle name="Normal 43 3 2 9" xfId="4549"/>
    <cellStyle name="Normal 43 3 3" xfId="4550"/>
    <cellStyle name="Normal 43 3 4" xfId="4551"/>
    <cellStyle name="Normal 43 3 5" xfId="4552"/>
    <cellStyle name="Normal 43 3 6" xfId="4553"/>
    <cellStyle name="Normal 43 3 7" xfId="4554"/>
    <cellStyle name="Normal 43 3 8" xfId="4555"/>
    <cellStyle name="Normal 43 3 9" xfId="4556"/>
    <cellStyle name="Normal 43 4" xfId="4557"/>
    <cellStyle name="Normal 43 5" xfId="4558"/>
    <cellStyle name="Normal 43 6" xfId="4559"/>
    <cellStyle name="Normal 43 7" xfId="4560"/>
    <cellStyle name="Normal 43 8" xfId="4561"/>
    <cellStyle name="Normal 43 9" xfId="4562"/>
    <cellStyle name="Normal 44" xfId="4563"/>
    <cellStyle name="Normal 44 2" xfId="4564"/>
    <cellStyle name="Normal 45" xfId="4565"/>
    <cellStyle name="Normal 45 10" xfId="4566"/>
    <cellStyle name="Normal 45 11" xfId="4567"/>
    <cellStyle name="Normal 45 12" xfId="4568"/>
    <cellStyle name="Normal 45 2" xfId="4569"/>
    <cellStyle name="Normal 45 3" xfId="4570"/>
    <cellStyle name="Normal 45 4" xfId="4571"/>
    <cellStyle name="Normal 45 5" xfId="4572"/>
    <cellStyle name="Normal 45 6" xfId="4573"/>
    <cellStyle name="Normal 45 7" xfId="4574"/>
    <cellStyle name="Normal 45 8" xfId="4575"/>
    <cellStyle name="Normal 45 9" xfId="4576"/>
    <cellStyle name="Normal 46" xfId="4577"/>
    <cellStyle name="Normal 46 2" xfId="4578"/>
    <cellStyle name="Normal 47" xfId="4579"/>
    <cellStyle name="Normal 47 10" xfId="4580"/>
    <cellStyle name="Normal 47 11" xfId="4581"/>
    <cellStyle name="Normal 47 12" xfId="4582"/>
    <cellStyle name="Normal 47 2" xfId="4583"/>
    <cellStyle name="Normal 47 3" xfId="4584"/>
    <cellStyle name="Normal 47 4" xfId="4585"/>
    <cellStyle name="Normal 47 5" xfId="4586"/>
    <cellStyle name="Normal 47 6" xfId="4587"/>
    <cellStyle name="Normal 47 7" xfId="4588"/>
    <cellStyle name="Normal 47 8" xfId="4589"/>
    <cellStyle name="Normal 47 9" xfId="4590"/>
    <cellStyle name="Normal 48" xfId="4591"/>
    <cellStyle name="Normal 48 10" xfId="4592"/>
    <cellStyle name="Normal 48 11" xfId="4593"/>
    <cellStyle name="Normal 48 12" xfId="4594"/>
    <cellStyle name="Normal 48 2" xfId="4595"/>
    <cellStyle name="Normal 48 3" xfId="4596"/>
    <cellStyle name="Normal 48 4" xfId="4597"/>
    <cellStyle name="Normal 48 5" xfId="4598"/>
    <cellStyle name="Normal 48 6" xfId="4599"/>
    <cellStyle name="Normal 48 7" xfId="4600"/>
    <cellStyle name="Normal 48 8" xfId="4601"/>
    <cellStyle name="Normal 48 9" xfId="4602"/>
    <cellStyle name="Normal 49" xfId="4603"/>
    <cellStyle name="Normal 5" xfId="4604"/>
    <cellStyle name="Normal 5 2" xfId="4605"/>
    <cellStyle name="Normal 5 2 2" xfId="4606"/>
    <cellStyle name="Normal 5 3" xfId="4607"/>
    <cellStyle name="Normal 5 4" xfId="4608"/>
    <cellStyle name="Normal 5 5" xfId="4609"/>
    <cellStyle name="Normal 5 6" xfId="4610"/>
    <cellStyle name="Normal 5 7" xfId="4611"/>
    <cellStyle name="Normal 5 8" xfId="4612"/>
    <cellStyle name="Normal 5 8 2" xfId="4613"/>
    <cellStyle name="Normal 5 9" xfId="4614"/>
    <cellStyle name="Normal 50" xfId="4615"/>
    <cellStyle name="Normal 50 10" xfId="4616"/>
    <cellStyle name="Normal 50 11" xfId="4617"/>
    <cellStyle name="Normal 50 12" xfId="4618"/>
    <cellStyle name="Normal 50 2" xfId="4619"/>
    <cellStyle name="Normal 50 3" xfId="4620"/>
    <cellStyle name="Normal 50 4" xfId="4621"/>
    <cellStyle name="Normal 50 5" xfId="4622"/>
    <cellStyle name="Normal 50 6" xfId="4623"/>
    <cellStyle name="Normal 50 7" xfId="4624"/>
    <cellStyle name="Normal 50 8" xfId="4625"/>
    <cellStyle name="Normal 50 9" xfId="4626"/>
    <cellStyle name="Normal 51" xfId="4627"/>
    <cellStyle name="Normal 51 10" xfId="4628"/>
    <cellStyle name="Normal 51 11" xfId="4629"/>
    <cellStyle name="Normal 51 12" xfId="4630"/>
    <cellStyle name="Normal 51 13" xfId="4631"/>
    <cellStyle name="Normal 51 2" xfId="4632"/>
    <cellStyle name="Normal 51 2 2" xfId="4633"/>
    <cellStyle name="Normal 51 3" xfId="4634"/>
    <cellStyle name="Normal 51 4" xfId="4635"/>
    <cellStyle name="Normal 51 5" xfId="4636"/>
    <cellStyle name="Normal 51 6" xfId="4637"/>
    <cellStyle name="Normal 51 7" xfId="4638"/>
    <cellStyle name="Normal 51 8" xfId="4639"/>
    <cellStyle name="Normal 51 9" xfId="4640"/>
    <cellStyle name="Normal 52" xfId="4641"/>
    <cellStyle name="Normal 52 2" xfId="5839"/>
    <cellStyle name="Normal 53" xfId="4642"/>
    <cellStyle name="Normal 54" xfId="4643"/>
    <cellStyle name="Normal 54 10" xfId="4644"/>
    <cellStyle name="Normal 54 11" xfId="4645"/>
    <cellStyle name="Normal 54 12" xfId="4646"/>
    <cellStyle name="Normal 54 2" xfId="4647"/>
    <cellStyle name="Normal 54 3" xfId="4648"/>
    <cellStyle name="Normal 54 4" xfId="4649"/>
    <cellStyle name="Normal 54 5" xfId="4650"/>
    <cellStyle name="Normal 54 6" xfId="4651"/>
    <cellStyle name="Normal 54 7" xfId="4652"/>
    <cellStyle name="Normal 54 8" xfId="4653"/>
    <cellStyle name="Normal 54 9" xfId="4654"/>
    <cellStyle name="Normal 55" xfId="4655"/>
    <cellStyle name="Normal 55 10" xfId="4656"/>
    <cellStyle name="Normal 55 11" xfId="4657"/>
    <cellStyle name="Normal 55 12" xfId="4658"/>
    <cellStyle name="Normal 55 2" xfId="4659"/>
    <cellStyle name="Normal 55 3" xfId="4660"/>
    <cellStyle name="Normal 55 4" xfId="4661"/>
    <cellStyle name="Normal 55 5" xfId="4662"/>
    <cellStyle name="Normal 55 6" xfId="4663"/>
    <cellStyle name="Normal 55 7" xfId="4664"/>
    <cellStyle name="Normal 55 8" xfId="4665"/>
    <cellStyle name="Normal 55 9" xfId="4666"/>
    <cellStyle name="Normal 56" xfId="4667"/>
    <cellStyle name="Normal 56 10" xfId="4668"/>
    <cellStyle name="Normal 56 11" xfId="4669"/>
    <cellStyle name="Normal 56 12" xfId="4670"/>
    <cellStyle name="Normal 56 2" xfId="4671"/>
    <cellStyle name="Normal 56 3" xfId="4672"/>
    <cellStyle name="Normal 56 4" xfId="4673"/>
    <cellStyle name="Normal 56 5" xfId="4674"/>
    <cellStyle name="Normal 56 6" xfId="4675"/>
    <cellStyle name="Normal 56 7" xfId="4676"/>
    <cellStyle name="Normal 56 8" xfId="4677"/>
    <cellStyle name="Normal 56 9" xfId="4678"/>
    <cellStyle name="Normal 57" xfId="4679"/>
    <cellStyle name="Normal 57 10" xfId="4680"/>
    <cellStyle name="Normal 57 11" xfId="4681"/>
    <cellStyle name="Normal 57 12" xfId="4682"/>
    <cellStyle name="Normal 57 2" xfId="4683"/>
    <cellStyle name="Normal 57 3" xfId="4684"/>
    <cellStyle name="Normal 57 4" xfId="4685"/>
    <cellStyle name="Normal 57 5" xfId="4686"/>
    <cellStyle name="Normal 57 6" xfId="4687"/>
    <cellStyle name="Normal 57 7" xfId="4688"/>
    <cellStyle name="Normal 57 8" xfId="4689"/>
    <cellStyle name="Normal 57 9" xfId="4690"/>
    <cellStyle name="Normal 58" xfId="4691"/>
    <cellStyle name="Normal 58 10" xfId="4692"/>
    <cellStyle name="Normal 58 11" xfId="4693"/>
    <cellStyle name="Normal 58 12" xfId="4694"/>
    <cellStyle name="Normal 58 2" xfId="4695"/>
    <cellStyle name="Normal 58 3" xfId="4696"/>
    <cellStyle name="Normal 58 4" xfId="4697"/>
    <cellStyle name="Normal 58 5" xfId="4698"/>
    <cellStyle name="Normal 58 6" xfId="4699"/>
    <cellStyle name="Normal 58 7" xfId="4700"/>
    <cellStyle name="Normal 58 8" xfId="4701"/>
    <cellStyle name="Normal 58 9" xfId="4702"/>
    <cellStyle name="Normal 59" xfId="4703"/>
    <cellStyle name="Normal 59 10" xfId="4704"/>
    <cellStyle name="Normal 59 11" xfId="4705"/>
    <cellStyle name="Normal 59 12" xfId="4706"/>
    <cellStyle name="Normal 59 2" xfId="4707"/>
    <cellStyle name="Normal 59 3" xfId="4708"/>
    <cellStyle name="Normal 59 4" xfId="4709"/>
    <cellStyle name="Normal 59 5" xfId="4710"/>
    <cellStyle name="Normal 59 6" xfId="4711"/>
    <cellStyle name="Normal 59 7" xfId="4712"/>
    <cellStyle name="Normal 59 8" xfId="4713"/>
    <cellStyle name="Normal 59 9" xfId="4714"/>
    <cellStyle name="Normal 6" xfId="4715"/>
    <cellStyle name="Normal 6 10" xfId="4716"/>
    <cellStyle name="Normal 6 11" xfId="4717"/>
    <cellStyle name="Normal 6 12" xfId="4718"/>
    <cellStyle name="Normal 6 13" xfId="4719"/>
    <cellStyle name="Normal 6 14" xfId="4720"/>
    <cellStyle name="Normal 6 15" xfId="4721"/>
    <cellStyle name="Normal 6 16" xfId="4722"/>
    <cellStyle name="Normal 6 16 10" xfId="4723"/>
    <cellStyle name="Normal 6 16 11" xfId="4724"/>
    <cellStyle name="Normal 6 16 12" xfId="4725"/>
    <cellStyle name="Normal 6 16 13" xfId="4726"/>
    <cellStyle name="Normal 6 16 14" xfId="4727"/>
    <cellStyle name="Normal 6 16 2" xfId="4728"/>
    <cellStyle name="Normal 6 16 2 10" xfId="4729"/>
    <cellStyle name="Normal 6 16 2 11" xfId="4730"/>
    <cellStyle name="Normal 6 16 2 12" xfId="4731"/>
    <cellStyle name="Normal 6 16 2 13" xfId="4732"/>
    <cellStyle name="Normal 6 16 2 2" xfId="4733"/>
    <cellStyle name="Normal 6 16 2 2 10" xfId="4734"/>
    <cellStyle name="Normal 6 16 2 2 11" xfId="4735"/>
    <cellStyle name="Normal 6 16 2 2 12" xfId="4736"/>
    <cellStyle name="Normal 6 16 2 2 2" xfId="4737"/>
    <cellStyle name="Normal 6 16 2 2 3" xfId="4738"/>
    <cellStyle name="Normal 6 16 2 2 4" xfId="4739"/>
    <cellStyle name="Normal 6 16 2 2 5" xfId="4740"/>
    <cellStyle name="Normal 6 16 2 2 6" xfId="4741"/>
    <cellStyle name="Normal 6 16 2 2 7" xfId="4742"/>
    <cellStyle name="Normal 6 16 2 2 8" xfId="4743"/>
    <cellStyle name="Normal 6 16 2 2 9" xfId="4744"/>
    <cellStyle name="Normal 6 16 2 3" xfId="4745"/>
    <cellStyle name="Normal 6 16 2 4" xfId="4746"/>
    <cellStyle name="Normal 6 16 2 5" xfId="4747"/>
    <cellStyle name="Normal 6 16 2 6" xfId="4748"/>
    <cellStyle name="Normal 6 16 2 7" xfId="4749"/>
    <cellStyle name="Normal 6 16 2 8" xfId="4750"/>
    <cellStyle name="Normal 6 16 2 9" xfId="4751"/>
    <cellStyle name="Normal 6 16 3" xfId="4752"/>
    <cellStyle name="Normal 6 16 3 10" xfId="4753"/>
    <cellStyle name="Normal 6 16 3 11" xfId="4754"/>
    <cellStyle name="Normal 6 16 3 12" xfId="4755"/>
    <cellStyle name="Normal 6 16 3 2" xfId="4756"/>
    <cellStyle name="Normal 6 16 3 3" xfId="4757"/>
    <cellStyle name="Normal 6 16 3 4" xfId="4758"/>
    <cellStyle name="Normal 6 16 3 5" xfId="4759"/>
    <cellStyle name="Normal 6 16 3 6" xfId="4760"/>
    <cellStyle name="Normal 6 16 3 7" xfId="4761"/>
    <cellStyle name="Normal 6 16 3 8" xfId="4762"/>
    <cellStyle name="Normal 6 16 3 9" xfId="4763"/>
    <cellStyle name="Normal 6 16 4" xfId="4764"/>
    <cellStyle name="Normal 6 16 5" xfId="4765"/>
    <cellStyle name="Normal 6 16 6" xfId="4766"/>
    <cellStyle name="Normal 6 16 7" xfId="4767"/>
    <cellStyle name="Normal 6 16 8" xfId="4768"/>
    <cellStyle name="Normal 6 16 9" xfId="4769"/>
    <cellStyle name="Normal 6 17" xfId="4770"/>
    <cellStyle name="Normal 6 17 2" xfId="4771"/>
    <cellStyle name="Normal 6 17 2 2" xfId="4772"/>
    <cellStyle name="Normal 6 2" xfId="4773"/>
    <cellStyle name="Normal 6 2 2" xfId="4774"/>
    <cellStyle name="Normal 6 2 2 10" xfId="4775"/>
    <cellStyle name="Normal 6 2 2 11" xfId="4776"/>
    <cellStyle name="Normal 6 2 2 12" xfId="4777"/>
    <cellStyle name="Normal 6 2 2 2" xfId="4778"/>
    <cellStyle name="Normal 6 2 2 3" xfId="4779"/>
    <cellStyle name="Normal 6 2 2 4" xfId="4780"/>
    <cellStyle name="Normal 6 2 2 5" xfId="4781"/>
    <cellStyle name="Normal 6 2 2 6" xfId="4782"/>
    <cellStyle name="Normal 6 2 2 7" xfId="4783"/>
    <cellStyle name="Normal 6 2 2 8" xfId="4784"/>
    <cellStyle name="Normal 6 2 2 9" xfId="4785"/>
    <cellStyle name="Normal 6 3" xfId="4786"/>
    <cellStyle name="Normal 6 4" xfId="4787"/>
    <cellStyle name="Normal 6 5" xfId="4788"/>
    <cellStyle name="Normal 6 6" xfId="4789"/>
    <cellStyle name="Normal 6 7" xfId="4790"/>
    <cellStyle name="Normal 6 8" xfId="4791"/>
    <cellStyle name="Normal 6 9" xfId="4792"/>
    <cellStyle name="Normal 60" xfId="4793"/>
    <cellStyle name="Normal 60 10" xfId="4794"/>
    <cellStyle name="Normal 60 11" xfId="4795"/>
    <cellStyle name="Normal 60 12" xfId="4796"/>
    <cellStyle name="Normal 60 2" xfId="4797"/>
    <cellStyle name="Normal 60 3" xfId="4798"/>
    <cellStyle name="Normal 60 4" xfId="4799"/>
    <cellStyle name="Normal 60 5" xfId="4800"/>
    <cellStyle name="Normal 60 6" xfId="4801"/>
    <cellStyle name="Normal 60 7" xfId="4802"/>
    <cellStyle name="Normal 60 8" xfId="4803"/>
    <cellStyle name="Normal 60 9" xfId="4804"/>
    <cellStyle name="Normal 61" xfId="4805"/>
    <cellStyle name="Normal 61 10" xfId="4806"/>
    <cellStyle name="Normal 61 11" xfId="4807"/>
    <cellStyle name="Normal 61 12" xfId="4808"/>
    <cellStyle name="Normal 61 2" xfId="4809"/>
    <cellStyle name="Normal 61 3" xfId="4810"/>
    <cellStyle name="Normal 61 4" xfId="4811"/>
    <cellStyle name="Normal 61 5" xfId="4812"/>
    <cellStyle name="Normal 61 6" xfId="4813"/>
    <cellStyle name="Normal 61 7" xfId="4814"/>
    <cellStyle name="Normal 61 8" xfId="4815"/>
    <cellStyle name="Normal 61 9" xfId="4816"/>
    <cellStyle name="Normal 62" xfId="4817"/>
    <cellStyle name="Normal 62 10" xfId="4818"/>
    <cellStyle name="Normal 62 11" xfId="4819"/>
    <cellStyle name="Normal 62 12" xfId="4820"/>
    <cellStyle name="Normal 62 2" xfId="4821"/>
    <cellStyle name="Normal 62 3" xfId="4822"/>
    <cellStyle name="Normal 62 4" xfId="4823"/>
    <cellStyle name="Normal 62 5" xfId="4824"/>
    <cellStyle name="Normal 62 6" xfId="4825"/>
    <cellStyle name="Normal 62 7" xfId="4826"/>
    <cellStyle name="Normal 62 8" xfId="4827"/>
    <cellStyle name="Normal 62 9" xfId="4828"/>
    <cellStyle name="Normal 63" xfId="4829"/>
    <cellStyle name="Normal 63 10" xfId="4830"/>
    <cellStyle name="Normal 63 11" xfId="4831"/>
    <cellStyle name="Normal 63 12" xfId="4832"/>
    <cellStyle name="Normal 63 2" xfId="4833"/>
    <cellStyle name="Normal 63 3" xfId="4834"/>
    <cellStyle name="Normal 63 4" xfId="4835"/>
    <cellStyle name="Normal 63 5" xfId="4836"/>
    <cellStyle name="Normal 63 6" xfId="4837"/>
    <cellStyle name="Normal 63 7" xfId="4838"/>
    <cellStyle name="Normal 63 8" xfId="4839"/>
    <cellStyle name="Normal 63 9" xfId="4840"/>
    <cellStyle name="Normal 64" xfId="4841"/>
    <cellStyle name="Normal 64 10" xfId="4842"/>
    <cellStyle name="Normal 64 11" xfId="4843"/>
    <cellStyle name="Normal 64 12" xfId="4844"/>
    <cellStyle name="Normal 64 2" xfId="4845"/>
    <cellStyle name="Normal 64 3" xfId="4846"/>
    <cellStyle name="Normal 64 4" xfId="4847"/>
    <cellStyle name="Normal 64 5" xfId="4848"/>
    <cellStyle name="Normal 64 6" xfId="4849"/>
    <cellStyle name="Normal 64 7" xfId="4850"/>
    <cellStyle name="Normal 64 8" xfId="4851"/>
    <cellStyle name="Normal 64 9" xfId="4852"/>
    <cellStyle name="Normal 65" xfId="4853"/>
    <cellStyle name="Normal 65 10" xfId="4854"/>
    <cellStyle name="Normal 65 11" xfId="4855"/>
    <cellStyle name="Normal 65 12" xfId="4856"/>
    <cellStyle name="Normal 65 2" xfId="4857"/>
    <cellStyle name="Normal 65 3" xfId="4858"/>
    <cellStyle name="Normal 65 4" xfId="4859"/>
    <cellStyle name="Normal 65 5" xfId="4860"/>
    <cellStyle name="Normal 65 6" xfId="4861"/>
    <cellStyle name="Normal 65 7" xfId="4862"/>
    <cellStyle name="Normal 65 8" xfId="4863"/>
    <cellStyle name="Normal 65 9" xfId="4864"/>
    <cellStyle name="Normal 66" xfId="4865"/>
    <cellStyle name="Normal 66 10" xfId="4866"/>
    <cellStyle name="Normal 66 11" xfId="4867"/>
    <cellStyle name="Normal 66 12" xfId="4868"/>
    <cellStyle name="Normal 66 2" xfId="4869"/>
    <cellStyle name="Normal 66 3" xfId="4870"/>
    <cellStyle name="Normal 66 4" xfId="4871"/>
    <cellStyle name="Normal 66 5" xfId="4872"/>
    <cellStyle name="Normal 66 6" xfId="4873"/>
    <cellStyle name="Normal 66 7" xfId="4874"/>
    <cellStyle name="Normal 66 8" xfId="4875"/>
    <cellStyle name="Normal 66 9" xfId="4876"/>
    <cellStyle name="Normal 67" xfId="4877"/>
    <cellStyle name="Normal 67 10" xfId="4878"/>
    <cellStyle name="Normal 67 11" xfId="4879"/>
    <cellStyle name="Normal 67 12" xfId="4880"/>
    <cellStyle name="Normal 67 2" xfId="4881"/>
    <cellStyle name="Normal 67 3" xfId="4882"/>
    <cellStyle name="Normal 67 4" xfId="4883"/>
    <cellStyle name="Normal 67 5" xfId="4884"/>
    <cellStyle name="Normal 67 6" xfId="4885"/>
    <cellStyle name="Normal 67 7" xfId="4886"/>
    <cellStyle name="Normal 67 8" xfId="4887"/>
    <cellStyle name="Normal 67 9" xfId="4888"/>
    <cellStyle name="Normal 68" xfId="4889"/>
    <cellStyle name="Normal 69" xfId="4890"/>
    <cellStyle name="Normal 7" xfId="4891"/>
    <cellStyle name="Normal 7 10" xfId="4892"/>
    <cellStyle name="Normal 7 11" xfId="4893"/>
    <cellStyle name="Normal 7 12" xfId="4894"/>
    <cellStyle name="Normal 7 13" xfId="4895"/>
    <cellStyle name="Normal 7 14" xfId="4896"/>
    <cellStyle name="Normal 7 15" xfId="4897"/>
    <cellStyle name="Normal 7 15 10" xfId="4898"/>
    <cellStyle name="Normal 7 15 11" xfId="4899"/>
    <cellStyle name="Normal 7 15 12" xfId="4900"/>
    <cellStyle name="Normal 7 15 2" xfId="4901"/>
    <cellStyle name="Normal 7 15 3" xfId="4902"/>
    <cellStyle name="Normal 7 15 4" xfId="4903"/>
    <cellStyle name="Normal 7 15 5" xfId="4904"/>
    <cellStyle name="Normal 7 15 6" xfId="4905"/>
    <cellStyle name="Normal 7 15 7" xfId="4906"/>
    <cellStyle name="Normal 7 15 8" xfId="4907"/>
    <cellStyle name="Normal 7 15 9" xfId="4908"/>
    <cellStyle name="Normal 7 2" xfId="4909"/>
    <cellStyle name="Normal 7 2 2" xfId="5828"/>
    <cellStyle name="Normal 7 3" xfId="4910"/>
    <cellStyle name="Normal 7 4" xfId="4911"/>
    <cellStyle name="Normal 7 5" xfId="4912"/>
    <cellStyle name="Normal 7 6" xfId="4913"/>
    <cellStyle name="Normal 7 7" xfId="4914"/>
    <cellStyle name="Normal 7 8" xfId="4915"/>
    <cellStyle name="Normal 7 9" xfId="4916"/>
    <cellStyle name="Normal 70" xfId="4917"/>
    <cellStyle name="Normal 70 10" xfId="4918"/>
    <cellStyle name="Normal 70 11" xfId="4919"/>
    <cellStyle name="Normal 70 12" xfId="4920"/>
    <cellStyle name="Normal 70 2" xfId="4921"/>
    <cellStyle name="Normal 70 3" xfId="4922"/>
    <cellStyle name="Normal 70 4" xfId="4923"/>
    <cellStyle name="Normal 70 5" xfId="4924"/>
    <cellStyle name="Normal 70 6" xfId="4925"/>
    <cellStyle name="Normal 70 7" xfId="4926"/>
    <cellStyle name="Normal 70 8" xfId="4927"/>
    <cellStyle name="Normal 70 9" xfId="4928"/>
    <cellStyle name="Normal 71" xfId="4929"/>
    <cellStyle name="Normal 71 10" xfId="4930"/>
    <cellStyle name="Normal 71 11" xfId="4931"/>
    <cellStyle name="Normal 71 12" xfId="4932"/>
    <cellStyle name="Normal 71 2" xfId="4933"/>
    <cellStyle name="Normal 71 3" xfId="4934"/>
    <cellStyle name="Normal 71 4" xfId="4935"/>
    <cellStyle name="Normal 71 5" xfId="4936"/>
    <cellStyle name="Normal 71 6" xfId="4937"/>
    <cellStyle name="Normal 71 7" xfId="4938"/>
    <cellStyle name="Normal 71 8" xfId="4939"/>
    <cellStyle name="Normal 71 9" xfId="4940"/>
    <cellStyle name="Normal 72" xfId="4941"/>
    <cellStyle name="Normal 72 10" xfId="4942"/>
    <cellStyle name="Normal 72 11" xfId="4943"/>
    <cellStyle name="Normal 72 12" xfId="4944"/>
    <cellStyle name="Normal 72 2" xfId="4945"/>
    <cellStyle name="Normal 72 3" xfId="4946"/>
    <cellStyle name="Normal 72 4" xfId="4947"/>
    <cellStyle name="Normal 72 5" xfId="4948"/>
    <cellStyle name="Normal 72 6" xfId="4949"/>
    <cellStyle name="Normal 72 7" xfId="4950"/>
    <cellStyle name="Normal 72 8" xfId="4951"/>
    <cellStyle name="Normal 72 9" xfId="4952"/>
    <cellStyle name="Normal 73" xfId="4953"/>
    <cellStyle name="Normal 73 10" xfId="4954"/>
    <cellStyle name="Normal 73 11" xfId="4955"/>
    <cellStyle name="Normal 73 12" xfId="4956"/>
    <cellStyle name="Normal 73 2" xfId="4957"/>
    <cellStyle name="Normal 73 3" xfId="4958"/>
    <cellStyle name="Normal 73 4" xfId="4959"/>
    <cellStyle name="Normal 73 5" xfId="4960"/>
    <cellStyle name="Normal 73 6" xfId="4961"/>
    <cellStyle name="Normal 73 7" xfId="4962"/>
    <cellStyle name="Normal 73 8" xfId="4963"/>
    <cellStyle name="Normal 73 9" xfId="4964"/>
    <cellStyle name="Normal 74" xfId="4965"/>
    <cellStyle name="Normal 74 10" xfId="4966"/>
    <cellStyle name="Normal 74 11" xfId="4967"/>
    <cellStyle name="Normal 74 12" xfId="4968"/>
    <cellStyle name="Normal 74 2" xfId="4969"/>
    <cellStyle name="Normal 74 3" xfId="4970"/>
    <cellStyle name="Normal 74 4" xfId="4971"/>
    <cellStyle name="Normal 74 5" xfId="4972"/>
    <cellStyle name="Normal 74 6" xfId="4973"/>
    <cellStyle name="Normal 74 7" xfId="4974"/>
    <cellStyle name="Normal 74 8" xfId="4975"/>
    <cellStyle name="Normal 74 9" xfId="4976"/>
    <cellStyle name="Normal 75" xfId="4977"/>
    <cellStyle name="Normal 76" xfId="5829"/>
    <cellStyle name="Normal 76 2" xfId="5830"/>
    <cellStyle name="Normal 77" xfId="5831"/>
    <cellStyle name="Normal 78" xfId="5832"/>
    <cellStyle name="Normal 79" xfId="5833"/>
    <cellStyle name="Normal 8" xfId="4978"/>
    <cellStyle name="Normal 8 10" xfId="4979"/>
    <cellStyle name="Normal 8 11" xfId="4980"/>
    <cellStyle name="Normal 8 12" xfId="4981"/>
    <cellStyle name="Normal 8 13" xfId="4982"/>
    <cellStyle name="Normal 8 14" xfId="4983"/>
    <cellStyle name="Normal 8 15" xfId="4984"/>
    <cellStyle name="Normal 8 15 10" xfId="4985"/>
    <cellStyle name="Normal 8 15 11" xfId="4986"/>
    <cellStyle name="Normal 8 15 12" xfId="4987"/>
    <cellStyle name="Normal 8 15 2" xfId="4988"/>
    <cellStyle name="Normal 8 15 3" xfId="4989"/>
    <cellStyle name="Normal 8 15 4" xfId="4990"/>
    <cellStyle name="Normal 8 15 5" xfId="4991"/>
    <cellStyle name="Normal 8 15 6" xfId="4992"/>
    <cellStyle name="Normal 8 15 7" xfId="4993"/>
    <cellStyle name="Normal 8 15 8" xfId="4994"/>
    <cellStyle name="Normal 8 15 9" xfId="4995"/>
    <cellStyle name="Normal 8 2" xfId="4996"/>
    <cellStyle name="Normal 8 3" xfId="4997"/>
    <cellStyle name="Normal 8 4" xfId="4998"/>
    <cellStyle name="Normal 8 5" xfId="4999"/>
    <cellStyle name="Normal 8 6" xfId="5000"/>
    <cellStyle name="Normal 8 7" xfId="5001"/>
    <cellStyle name="Normal 8 8" xfId="5002"/>
    <cellStyle name="Normal 8 9" xfId="5003"/>
    <cellStyle name="Normal 80" xfId="5834"/>
    <cellStyle name="Normal 81" xfId="5835"/>
    <cellStyle name="Normal 82" xfId="5836"/>
    <cellStyle name="Normal 83" xfId="5837"/>
    <cellStyle name="Normal 84" xfId="5868"/>
    <cellStyle name="Normal 85" xfId="5869"/>
    <cellStyle name="Normal 85 2" xfId="5870"/>
    <cellStyle name="Normal 86" xfId="5871"/>
    <cellStyle name="Normal 87" xfId="5877"/>
    <cellStyle name="Normal 88" xfId="5885"/>
    <cellStyle name="Normal 9" xfId="5004"/>
    <cellStyle name="Normal 9 10" xfId="5005"/>
    <cellStyle name="Normal 9 11" xfId="5006"/>
    <cellStyle name="Normal 9 12" xfId="5007"/>
    <cellStyle name="Normal 9 13" xfId="5008"/>
    <cellStyle name="Normal 9 14" xfId="5009"/>
    <cellStyle name="Normal 9 15" xfId="5010"/>
    <cellStyle name="Normal 9 16" xfId="5011"/>
    <cellStyle name="Normal 9 17" xfId="5012"/>
    <cellStyle name="Normal 9 18" xfId="5013"/>
    <cellStyle name="Normal 9 19" xfId="5014"/>
    <cellStyle name="Normal 9 2" xfId="5015"/>
    <cellStyle name="Normal 9 20" xfId="5016"/>
    <cellStyle name="Normal 9 21" xfId="5017"/>
    <cellStyle name="Normal 9 22" xfId="5018"/>
    <cellStyle name="Normal 9 23" xfId="5019"/>
    <cellStyle name="Normal 9 24" xfId="5020"/>
    <cellStyle name="Normal 9 25" xfId="5021"/>
    <cellStyle name="Normal 9 3" xfId="5022"/>
    <cellStyle name="Normal 9 4" xfId="5023"/>
    <cellStyle name="Normal 9 5" xfId="5024"/>
    <cellStyle name="Normal 9 6" xfId="5025"/>
    <cellStyle name="Normal 9 7" xfId="5026"/>
    <cellStyle name="Normal 9 8" xfId="5027"/>
    <cellStyle name="Normal 9 9" xfId="5028"/>
    <cellStyle name="Note 10" xfId="5029"/>
    <cellStyle name="Note 10 10" xfId="5030"/>
    <cellStyle name="Note 10 11" xfId="5031"/>
    <cellStyle name="Note 10 12" xfId="5032"/>
    <cellStyle name="Note 10 2" xfId="5033"/>
    <cellStyle name="Note 10 3" xfId="5034"/>
    <cellStyle name="Note 10 4" xfId="5035"/>
    <cellStyle name="Note 10 5" xfId="5036"/>
    <cellStyle name="Note 10 6" xfId="5037"/>
    <cellStyle name="Note 10 7" xfId="5038"/>
    <cellStyle name="Note 10 8" xfId="5039"/>
    <cellStyle name="Note 10 9" xfId="5040"/>
    <cellStyle name="Note 11" xfId="5041"/>
    <cellStyle name="Note 11 10" xfId="5042"/>
    <cellStyle name="Note 11 11" xfId="5043"/>
    <cellStyle name="Note 11 12" xfId="5044"/>
    <cellStyle name="Note 11 2" xfId="5045"/>
    <cellStyle name="Note 11 3" xfId="5046"/>
    <cellStyle name="Note 11 4" xfId="5047"/>
    <cellStyle name="Note 11 5" xfId="5048"/>
    <cellStyle name="Note 11 6" xfId="5049"/>
    <cellStyle name="Note 11 7" xfId="5050"/>
    <cellStyle name="Note 11 8" xfId="5051"/>
    <cellStyle name="Note 11 9" xfId="5052"/>
    <cellStyle name="Note 12" xfId="5053"/>
    <cellStyle name="Note 12 10" xfId="5054"/>
    <cellStyle name="Note 12 11" xfId="5055"/>
    <cellStyle name="Note 12 12" xfId="5056"/>
    <cellStyle name="Note 12 2" xfId="5057"/>
    <cellStyle name="Note 12 3" xfId="5058"/>
    <cellStyle name="Note 12 4" xfId="5059"/>
    <cellStyle name="Note 12 5" xfId="5060"/>
    <cellStyle name="Note 12 6" xfId="5061"/>
    <cellStyle name="Note 12 7" xfId="5062"/>
    <cellStyle name="Note 12 8" xfId="5063"/>
    <cellStyle name="Note 12 9" xfId="5064"/>
    <cellStyle name="Note 13" xfId="5065"/>
    <cellStyle name="Note 13 10" xfId="5066"/>
    <cellStyle name="Note 13 11" xfId="5067"/>
    <cellStyle name="Note 13 12" xfId="5068"/>
    <cellStyle name="Note 13 2" xfId="5069"/>
    <cellStyle name="Note 13 3" xfId="5070"/>
    <cellStyle name="Note 13 4" xfId="5071"/>
    <cellStyle name="Note 13 5" xfId="5072"/>
    <cellStyle name="Note 13 6" xfId="5073"/>
    <cellStyle name="Note 13 7" xfId="5074"/>
    <cellStyle name="Note 13 8" xfId="5075"/>
    <cellStyle name="Note 13 9" xfId="5076"/>
    <cellStyle name="Note 14" xfId="5077"/>
    <cellStyle name="Note 14 10" xfId="5078"/>
    <cellStyle name="Note 14 11" xfId="5079"/>
    <cellStyle name="Note 14 12" xfId="5080"/>
    <cellStyle name="Note 14 2" xfId="5081"/>
    <cellStyle name="Note 14 3" xfId="5082"/>
    <cellStyle name="Note 14 4" xfId="5083"/>
    <cellStyle name="Note 14 5" xfId="5084"/>
    <cellStyle name="Note 14 6" xfId="5085"/>
    <cellStyle name="Note 14 7" xfId="5086"/>
    <cellStyle name="Note 14 8" xfId="5087"/>
    <cellStyle name="Note 14 9" xfId="5088"/>
    <cellStyle name="Note 15" xfId="5089"/>
    <cellStyle name="Note 15 10" xfId="5090"/>
    <cellStyle name="Note 15 11" xfId="5091"/>
    <cellStyle name="Note 15 12" xfId="5092"/>
    <cellStyle name="Note 15 2" xfId="5093"/>
    <cellStyle name="Note 15 3" xfId="5094"/>
    <cellStyle name="Note 15 4" xfId="5095"/>
    <cellStyle name="Note 15 5" xfId="5096"/>
    <cellStyle name="Note 15 6" xfId="5097"/>
    <cellStyle name="Note 15 7" xfId="5098"/>
    <cellStyle name="Note 15 8" xfId="5099"/>
    <cellStyle name="Note 15 9" xfId="5100"/>
    <cellStyle name="Note 16" xfId="5101"/>
    <cellStyle name="Note 16 10" xfId="5102"/>
    <cellStyle name="Note 16 11" xfId="5103"/>
    <cellStyle name="Note 16 12" xfId="5104"/>
    <cellStyle name="Note 16 2" xfId="5105"/>
    <cellStyle name="Note 16 3" xfId="5106"/>
    <cellStyle name="Note 16 4" xfId="5107"/>
    <cellStyle name="Note 16 5" xfId="5108"/>
    <cellStyle name="Note 16 6" xfId="5109"/>
    <cellStyle name="Note 16 7" xfId="5110"/>
    <cellStyle name="Note 16 8" xfId="5111"/>
    <cellStyle name="Note 16 9" xfId="5112"/>
    <cellStyle name="Note 17" xfId="5113"/>
    <cellStyle name="Note 17 10" xfId="5114"/>
    <cellStyle name="Note 17 11" xfId="5115"/>
    <cellStyle name="Note 17 12" xfId="5116"/>
    <cellStyle name="Note 17 2" xfId="5117"/>
    <cellStyle name="Note 17 3" xfId="5118"/>
    <cellStyle name="Note 17 4" xfId="5119"/>
    <cellStyle name="Note 17 5" xfId="5120"/>
    <cellStyle name="Note 17 6" xfId="5121"/>
    <cellStyle name="Note 17 7" xfId="5122"/>
    <cellStyle name="Note 17 8" xfId="5123"/>
    <cellStyle name="Note 17 9" xfId="5124"/>
    <cellStyle name="Note 18" xfId="5125"/>
    <cellStyle name="Note 18 10" xfId="5126"/>
    <cellStyle name="Note 18 11" xfId="5127"/>
    <cellStyle name="Note 18 12" xfId="5128"/>
    <cellStyle name="Note 18 2" xfId="5129"/>
    <cellStyle name="Note 18 3" xfId="5130"/>
    <cellStyle name="Note 18 4" xfId="5131"/>
    <cellStyle name="Note 18 5" xfId="5132"/>
    <cellStyle name="Note 18 6" xfId="5133"/>
    <cellStyle name="Note 18 7" xfId="5134"/>
    <cellStyle name="Note 18 8" xfId="5135"/>
    <cellStyle name="Note 18 9" xfId="5136"/>
    <cellStyle name="Note 19" xfId="5137"/>
    <cellStyle name="Note 19 10" xfId="5138"/>
    <cellStyle name="Note 19 11" xfId="5139"/>
    <cellStyle name="Note 19 12" xfId="5140"/>
    <cellStyle name="Note 19 2" xfId="5141"/>
    <cellStyle name="Note 19 3" xfId="5142"/>
    <cellStyle name="Note 19 4" xfId="5143"/>
    <cellStyle name="Note 19 5" xfId="5144"/>
    <cellStyle name="Note 19 6" xfId="5145"/>
    <cellStyle name="Note 19 7" xfId="5146"/>
    <cellStyle name="Note 19 8" xfId="5147"/>
    <cellStyle name="Note 19 9" xfId="5148"/>
    <cellStyle name="Note 2" xfId="5149"/>
    <cellStyle name="Note 2 10" xfId="5150"/>
    <cellStyle name="Note 2 11" xfId="5151"/>
    <cellStyle name="Note 2 12" xfId="5152"/>
    <cellStyle name="Note 2 2" xfId="5153"/>
    <cellStyle name="Note 2 3" xfId="5154"/>
    <cellStyle name="Note 2 4" xfId="5155"/>
    <cellStyle name="Note 2 5" xfId="5156"/>
    <cellStyle name="Note 2 6" xfId="5157"/>
    <cellStyle name="Note 2 7" xfId="5158"/>
    <cellStyle name="Note 2 8" xfId="5159"/>
    <cellStyle name="Note 2 9" xfId="5160"/>
    <cellStyle name="Note 20" xfId="5161"/>
    <cellStyle name="Note 20 10" xfId="5162"/>
    <cellStyle name="Note 20 11" xfId="5163"/>
    <cellStyle name="Note 20 12" xfId="5164"/>
    <cellStyle name="Note 20 2" xfId="5165"/>
    <cellStyle name="Note 20 3" xfId="5166"/>
    <cellStyle name="Note 20 4" xfId="5167"/>
    <cellStyle name="Note 20 5" xfId="5168"/>
    <cellStyle name="Note 20 6" xfId="5169"/>
    <cellStyle name="Note 20 7" xfId="5170"/>
    <cellStyle name="Note 20 8" xfId="5171"/>
    <cellStyle name="Note 20 9" xfId="5172"/>
    <cellStyle name="Note 3" xfId="5173"/>
    <cellStyle name="Note 3 10" xfId="5174"/>
    <cellStyle name="Note 3 11" xfId="5175"/>
    <cellStyle name="Note 3 12" xfId="5176"/>
    <cellStyle name="Note 3 2" xfId="5177"/>
    <cellStyle name="Note 3 3" xfId="5178"/>
    <cellStyle name="Note 3 4" xfId="5179"/>
    <cellStyle name="Note 3 5" xfId="5180"/>
    <cellStyle name="Note 3 6" xfId="5181"/>
    <cellStyle name="Note 3 7" xfId="5182"/>
    <cellStyle name="Note 3 8" xfId="5183"/>
    <cellStyle name="Note 3 9" xfId="5184"/>
    <cellStyle name="Note 4" xfId="5185"/>
    <cellStyle name="Note 4 10" xfId="5186"/>
    <cellStyle name="Note 4 11" xfId="5187"/>
    <cellStyle name="Note 4 12" xfId="5188"/>
    <cellStyle name="Note 4 2" xfId="5189"/>
    <cellStyle name="Note 4 3" xfId="5190"/>
    <cellStyle name="Note 4 4" xfId="5191"/>
    <cellStyle name="Note 4 5" xfId="5192"/>
    <cellStyle name="Note 4 6" xfId="5193"/>
    <cellStyle name="Note 4 7" xfId="5194"/>
    <cellStyle name="Note 4 8" xfId="5195"/>
    <cellStyle name="Note 4 9" xfId="5196"/>
    <cellStyle name="Note 5" xfId="5197"/>
    <cellStyle name="Note 5 10" xfId="5198"/>
    <cellStyle name="Note 5 11" xfId="5199"/>
    <cellStyle name="Note 5 12" xfId="5200"/>
    <cellStyle name="Note 5 2" xfId="5201"/>
    <cellStyle name="Note 5 3" xfId="5202"/>
    <cellStyle name="Note 5 4" xfId="5203"/>
    <cellStyle name="Note 5 5" xfId="5204"/>
    <cellStyle name="Note 5 6" xfId="5205"/>
    <cellStyle name="Note 5 7" xfId="5206"/>
    <cellStyle name="Note 5 8" xfId="5207"/>
    <cellStyle name="Note 5 9" xfId="5208"/>
    <cellStyle name="Note 6" xfId="5209"/>
    <cellStyle name="Note 6 10" xfId="5210"/>
    <cellStyle name="Note 6 11" xfId="5211"/>
    <cellStyle name="Note 6 12" xfId="5212"/>
    <cellStyle name="Note 6 2" xfId="5213"/>
    <cellStyle name="Note 6 3" xfId="5214"/>
    <cellStyle name="Note 6 4" xfId="5215"/>
    <cellStyle name="Note 6 5" xfId="5216"/>
    <cellStyle name="Note 6 6" xfId="5217"/>
    <cellStyle name="Note 6 7" xfId="5218"/>
    <cellStyle name="Note 6 8" xfId="5219"/>
    <cellStyle name="Note 6 9" xfId="5220"/>
    <cellStyle name="Note 7" xfId="5221"/>
    <cellStyle name="Note 7 10" xfId="5222"/>
    <cellStyle name="Note 7 11" xfId="5223"/>
    <cellStyle name="Note 7 12" xfId="5224"/>
    <cellStyle name="Note 7 2" xfId="5225"/>
    <cellStyle name="Note 7 3" xfId="5226"/>
    <cellStyle name="Note 7 4" xfId="5227"/>
    <cellStyle name="Note 7 5" xfId="5228"/>
    <cellStyle name="Note 7 6" xfId="5229"/>
    <cellStyle name="Note 7 7" xfId="5230"/>
    <cellStyle name="Note 7 8" xfId="5231"/>
    <cellStyle name="Note 7 9" xfId="5232"/>
    <cellStyle name="Note 8" xfId="5233"/>
    <cellStyle name="Note 8 10" xfId="5234"/>
    <cellStyle name="Note 8 11" xfId="5235"/>
    <cellStyle name="Note 8 12" xfId="5236"/>
    <cellStyle name="Note 8 2" xfId="5237"/>
    <cellStyle name="Note 8 3" xfId="5238"/>
    <cellStyle name="Note 8 4" xfId="5239"/>
    <cellStyle name="Note 8 5" xfId="5240"/>
    <cellStyle name="Note 8 6" xfId="5241"/>
    <cellStyle name="Note 8 7" xfId="5242"/>
    <cellStyle name="Note 8 8" xfId="5243"/>
    <cellStyle name="Note 8 9" xfId="5244"/>
    <cellStyle name="Note 9" xfId="5245"/>
    <cellStyle name="Note 9 10" xfId="5246"/>
    <cellStyle name="Note 9 11" xfId="5247"/>
    <cellStyle name="Note 9 12" xfId="5248"/>
    <cellStyle name="Note 9 2" xfId="5249"/>
    <cellStyle name="Note 9 3" xfId="5250"/>
    <cellStyle name="Note 9 4" xfId="5251"/>
    <cellStyle name="Note 9 5" xfId="5252"/>
    <cellStyle name="Note 9 6" xfId="5253"/>
    <cellStyle name="Note 9 7" xfId="5254"/>
    <cellStyle name="Note 9 8" xfId="5255"/>
    <cellStyle name="Note 9 9" xfId="5256"/>
    <cellStyle name="Output 10" xfId="5257"/>
    <cellStyle name="Output 10 10" xfId="5258"/>
    <cellStyle name="Output 10 11" xfId="5259"/>
    <cellStyle name="Output 10 12" xfId="5260"/>
    <cellStyle name="Output 10 2" xfId="5261"/>
    <cellStyle name="Output 10 3" xfId="5262"/>
    <cellStyle name="Output 10 4" xfId="5263"/>
    <cellStyle name="Output 10 5" xfId="5264"/>
    <cellStyle name="Output 10 6" xfId="5265"/>
    <cellStyle name="Output 10 7" xfId="5266"/>
    <cellStyle name="Output 10 8" xfId="5267"/>
    <cellStyle name="Output 10 9" xfId="5268"/>
    <cellStyle name="Output 11" xfId="5269"/>
    <cellStyle name="Output 11 10" xfId="5270"/>
    <cellStyle name="Output 11 11" xfId="5271"/>
    <cellStyle name="Output 11 12" xfId="5272"/>
    <cellStyle name="Output 11 2" xfId="5273"/>
    <cellStyle name="Output 11 3" xfId="5274"/>
    <cellStyle name="Output 11 4" xfId="5275"/>
    <cellStyle name="Output 11 5" xfId="5276"/>
    <cellStyle name="Output 11 6" xfId="5277"/>
    <cellStyle name="Output 11 7" xfId="5278"/>
    <cellStyle name="Output 11 8" xfId="5279"/>
    <cellStyle name="Output 11 9" xfId="5280"/>
    <cellStyle name="Output 12" xfId="5281"/>
    <cellStyle name="Output 12 10" xfId="5282"/>
    <cellStyle name="Output 12 11" xfId="5283"/>
    <cellStyle name="Output 12 12" xfId="5284"/>
    <cellStyle name="Output 12 2" xfId="5285"/>
    <cellStyle name="Output 12 3" xfId="5286"/>
    <cellStyle name="Output 12 4" xfId="5287"/>
    <cellStyle name="Output 12 5" xfId="5288"/>
    <cellStyle name="Output 12 6" xfId="5289"/>
    <cellStyle name="Output 12 7" xfId="5290"/>
    <cellStyle name="Output 12 8" xfId="5291"/>
    <cellStyle name="Output 12 9" xfId="5292"/>
    <cellStyle name="Output 13" xfId="5293"/>
    <cellStyle name="Output 13 10" xfId="5294"/>
    <cellStyle name="Output 13 11" xfId="5295"/>
    <cellStyle name="Output 13 12" xfId="5296"/>
    <cellStyle name="Output 13 2" xfId="5297"/>
    <cellStyle name="Output 13 3" xfId="5298"/>
    <cellStyle name="Output 13 4" xfId="5299"/>
    <cellStyle name="Output 13 5" xfId="5300"/>
    <cellStyle name="Output 13 6" xfId="5301"/>
    <cellStyle name="Output 13 7" xfId="5302"/>
    <cellStyle name="Output 13 8" xfId="5303"/>
    <cellStyle name="Output 13 9" xfId="5304"/>
    <cellStyle name="Output 14" xfId="5305"/>
    <cellStyle name="Output 14 10" xfId="5306"/>
    <cellStyle name="Output 14 11" xfId="5307"/>
    <cellStyle name="Output 14 12" xfId="5308"/>
    <cellStyle name="Output 14 2" xfId="5309"/>
    <cellStyle name="Output 14 3" xfId="5310"/>
    <cellStyle name="Output 14 4" xfId="5311"/>
    <cellStyle name="Output 14 5" xfId="5312"/>
    <cellStyle name="Output 14 6" xfId="5313"/>
    <cellStyle name="Output 14 7" xfId="5314"/>
    <cellStyle name="Output 14 8" xfId="5315"/>
    <cellStyle name="Output 14 9" xfId="5316"/>
    <cellStyle name="Output 15" xfId="5317"/>
    <cellStyle name="Output 15 10" xfId="5318"/>
    <cellStyle name="Output 15 11" xfId="5319"/>
    <cellStyle name="Output 15 12" xfId="5320"/>
    <cellStyle name="Output 15 2" xfId="5321"/>
    <cellStyle name="Output 15 3" xfId="5322"/>
    <cellStyle name="Output 15 4" xfId="5323"/>
    <cellStyle name="Output 15 5" xfId="5324"/>
    <cellStyle name="Output 15 6" xfId="5325"/>
    <cellStyle name="Output 15 7" xfId="5326"/>
    <cellStyle name="Output 15 8" xfId="5327"/>
    <cellStyle name="Output 15 9" xfId="5328"/>
    <cellStyle name="Output 16" xfId="5329"/>
    <cellStyle name="Output 16 10" xfId="5330"/>
    <cellStyle name="Output 16 11" xfId="5331"/>
    <cellStyle name="Output 16 12" xfId="5332"/>
    <cellStyle name="Output 16 2" xfId="5333"/>
    <cellStyle name="Output 16 3" xfId="5334"/>
    <cellStyle name="Output 16 4" xfId="5335"/>
    <cellStyle name="Output 16 5" xfId="5336"/>
    <cellStyle name="Output 16 6" xfId="5337"/>
    <cellStyle name="Output 16 7" xfId="5338"/>
    <cellStyle name="Output 16 8" xfId="5339"/>
    <cellStyle name="Output 16 9" xfId="5340"/>
    <cellStyle name="Output 17" xfId="5341"/>
    <cellStyle name="Output 17 10" xfId="5342"/>
    <cellStyle name="Output 17 11" xfId="5343"/>
    <cellStyle name="Output 17 12" xfId="5344"/>
    <cellStyle name="Output 17 2" xfId="5345"/>
    <cellStyle name="Output 17 3" xfId="5346"/>
    <cellStyle name="Output 17 4" xfId="5347"/>
    <cellStyle name="Output 17 5" xfId="5348"/>
    <cellStyle name="Output 17 6" xfId="5349"/>
    <cellStyle name="Output 17 7" xfId="5350"/>
    <cellStyle name="Output 17 8" xfId="5351"/>
    <cellStyle name="Output 17 9" xfId="5352"/>
    <cellStyle name="Output 18" xfId="5353"/>
    <cellStyle name="Output 18 10" xfId="5354"/>
    <cellStyle name="Output 18 11" xfId="5355"/>
    <cellStyle name="Output 18 12" xfId="5356"/>
    <cellStyle name="Output 18 2" xfId="5357"/>
    <cellStyle name="Output 18 3" xfId="5358"/>
    <cellStyle name="Output 18 4" xfId="5359"/>
    <cellStyle name="Output 18 5" xfId="5360"/>
    <cellStyle name="Output 18 6" xfId="5361"/>
    <cellStyle name="Output 18 7" xfId="5362"/>
    <cellStyle name="Output 18 8" xfId="5363"/>
    <cellStyle name="Output 18 9" xfId="5364"/>
    <cellStyle name="Output 19" xfId="5365"/>
    <cellStyle name="Output 19 10" xfId="5366"/>
    <cellStyle name="Output 19 11" xfId="5367"/>
    <cellStyle name="Output 19 12" xfId="5368"/>
    <cellStyle name="Output 19 2" xfId="5369"/>
    <cellStyle name="Output 19 3" xfId="5370"/>
    <cellStyle name="Output 19 4" xfId="5371"/>
    <cellStyle name="Output 19 5" xfId="5372"/>
    <cellStyle name="Output 19 6" xfId="5373"/>
    <cellStyle name="Output 19 7" xfId="5374"/>
    <cellStyle name="Output 19 8" xfId="5375"/>
    <cellStyle name="Output 19 9" xfId="5376"/>
    <cellStyle name="Output 2" xfId="5377"/>
    <cellStyle name="Output 2 10" xfId="5378"/>
    <cellStyle name="Output 2 11" xfId="5379"/>
    <cellStyle name="Output 2 12" xfId="5380"/>
    <cellStyle name="Output 2 2" xfId="5381"/>
    <cellStyle name="Output 2 3" xfId="5382"/>
    <cellStyle name="Output 2 4" xfId="5383"/>
    <cellStyle name="Output 2 5" xfId="5384"/>
    <cellStyle name="Output 2 6" xfId="5385"/>
    <cellStyle name="Output 2 7" xfId="5386"/>
    <cellStyle name="Output 2 8" xfId="5387"/>
    <cellStyle name="Output 2 9" xfId="5388"/>
    <cellStyle name="Output 20" xfId="5389"/>
    <cellStyle name="Output 20 10" xfId="5390"/>
    <cellStyle name="Output 20 11" xfId="5391"/>
    <cellStyle name="Output 20 12" xfId="5392"/>
    <cellStyle name="Output 20 2" xfId="5393"/>
    <cellStyle name="Output 20 3" xfId="5394"/>
    <cellStyle name="Output 20 4" xfId="5395"/>
    <cellStyle name="Output 20 5" xfId="5396"/>
    <cellStyle name="Output 20 6" xfId="5397"/>
    <cellStyle name="Output 20 7" xfId="5398"/>
    <cellStyle name="Output 20 8" xfId="5399"/>
    <cellStyle name="Output 20 9" xfId="5400"/>
    <cellStyle name="Output 3" xfId="5401"/>
    <cellStyle name="Output 3 10" xfId="5402"/>
    <cellStyle name="Output 3 11" xfId="5403"/>
    <cellStyle name="Output 3 12" xfId="5404"/>
    <cellStyle name="Output 3 2" xfId="5405"/>
    <cellStyle name="Output 3 3" xfId="5406"/>
    <cellStyle name="Output 3 4" xfId="5407"/>
    <cellStyle name="Output 3 5" xfId="5408"/>
    <cellStyle name="Output 3 6" xfId="5409"/>
    <cellStyle name="Output 3 7" xfId="5410"/>
    <cellStyle name="Output 3 8" xfId="5411"/>
    <cellStyle name="Output 3 9" xfId="5412"/>
    <cellStyle name="Output 4" xfId="5413"/>
    <cellStyle name="Output 4 10" xfId="5414"/>
    <cellStyle name="Output 4 11" xfId="5415"/>
    <cellStyle name="Output 4 12" xfId="5416"/>
    <cellStyle name="Output 4 2" xfId="5417"/>
    <cellStyle name="Output 4 3" xfId="5418"/>
    <cellStyle name="Output 4 4" xfId="5419"/>
    <cellStyle name="Output 4 5" xfId="5420"/>
    <cellStyle name="Output 4 6" xfId="5421"/>
    <cellStyle name="Output 4 7" xfId="5422"/>
    <cellStyle name="Output 4 8" xfId="5423"/>
    <cellStyle name="Output 4 9" xfId="5424"/>
    <cellStyle name="Output 5" xfId="5425"/>
    <cellStyle name="Output 5 10" xfId="5426"/>
    <cellStyle name="Output 5 11" xfId="5427"/>
    <cellStyle name="Output 5 12" xfId="5428"/>
    <cellStyle name="Output 5 2" xfId="5429"/>
    <cellStyle name="Output 5 3" xfId="5430"/>
    <cellStyle name="Output 5 4" xfId="5431"/>
    <cellStyle name="Output 5 5" xfId="5432"/>
    <cellStyle name="Output 5 6" xfId="5433"/>
    <cellStyle name="Output 5 7" xfId="5434"/>
    <cellStyle name="Output 5 8" xfId="5435"/>
    <cellStyle name="Output 5 9" xfId="5436"/>
    <cellStyle name="Output 6" xfId="5437"/>
    <cellStyle name="Output 6 10" xfId="5438"/>
    <cellStyle name="Output 6 11" xfId="5439"/>
    <cellStyle name="Output 6 12" xfId="5440"/>
    <cellStyle name="Output 6 2" xfId="5441"/>
    <cellStyle name="Output 6 3" xfId="5442"/>
    <cellStyle name="Output 6 4" xfId="5443"/>
    <cellStyle name="Output 6 5" xfId="5444"/>
    <cellStyle name="Output 6 6" xfId="5445"/>
    <cellStyle name="Output 6 7" xfId="5446"/>
    <cellStyle name="Output 6 8" xfId="5447"/>
    <cellStyle name="Output 6 9" xfId="5448"/>
    <cellStyle name="Output 7" xfId="5449"/>
    <cellStyle name="Output 7 10" xfId="5450"/>
    <cellStyle name="Output 7 11" xfId="5451"/>
    <cellStyle name="Output 7 12" xfId="5452"/>
    <cellStyle name="Output 7 2" xfId="5453"/>
    <cellStyle name="Output 7 3" xfId="5454"/>
    <cellStyle name="Output 7 4" xfId="5455"/>
    <cellStyle name="Output 7 5" xfId="5456"/>
    <cellStyle name="Output 7 6" xfId="5457"/>
    <cellStyle name="Output 7 7" xfId="5458"/>
    <cellStyle name="Output 7 8" xfId="5459"/>
    <cellStyle name="Output 7 9" xfId="5460"/>
    <cellStyle name="Output 8" xfId="5461"/>
    <cellStyle name="Output 8 10" xfId="5462"/>
    <cellStyle name="Output 8 11" xfId="5463"/>
    <cellStyle name="Output 8 12" xfId="5464"/>
    <cellStyle name="Output 8 2" xfId="5465"/>
    <cellStyle name="Output 8 3" xfId="5466"/>
    <cellStyle name="Output 8 4" xfId="5467"/>
    <cellStyle name="Output 8 5" xfId="5468"/>
    <cellStyle name="Output 8 6" xfId="5469"/>
    <cellStyle name="Output 8 7" xfId="5470"/>
    <cellStyle name="Output 8 8" xfId="5471"/>
    <cellStyle name="Output 8 9" xfId="5472"/>
    <cellStyle name="Output 9" xfId="5473"/>
    <cellStyle name="Output 9 10" xfId="5474"/>
    <cellStyle name="Output 9 11" xfId="5475"/>
    <cellStyle name="Output 9 12" xfId="5476"/>
    <cellStyle name="Output 9 2" xfId="5477"/>
    <cellStyle name="Output 9 3" xfId="5478"/>
    <cellStyle name="Output 9 4" xfId="5479"/>
    <cellStyle name="Output 9 5" xfId="5480"/>
    <cellStyle name="Output 9 6" xfId="5481"/>
    <cellStyle name="Output 9 7" xfId="5482"/>
    <cellStyle name="Output 9 8" xfId="5483"/>
    <cellStyle name="Output 9 9" xfId="5484"/>
    <cellStyle name="Percent 2" xfId="5485"/>
    <cellStyle name="Percent 2 2" xfId="5486"/>
    <cellStyle name="Percent 2 3" xfId="5487"/>
    <cellStyle name="Percent 2 4" xfId="5488"/>
    <cellStyle name="Percent 2 4 2" xfId="5489"/>
    <cellStyle name="Percent 2 5" xfId="5490"/>
    <cellStyle name="Percent 2 6" xfId="5842"/>
    <cellStyle name="Percent 3" xfId="5491"/>
    <cellStyle name="Percent 3 2" xfId="5492"/>
    <cellStyle name="Percent 3 2 2" xfId="5493"/>
    <cellStyle name="Percent 3 2 2 2" xfId="5494"/>
    <cellStyle name="Percent 4" xfId="5495"/>
    <cellStyle name="Percent 5" xfId="5496"/>
    <cellStyle name="Percent 6" xfId="5497"/>
    <cellStyle name="Percent 7" xfId="5498"/>
    <cellStyle name="Percent 8" xfId="5499"/>
    <cellStyle name="Percent 9" xfId="5500"/>
    <cellStyle name="Title 10" xfId="5501"/>
    <cellStyle name="Title 11" xfId="5502"/>
    <cellStyle name="Title 12" xfId="5503"/>
    <cellStyle name="Title 13" xfId="5504"/>
    <cellStyle name="Title 14" xfId="5505"/>
    <cellStyle name="Title 15" xfId="5506"/>
    <cellStyle name="Title 16" xfId="5507"/>
    <cellStyle name="Title 17" xfId="5508"/>
    <cellStyle name="Title 18" xfId="5509"/>
    <cellStyle name="Title 19" xfId="5510"/>
    <cellStyle name="Title 2" xfId="5511"/>
    <cellStyle name="Title 20" xfId="5512"/>
    <cellStyle name="Title 3" xfId="5513"/>
    <cellStyle name="Title 4" xfId="5514"/>
    <cellStyle name="Title 5" xfId="5515"/>
    <cellStyle name="Title 6" xfId="5516"/>
    <cellStyle name="Title 7" xfId="5517"/>
    <cellStyle name="Title 8" xfId="5518"/>
    <cellStyle name="Title 9" xfId="5519"/>
    <cellStyle name="Total 10" xfId="5520"/>
    <cellStyle name="Total 10 10" xfId="5521"/>
    <cellStyle name="Total 10 11" xfId="5522"/>
    <cellStyle name="Total 10 12" xfId="5523"/>
    <cellStyle name="Total 10 2" xfId="5524"/>
    <cellStyle name="Total 10 3" xfId="5525"/>
    <cellStyle name="Total 10 4" xfId="5526"/>
    <cellStyle name="Total 10 5" xfId="5527"/>
    <cellStyle name="Total 10 6" xfId="5528"/>
    <cellStyle name="Total 10 7" xfId="5529"/>
    <cellStyle name="Total 10 8" xfId="5530"/>
    <cellStyle name="Total 10 9" xfId="5531"/>
    <cellStyle name="Total 11" xfId="5532"/>
    <cellStyle name="Total 11 10" xfId="5533"/>
    <cellStyle name="Total 11 11" xfId="5534"/>
    <cellStyle name="Total 11 12" xfId="5535"/>
    <cellStyle name="Total 11 2" xfId="5536"/>
    <cellStyle name="Total 11 3" xfId="5537"/>
    <cellStyle name="Total 11 4" xfId="5538"/>
    <cellStyle name="Total 11 5" xfId="5539"/>
    <cellStyle name="Total 11 6" xfId="5540"/>
    <cellStyle name="Total 11 7" xfId="5541"/>
    <cellStyle name="Total 11 8" xfId="5542"/>
    <cellStyle name="Total 11 9" xfId="5543"/>
    <cellStyle name="Total 12" xfId="5544"/>
    <cellStyle name="Total 12 10" xfId="5545"/>
    <cellStyle name="Total 12 11" xfId="5546"/>
    <cellStyle name="Total 12 12" xfId="5547"/>
    <cellStyle name="Total 12 2" xfId="5548"/>
    <cellStyle name="Total 12 3" xfId="5549"/>
    <cellStyle name="Total 12 4" xfId="5550"/>
    <cellStyle name="Total 12 5" xfId="5551"/>
    <cellStyle name="Total 12 6" xfId="5552"/>
    <cellStyle name="Total 12 7" xfId="5553"/>
    <cellStyle name="Total 12 8" xfId="5554"/>
    <cellStyle name="Total 12 9" xfId="5555"/>
    <cellStyle name="Total 13" xfId="5556"/>
    <cellStyle name="Total 13 10" xfId="5557"/>
    <cellStyle name="Total 13 11" xfId="5558"/>
    <cellStyle name="Total 13 12" xfId="5559"/>
    <cellStyle name="Total 13 2" xfId="5560"/>
    <cellStyle name="Total 13 3" xfId="5561"/>
    <cellStyle name="Total 13 4" xfId="5562"/>
    <cellStyle name="Total 13 5" xfId="5563"/>
    <cellStyle name="Total 13 6" xfId="5564"/>
    <cellStyle name="Total 13 7" xfId="5565"/>
    <cellStyle name="Total 13 8" xfId="5566"/>
    <cellStyle name="Total 13 9" xfId="5567"/>
    <cellStyle name="Total 14" xfId="5568"/>
    <cellStyle name="Total 14 10" xfId="5569"/>
    <cellStyle name="Total 14 11" xfId="5570"/>
    <cellStyle name="Total 14 12" xfId="5571"/>
    <cellStyle name="Total 14 2" xfId="5572"/>
    <cellStyle name="Total 14 3" xfId="5573"/>
    <cellStyle name="Total 14 4" xfId="5574"/>
    <cellStyle name="Total 14 5" xfId="5575"/>
    <cellStyle name="Total 14 6" xfId="5576"/>
    <cellStyle name="Total 14 7" xfId="5577"/>
    <cellStyle name="Total 14 8" xfId="5578"/>
    <cellStyle name="Total 14 9" xfId="5579"/>
    <cellStyle name="Total 15" xfId="5580"/>
    <cellStyle name="Total 15 10" xfId="5581"/>
    <cellStyle name="Total 15 11" xfId="5582"/>
    <cellStyle name="Total 15 12" xfId="5583"/>
    <cellStyle name="Total 15 2" xfId="5584"/>
    <cellStyle name="Total 15 3" xfId="5585"/>
    <cellStyle name="Total 15 4" xfId="5586"/>
    <cellStyle name="Total 15 5" xfId="5587"/>
    <cellStyle name="Total 15 6" xfId="5588"/>
    <cellStyle name="Total 15 7" xfId="5589"/>
    <cellStyle name="Total 15 8" xfId="5590"/>
    <cellStyle name="Total 15 9" xfId="5591"/>
    <cellStyle name="Total 16" xfId="5592"/>
    <cellStyle name="Total 16 10" xfId="5593"/>
    <cellStyle name="Total 16 11" xfId="5594"/>
    <cellStyle name="Total 16 12" xfId="5595"/>
    <cellStyle name="Total 16 2" xfId="5596"/>
    <cellStyle name="Total 16 3" xfId="5597"/>
    <cellStyle name="Total 16 4" xfId="5598"/>
    <cellStyle name="Total 16 5" xfId="5599"/>
    <cellStyle name="Total 16 6" xfId="5600"/>
    <cellStyle name="Total 16 7" xfId="5601"/>
    <cellStyle name="Total 16 8" xfId="5602"/>
    <cellStyle name="Total 16 9" xfId="5603"/>
    <cellStyle name="Total 17" xfId="5604"/>
    <cellStyle name="Total 17 10" xfId="5605"/>
    <cellStyle name="Total 17 11" xfId="5606"/>
    <cellStyle name="Total 17 12" xfId="5607"/>
    <cellStyle name="Total 17 2" xfId="5608"/>
    <cellStyle name="Total 17 3" xfId="5609"/>
    <cellStyle name="Total 17 4" xfId="5610"/>
    <cellStyle name="Total 17 5" xfId="5611"/>
    <cellStyle name="Total 17 6" xfId="5612"/>
    <cellStyle name="Total 17 7" xfId="5613"/>
    <cellStyle name="Total 17 8" xfId="5614"/>
    <cellStyle name="Total 17 9" xfId="5615"/>
    <cellStyle name="Total 18" xfId="5616"/>
    <cellStyle name="Total 18 10" xfId="5617"/>
    <cellStyle name="Total 18 11" xfId="5618"/>
    <cellStyle name="Total 18 12" xfId="5619"/>
    <cellStyle name="Total 18 2" xfId="5620"/>
    <cellStyle name="Total 18 3" xfId="5621"/>
    <cellStyle name="Total 18 4" xfId="5622"/>
    <cellStyle name="Total 18 5" xfId="5623"/>
    <cellStyle name="Total 18 6" xfId="5624"/>
    <cellStyle name="Total 18 7" xfId="5625"/>
    <cellStyle name="Total 18 8" xfId="5626"/>
    <cellStyle name="Total 18 9" xfId="5627"/>
    <cellStyle name="Total 19" xfId="5628"/>
    <cellStyle name="Total 19 10" xfId="5629"/>
    <cellStyle name="Total 19 11" xfId="5630"/>
    <cellStyle name="Total 19 12" xfId="5631"/>
    <cellStyle name="Total 19 2" xfId="5632"/>
    <cellStyle name="Total 19 3" xfId="5633"/>
    <cellStyle name="Total 19 4" xfId="5634"/>
    <cellStyle name="Total 19 5" xfId="5635"/>
    <cellStyle name="Total 19 6" xfId="5636"/>
    <cellStyle name="Total 19 7" xfId="5637"/>
    <cellStyle name="Total 19 8" xfId="5638"/>
    <cellStyle name="Total 19 9" xfId="5639"/>
    <cellStyle name="Total 2" xfId="5640"/>
    <cellStyle name="Total 2 10" xfId="5641"/>
    <cellStyle name="Total 2 11" xfId="5642"/>
    <cellStyle name="Total 2 12" xfId="5643"/>
    <cellStyle name="Total 2 2" xfId="5644"/>
    <cellStyle name="Total 2 3" xfId="5645"/>
    <cellStyle name="Total 2 4" xfId="5646"/>
    <cellStyle name="Total 2 5" xfId="5647"/>
    <cellStyle name="Total 2 6" xfId="5648"/>
    <cellStyle name="Total 2 7" xfId="5649"/>
    <cellStyle name="Total 2 8" xfId="5650"/>
    <cellStyle name="Total 2 9" xfId="5651"/>
    <cellStyle name="Total 20" xfId="5652"/>
    <cellStyle name="Total 20 10" xfId="5653"/>
    <cellStyle name="Total 20 11" xfId="5654"/>
    <cellStyle name="Total 20 12" xfId="5655"/>
    <cellStyle name="Total 20 2" xfId="5656"/>
    <cellStyle name="Total 20 3" xfId="5657"/>
    <cellStyle name="Total 20 4" xfId="5658"/>
    <cellStyle name="Total 20 5" xfId="5659"/>
    <cellStyle name="Total 20 6" xfId="5660"/>
    <cellStyle name="Total 20 7" xfId="5661"/>
    <cellStyle name="Total 20 8" xfId="5662"/>
    <cellStyle name="Total 20 9" xfId="5663"/>
    <cellStyle name="Total 3" xfId="5664"/>
    <cellStyle name="Total 3 10" xfId="5665"/>
    <cellStyle name="Total 3 11" xfId="5666"/>
    <cellStyle name="Total 3 12" xfId="5667"/>
    <cellStyle name="Total 3 2" xfId="5668"/>
    <cellStyle name="Total 3 3" xfId="5669"/>
    <cellStyle name="Total 3 4" xfId="5670"/>
    <cellStyle name="Total 3 5" xfId="5671"/>
    <cellStyle name="Total 3 6" xfId="5672"/>
    <cellStyle name="Total 3 7" xfId="5673"/>
    <cellStyle name="Total 3 8" xfId="5674"/>
    <cellStyle name="Total 3 9" xfId="5675"/>
    <cellStyle name="Total 4" xfId="5676"/>
    <cellStyle name="Total 4 10" xfId="5677"/>
    <cellStyle name="Total 4 11" xfId="5678"/>
    <cellStyle name="Total 4 12" xfId="5679"/>
    <cellStyle name="Total 4 2" xfId="5680"/>
    <cellStyle name="Total 4 3" xfId="5681"/>
    <cellStyle name="Total 4 4" xfId="5682"/>
    <cellStyle name="Total 4 5" xfId="5683"/>
    <cellStyle name="Total 4 6" xfId="5684"/>
    <cellStyle name="Total 4 7" xfId="5685"/>
    <cellStyle name="Total 4 8" xfId="5686"/>
    <cellStyle name="Total 4 9" xfId="5687"/>
    <cellStyle name="Total 5" xfId="5688"/>
    <cellStyle name="Total 5 10" xfId="5689"/>
    <cellStyle name="Total 5 11" xfId="5690"/>
    <cellStyle name="Total 5 12" xfId="5691"/>
    <cellStyle name="Total 5 2" xfId="5692"/>
    <cellStyle name="Total 5 3" xfId="5693"/>
    <cellStyle name="Total 5 4" xfId="5694"/>
    <cellStyle name="Total 5 5" xfId="5695"/>
    <cellStyle name="Total 5 6" xfId="5696"/>
    <cellStyle name="Total 5 7" xfId="5697"/>
    <cellStyle name="Total 5 8" xfId="5698"/>
    <cellStyle name="Total 5 9" xfId="5699"/>
    <cellStyle name="Total 6" xfId="5700"/>
    <cellStyle name="Total 6 10" xfId="5701"/>
    <cellStyle name="Total 6 11" xfId="5702"/>
    <cellStyle name="Total 6 12" xfId="5703"/>
    <cellStyle name="Total 6 2" xfId="5704"/>
    <cellStyle name="Total 6 3" xfId="5705"/>
    <cellStyle name="Total 6 4" xfId="5706"/>
    <cellStyle name="Total 6 5" xfId="5707"/>
    <cellStyle name="Total 6 6" xfId="5708"/>
    <cellStyle name="Total 6 7" xfId="5709"/>
    <cellStyle name="Total 6 8" xfId="5710"/>
    <cellStyle name="Total 6 9" xfId="5711"/>
    <cellStyle name="Total 7" xfId="5712"/>
    <cellStyle name="Total 7 10" xfId="5713"/>
    <cellStyle name="Total 7 11" xfId="5714"/>
    <cellStyle name="Total 7 12" xfId="5715"/>
    <cellStyle name="Total 7 2" xfId="5716"/>
    <cellStyle name="Total 7 3" xfId="5717"/>
    <cellStyle name="Total 7 4" xfId="5718"/>
    <cellStyle name="Total 7 5" xfId="5719"/>
    <cellStyle name="Total 7 6" xfId="5720"/>
    <cellStyle name="Total 7 7" xfId="5721"/>
    <cellStyle name="Total 7 8" xfId="5722"/>
    <cellStyle name="Total 7 9" xfId="5723"/>
    <cellStyle name="Total 8" xfId="5724"/>
    <cellStyle name="Total 8 10" xfId="5725"/>
    <cellStyle name="Total 8 11" xfId="5726"/>
    <cellStyle name="Total 8 12" xfId="5727"/>
    <cellStyle name="Total 8 2" xfId="5728"/>
    <cellStyle name="Total 8 3" xfId="5729"/>
    <cellStyle name="Total 8 4" xfId="5730"/>
    <cellStyle name="Total 8 5" xfId="5731"/>
    <cellStyle name="Total 8 6" xfId="5732"/>
    <cellStyle name="Total 8 7" xfId="5733"/>
    <cellStyle name="Total 8 8" xfId="5734"/>
    <cellStyle name="Total 8 9" xfId="5735"/>
    <cellStyle name="Total 9" xfId="5736"/>
    <cellStyle name="Total 9 10" xfId="5737"/>
    <cellStyle name="Total 9 11" xfId="5738"/>
    <cellStyle name="Total 9 12" xfId="5739"/>
    <cellStyle name="Total 9 2" xfId="5740"/>
    <cellStyle name="Total 9 3" xfId="5741"/>
    <cellStyle name="Total 9 4" xfId="5742"/>
    <cellStyle name="Total 9 5" xfId="5743"/>
    <cellStyle name="Total 9 6" xfId="5744"/>
    <cellStyle name="Total 9 7" xfId="5745"/>
    <cellStyle name="Total 9 8" xfId="5746"/>
    <cellStyle name="Total 9 9" xfId="5747"/>
    <cellStyle name="Warning Text 10" xfId="5748"/>
    <cellStyle name="Warning Text 11" xfId="5749"/>
    <cellStyle name="Warning Text 12" xfId="5750"/>
    <cellStyle name="Warning Text 13" xfId="5751"/>
    <cellStyle name="Warning Text 14" xfId="5752"/>
    <cellStyle name="Warning Text 15" xfId="5753"/>
    <cellStyle name="Warning Text 16" xfId="5754"/>
    <cellStyle name="Warning Text 17" xfId="5755"/>
    <cellStyle name="Warning Text 18" xfId="5756"/>
    <cellStyle name="Warning Text 19" xfId="5757"/>
    <cellStyle name="Warning Text 2" xfId="5758"/>
    <cellStyle name="Warning Text 20" xfId="5759"/>
    <cellStyle name="Warning Text 3" xfId="5760"/>
    <cellStyle name="Warning Text 4" xfId="5761"/>
    <cellStyle name="Warning Text 5" xfId="5762"/>
    <cellStyle name="Warning Text 6" xfId="5763"/>
    <cellStyle name="Warning Text 7" xfId="5764"/>
    <cellStyle name="Warning Text 8" xfId="5765"/>
    <cellStyle name="Warning Text 9" xfId="57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4.xml"/><Relationship Id="rId47" Type="http://schemas.openxmlformats.org/officeDocument/2006/relationships/externalLink" Target="externalLinks/externalLink9.xml"/><Relationship Id="rId50" Type="http://schemas.openxmlformats.org/officeDocument/2006/relationships/externalLink" Target="externalLinks/externalLink12.xml"/><Relationship Id="rId55" Type="http://schemas.openxmlformats.org/officeDocument/2006/relationships/externalLink" Target="externalLinks/externalLink17.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3.xml"/><Relationship Id="rId54" Type="http://schemas.openxmlformats.org/officeDocument/2006/relationships/externalLink" Target="externalLinks/externalLink16.xml"/><Relationship Id="rId62" Type="http://schemas.openxmlformats.org/officeDocument/2006/relationships/externalLink" Target="externalLinks/externalLink2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externalLink" Target="externalLinks/externalLink7.xml"/><Relationship Id="rId53" Type="http://schemas.openxmlformats.org/officeDocument/2006/relationships/externalLink" Target="externalLinks/externalLink15.xml"/><Relationship Id="rId58" Type="http://schemas.openxmlformats.org/officeDocument/2006/relationships/externalLink" Target="externalLinks/externalLink20.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1.xml"/><Relationship Id="rId57" Type="http://schemas.openxmlformats.org/officeDocument/2006/relationships/externalLink" Target="externalLinks/externalLink19.xml"/><Relationship Id="rId61" Type="http://schemas.openxmlformats.org/officeDocument/2006/relationships/externalLink" Target="externalLinks/externalLink2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6.xml"/><Relationship Id="rId52" Type="http://schemas.openxmlformats.org/officeDocument/2006/relationships/externalLink" Target="externalLinks/externalLink14.xml"/><Relationship Id="rId60" Type="http://schemas.openxmlformats.org/officeDocument/2006/relationships/externalLink" Target="externalLinks/externalLink22.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5.xml"/><Relationship Id="rId48" Type="http://schemas.openxmlformats.org/officeDocument/2006/relationships/externalLink" Target="externalLinks/externalLink10.xml"/><Relationship Id="rId56" Type="http://schemas.openxmlformats.org/officeDocument/2006/relationships/externalLink" Target="externalLinks/externalLink18.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1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8.xml"/><Relationship Id="rId59" Type="http://schemas.openxmlformats.org/officeDocument/2006/relationships/externalLink" Target="externalLinks/externalLink2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sus\AppData\Roaming\Microsoft\Excel\My%20Documents\My%20Documents\My%20Documents%20kus\YONO\BM\DATA%202004\RAB(MASTER)SNI-KUS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AppData\Roaming\Microsoft\Excel\My%20Documents\My%20Documents\My%20Documents%20kus\YONO\BM\DATA%202004\RAB(MASTER)SNI-KUS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y%20Documents\My%20Documents\My%20Documents%20kus\YONO\BM\DATA%202004\RAB(MASTER)SNI-KUS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My%20Documents\My%20Documents\My%20Documents%20kus\YONO\BM\DATA%202004\RAB(MASTER)SNI-KUS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My%20Documents\My%20Documents%20kus\YONO\BM\DATA%202004\RAB(MASTER)SNI-KUS20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My%20Documents\PK_24_07\My%20Documents\Keuangan\My%20Documents\My%20Documents%20kus\YONO\BM\DATA%202004\RAB(MASTER)SNI-KUS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Asus\AppData\Roaming\Microsoft\Excel\A\My%20Documents\My%20Documents%20kus\YONO\BM\DATA%202004\RAB(MASTER)SNI-KUS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User\AppData\Roaming\Microsoft\Excel\A\My%20Documents\My%20Documents%20kus\YONO\BM\DATA%202004\RAB(MASTER)SNI-KUS200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A\My%20Documents\My%20Documents%20kus\YONO\BM\DATA%202004\RAB(MASTER)SNI-KUS20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A\My%20Documents\My%20Documents%20kus\YONO\BM\DATA%202004\RAB(MASTER)SNI-KUS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Asus\AppData\Roaming\Microsoft\Excel\My%20Documents\My%20Documents%20kus\YONO\BM\DATA%202004\RAB(MASTER)SNI-KUS20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y%20Documents\My%20Documents%20kus\YONO\BM\DATA%202004\RAB(MASTER)SNI-KUS20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My%20Documents\My%20Documents%20kus\YONO\BM\DATA%202004\RAB(MASTER)SNI-KUS20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Asus\AppData\Roaming\Microsoft\Excel\Users\Bappeda\Desktop\resty\2015\ppas%202016\Lampiran%20PPAS%202016\A\My%20Documents\My%20Documents%20kus\YONO\BM\DATA%202004\RAB(MASTER)SNI-KUS2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Bappeda\Desktop\resty\2015\ppas%202016\Lampiran%20PPAS%202016\A\My%20Documents\My%20Documents%20kus\YONO\BM\DATA%202004\RAB(MASTER)SNI-KUS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User\AppData\Roaming\Microsoft\Excel\TEJA\2018\PPAS%202018.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RANC.%20KUA%20PPAS%20EDIT%20BTL%20OKE%20rapat%20per%2020%20juli%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User\Documents\RAPAT%20BANGGAR%206%20AGUSTUS%202018.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User\Downloads\BAPPEDA%20(3).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teja.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LAMPIRAN%20PPAS.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User\Downloads\RENJA%20AKHIR%202020%20EPLANNING\PANGAN.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User\Downloads\UNTUK%20DI%20TANDATANGAN.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User\Downloads\DKP%20SEBELUM%203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gregat Kelas C"/>
      <sheetName val="Agregat Kelas B"/>
      <sheetName val="Agregat Kelas A"/>
      <sheetName val="Agregat Halus &amp; Kasar"/>
      <sheetName val="Peralatan (2)"/>
      <sheetName val="Peralatan"/>
      <sheetName val="Analisa Quarry"/>
      <sheetName val="formulir harga bahan"/>
      <sheetName val="HARGA BAHAN-UPAH"/>
      <sheetName val="DIV-9"/>
      <sheetName val="DIV-8"/>
      <sheetName val="DIV-7A"/>
      <sheetName val="DIV-7"/>
      <sheetName val="ASBUTONDIV-6"/>
      <sheetName val="DIV-6"/>
      <sheetName val="DIV-5"/>
      <sheetName val="DIV-4"/>
      <sheetName val="DIV-3"/>
      <sheetName val="DIV-2"/>
      <sheetName val="Rekap Biaya"/>
      <sheetName val="Kuantitas &amp; Harga"/>
      <sheetName val="Mobilisasi-analisa harga"/>
      <sheetName val="Perhitungan Mobilisasi Alat"/>
      <sheetName val="Lalu Lintas"/>
      <sheetName val="Jembatan Sementa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gregat Kelas C"/>
      <sheetName val="Agregat Kelas B"/>
      <sheetName val="Agregat Kelas A"/>
      <sheetName val="Agregat Halus &amp; Kasar"/>
      <sheetName val="Peralatan (2)"/>
      <sheetName val="Peralatan"/>
      <sheetName val="Analisa Quarry"/>
      <sheetName val="formulir harga bahan"/>
      <sheetName val="HARGA BAHAN-UPAH"/>
      <sheetName val="DIV-9"/>
      <sheetName val="DIV-8"/>
      <sheetName val="DIV-7A"/>
      <sheetName val="DIV-7"/>
      <sheetName val="ASBUTONDIV-6"/>
      <sheetName val="DIV-6"/>
      <sheetName val="DIV-5"/>
      <sheetName val="DIV-4"/>
      <sheetName val="DIV-3"/>
      <sheetName val="DIV-2"/>
      <sheetName val="Rekap Biaya"/>
      <sheetName val="Kuantitas &amp; Harga"/>
      <sheetName val="Mobilisasi-analisa harga"/>
      <sheetName val="Perhitungan Mobilisasi Alat"/>
      <sheetName val="Lalu Lintas"/>
      <sheetName val="Jembatan Sementa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gregat Kelas C"/>
      <sheetName val="Agregat Kelas B"/>
      <sheetName val="Agregat Kelas A"/>
      <sheetName val="Agregat Halus &amp; Kasar"/>
      <sheetName val="Peralatan (2)"/>
      <sheetName val="Peralatan"/>
      <sheetName val="Analisa Quarry"/>
      <sheetName val="formulir harga bahan"/>
      <sheetName val="HARGA BAHAN-UPAH"/>
      <sheetName val="DIV-9"/>
      <sheetName val="DIV-8"/>
      <sheetName val="DIV-7A"/>
      <sheetName val="DIV-7"/>
      <sheetName val="ASBUTONDIV-6"/>
      <sheetName val="DIV-6"/>
      <sheetName val="DIV-5"/>
      <sheetName val="DIV-4"/>
      <sheetName val="DIV-3"/>
      <sheetName val="DIV-2"/>
      <sheetName val="Rekap Biaya"/>
      <sheetName val="Kuantitas &amp; Harga"/>
      <sheetName val="Mobilisasi-analisa harga"/>
      <sheetName val="Perhitungan Mobilisasi Alat"/>
      <sheetName val="Lalu Lintas"/>
      <sheetName val="Jembatan Sementa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gregat Kelas C"/>
      <sheetName val="Agregat Kelas B"/>
      <sheetName val="Agregat Kelas A"/>
      <sheetName val="Agregat Halus &amp; Kasar"/>
      <sheetName val="Peralatan (2)"/>
      <sheetName val="Peralatan"/>
      <sheetName val="Analisa Quarry"/>
      <sheetName val="formulir harga bahan"/>
      <sheetName val="HARGA BAHAN-UPAH"/>
      <sheetName val="DIV-9"/>
      <sheetName val="DIV-8"/>
      <sheetName val="DIV-7A"/>
      <sheetName val="DIV-7"/>
      <sheetName val="ASBUTONDIV-6"/>
      <sheetName val="DIV-6"/>
      <sheetName val="DIV-5"/>
      <sheetName val="DIV-4"/>
      <sheetName val="DIV-3"/>
      <sheetName val="DIV-2"/>
      <sheetName val="Rekap Biaya"/>
      <sheetName val="Kuantitas &amp; Harga"/>
      <sheetName val="Mobilisasi-analisa harga"/>
      <sheetName val="Perhitungan Mobilisasi Alat"/>
      <sheetName val="Lalu Lintas"/>
      <sheetName val="Jembatan Sementa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gregat Kelas C"/>
      <sheetName val="Agregat Kelas B"/>
      <sheetName val="Agregat Kelas A"/>
      <sheetName val="Agregat Halus &amp; Kasar"/>
      <sheetName val="Peralatan (2)"/>
      <sheetName val="Peralatan"/>
      <sheetName val="Analisa Quarry"/>
      <sheetName val="formulir harga bahan"/>
      <sheetName val="HARGA BAHAN-UPAH"/>
      <sheetName val="DIV-9"/>
      <sheetName val="DIV-8"/>
      <sheetName val="DIV-7A"/>
      <sheetName val="DIV-7"/>
      <sheetName val="ASBUTONDIV-6"/>
      <sheetName val="DIV-6"/>
      <sheetName val="DIV-5"/>
      <sheetName val="DIV-4"/>
      <sheetName val="DIV-3"/>
      <sheetName val="DIV-2"/>
      <sheetName val="Rekap Biaya"/>
      <sheetName val="Kuantitas &amp; Harga"/>
      <sheetName val="Mobilisasi-analisa harga"/>
      <sheetName val="Perhitungan Mobilisasi Alat"/>
      <sheetName val="Lalu Lintas"/>
      <sheetName val="Jembatan Sementa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gregat Kelas C"/>
      <sheetName val="Agregat Kelas B"/>
      <sheetName val="Agregat Kelas A"/>
      <sheetName val="Agregat Halus &amp; Kasar"/>
      <sheetName val="Peralatan (2)"/>
      <sheetName val="Peralatan"/>
      <sheetName val="Analisa Quarry"/>
      <sheetName val="formulir harga bahan"/>
      <sheetName val="HARGA BAHAN-UPAH"/>
      <sheetName val="DIV-9"/>
      <sheetName val="DIV-8"/>
      <sheetName val="DIV-7A"/>
      <sheetName val="DIV-7"/>
      <sheetName val="ASBUTONDIV-6"/>
      <sheetName val="DIV-6"/>
      <sheetName val="DIV-5"/>
      <sheetName val="DIV-4"/>
      <sheetName val="DIV-3"/>
      <sheetName val="DIV-2"/>
      <sheetName val="Rekap Biaya"/>
      <sheetName val="Kuantitas &amp; Harga"/>
      <sheetName val="Mobilisasi-analisa harga"/>
      <sheetName val="Perhitungan Mobilisasi Alat"/>
      <sheetName val="Lalu Lintas"/>
      <sheetName val="Jembatan Sementa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Agregat Kelas C"/>
      <sheetName val="Agregat Kelas B"/>
      <sheetName val="Agregat Kelas A"/>
      <sheetName val="Agregat Halus &amp; Kasar"/>
      <sheetName val="Peralatan (2)"/>
      <sheetName val="Peralatan"/>
      <sheetName val="Analisa Quarry"/>
      <sheetName val="formulir harga bahan"/>
      <sheetName val="HARGA BAHAN-UPAH"/>
      <sheetName val="DIV-9"/>
      <sheetName val="DIV-8"/>
      <sheetName val="DIV-7A"/>
      <sheetName val="DIV-7"/>
      <sheetName val="ASBUTONDIV-6"/>
      <sheetName val="DIV-6"/>
      <sheetName val="DIV-5"/>
      <sheetName val="DIV-4"/>
      <sheetName val="DIV-3"/>
      <sheetName val="DIV-2"/>
      <sheetName val="Rekap Biaya"/>
      <sheetName val="Kuantitas &amp; Harga"/>
      <sheetName val="Mobilisasi-analisa harga"/>
      <sheetName val="Perhitungan Mobilisasi Alat"/>
      <sheetName val="Lalu Lintas"/>
      <sheetName val="Jembatan Sementa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gregat Kelas C"/>
      <sheetName val="Agregat Kelas B"/>
      <sheetName val="Agregat Kelas A"/>
      <sheetName val="Agregat Halus &amp; Kasar"/>
      <sheetName val="Peralatan (2)"/>
      <sheetName val="Peralatan"/>
      <sheetName val="Analisa Quarry"/>
      <sheetName val="formulir harga bahan"/>
      <sheetName val="HARGA BAHAN-UPAH"/>
      <sheetName val="DIV-9"/>
      <sheetName val="DIV-8"/>
      <sheetName val="DIV-7A"/>
      <sheetName val="DIV-7"/>
      <sheetName val="ASBUTONDIV-6"/>
      <sheetName val="DIV-6"/>
      <sheetName val="DIV-5"/>
      <sheetName val="DIV-4"/>
      <sheetName val="DIV-3"/>
      <sheetName val="DIV-2"/>
      <sheetName val="Rekap Biaya"/>
      <sheetName val="Kuantitas &amp; Harga"/>
      <sheetName val="Mobilisasi-analisa harga"/>
      <sheetName val="Perhitungan Mobilisasi Alat"/>
      <sheetName val="Lalu Lintas"/>
      <sheetName val="Jembatan Sementa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gregat Kelas C"/>
      <sheetName val="Agregat Kelas B"/>
      <sheetName val="Agregat Kelas A"/>
      <sheetName val="Agregat Halus &amp; Kasar"/>
      <sheetName val="Peralatan (2)"/>
      <sheetName val="Peralatan"/>
      <sheetName val="Analisa Quarry"/>
      <sheetName val="formulir harga bahan"/>
      <sheetName val="HARGA BAHAN-UPAH"/>
      <sheetName val="DIV-9"/>
      <sheetName val="DIV-8"/>
      <sheetName val="DIV-7A"/>
      <sheetName val="DIV-7"/>
      <sheetName val="ASBUTONDIV-6"/>
      <sheetName val="DIV-6"/>
      <sheetName val="DIV-5"/>
      <sheetName val="DIV-4"/>
      <sheetName val="DIV-3"/>
      <sheetName val="DIV-2"/>
      <sheetName val="Rekap Biaya"/>
      <sheetName val="Kuantitas &amp; Harga"/>
      <sheetName val="Mobilisasi-analisa harga"/>
      <sheetName val="Perhitungan Mobilisasi Alat"/>
      <sheetName val="Lalu Lintas"/>
      <sheetName val="Jembatan Sementa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Agregat Kelas C"/>
      <sheetName val="Agregat Kelas B"/>
      <sheetName val="Agregat Kelas A"/>
      <sheetName val="Agregat Halus &amp; Kasar"/>
      <sheetName val="Peralatan (2)"/>
      <sheetName val="Peralatan"/>
      <sheetName val="Analisa Quarry"/>
      <sheetName val="formulir harga bahan"/>
      <sheetName val="HARGA BAHAN-UPAH"/>
      <sheetName val="DIV-9"/>
      <sheetName val="DIV-8"/>
      <sheetName val="DIV-7A"/>
      <sheetName val="DIV-7"/>
      <sheetName val="ASBUTONDIV-6"/>
      <sheetName val="DIV-6"/>
      <sheetName val="DIV-5"/>
      <sheetName val="DIV-4"/>
      <sheetName val="DIV-3"/>
      <sheetName val="DIV-2"/>
      <sheetName val="Rekap Biaya"/>
      <sheetName val="Kuantitas &amp; Harga"/>
      <sheetName val="Mobilisasi-analisa harga"/>
      <sheetName val="Perhitungan Mobilisasi Alat"/>
      <sheetName val="Lalu Lintas"/>
      <sheetName val="Jembatan Sementa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Agregat Kelas C"/>
      <sheetName val="Agregat Kelas B"/>
      <sheetName val="Agregat Kelas A"/>
      <sheetName val="Agregat Halus &amp; Kasar"/>
      <sheetName val="Peralatan (2)"/>
      <sheetName val="Peralatan"/>
      <sheetName val="Analisa Quarry"/>
      <sheetName val="formulir harga bahan"/>
      <sheetName val="HARGA BAHAN-UPAH"/>
      <sheetName val="DIV-9"/>
      <sheetName val="DIV-8"/>
      <sheetName val="DIV-7A"/>
      <sheetName val="DIV-7"/>
      <sheetName val="ASBUTONDIV-6"/>
      <sheetName val="DIV-6"/>
      <sheetName val="DIV-5"/>
      <sheetName val="DIV-4"/>
      <sheetName val="DIV-3"/>
      <sheetName val="DIV-2"/>
      <sheetName val="Rekap Biaya"/>
      <sheetName val="Kuantitas &amp; Harga"/>
      <sheetName val="Mobilisasi-analisa harga"/>
      <sheetName val="Perhitungan Mobilisasi Alat"/>
      <sheetName val="Lalu Lintas"/>
      <sheetName val="Jembatan Sementa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Agregat Kelas C"/>
      <sheetName val="Agregat Kelas B"/>
      <sheetName val="Agregat Kelas A"/>
      <sheetName val="Agregat Halus &amp; Kasar"/>
      <sheetName val="Peralatan (2)"/>
      <sheetName val="Peralatan"/>
      <sheetName val="Analisa Quarry"/>
      <sheetName val="formulir harga bahan"/>
      <sheetName val="HARGA BAHAN-UPAH"/>
      <sheetName val="DIV-9"/>
      <sheetName val="DIV-8"/>
      <sheetName val="DIV-7A"/>
      <sheetName val="DIV-7"/>
      <sheetName val="ASBUTONDIV-6"/>
      <sheetName val="DIV-6"/>
      <sheetName val="DIV-5"/>
      <sheetName val="DIV-4"/>
      <sheetName val="DIV-3"/>
      <sheetName val="DIV-2"/>
      <sheetName val="Rekap Biaya"/>
      <sheetName val="Kuantitas &amp; Harga"/>
      <sheetName val="Mobilisasi-analisa harga"/>
      <sheetName val="Perhitungan Mobilisasi Alat"/>
      <sheetName val="Lalu Lintas"/>
      <sheetName val="Jembatan Sementa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gregat Kelas C"/>
      <sheetName val="Agregat Kelas B"/>
      <sheetName val="Agregat Kelas A"/>
      <sheetName val="Agregat Halus &amp; Kasar"/>
      <sheetName val="Peralatan (2)"/>
      <sheetName val="Peralatan"/>
      <sheetName val="Analisa Quarry"/>
      <sheetName val="formulir harga bahan"/>
      <sheetName val="HARGA BAHAN-UPAH"/>
      <sheetName val="DIV-9"/>
      <sheetName val="DIV-8"/>
      <sheetName val="DIV-7A"/>
      <sheetName val="DIV-7"/>
      <sheetName val="ASBUTONDIV-6"/>
      <sheetName val="DIV-6"/>
      <sheetName val="DIV-5"/>
      <sheetName val="DIV-4"/>
      <sheetName val="DIV-3"/>
      <sheetName val="DIV-2"/>
      <sheetName val="Rekap Biaya"/>
      <sheetName val="Kuantitas &amp; Harga"/>
      <sheetName val="Mobilisasi-analisa harga"/>
      <sheetName val="Perhitungan Mobilisasi Alat"/>
      <sheetName val="Lalu Lintas"/>
      <sheetName val="Jembatan Sementa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Agregat Kelas C"/>
      <sheetName val="Agregat Kelas B"/>
      <sheetName val="Agregat Kelas A"/>
      <sheetName val="Agregat Halus &amp; Kasar"/>
      <sheetName val="Peralatan (2)"/>
      <sheetName val="Peralatan"/>
      <sheetName val="Analisa Quarry"/>
      <sheetName val="formulir harga bahan"/>
      <sheetName val="HARGA BAHAN-UPAH"/>
      <sheetName val="DIV-9"/>
      <sheetName val="DIV-8"/>
      <sheetName val="DIV-7A"/>
      <sheetName val="DIV-7"/>
      <sheetName val="ASBUTONDIV-6"/>
      <sheetName val="DIV-6"/>
      <sheetName val="DIV-5"/>
      <sheetName val="DIV-4"/>
      <sheetName val="DIV-3"/>
      <sheetName val="DIV-2"/>
      <sheetName val="Rekap Biaya"/>
      <sheetName val="Kuantitas &amp; Harga"/>
      <sheetName val="Mobilisasi-analisa harga"/>
      <sheetName val="Perhitungan Mobilisasi Alat"/>
      <sheetName val="Lalu Lintas"/>
      <sheetName val="Jembatan Sementa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Agregat Kelas C"/>
      <sheetName val="Agregat Kelas B"/>
      <sheetName val="Agregat Kelas A"/>
      <sheetName val="Agregat Halus &amp; Kasar"/>
      <sheetName val="Peralatan (2)"/>
      <sheetName val="Peralatan"/>
      <sheetName val="Analisa Quarry"/>
      <sheetName val="formulir harga bahan"/>
      <sheetName val="HARGA BAHAN-UPAH"/>
      <sheetName val="DIV-9"/>
      <sheetName val="DIV-8"/>
      <sheetName val="DIV-7A"/>
      <sheetName val="DIV-7"/>
      <sheetName val="ASBUTONDIV-6"/>
      <sheetName val="DIV-6"/>
      <sheetName val="DIV-5"/>
      <sheetName val="DIV-4"/>
      <sheetName val="DIV-3"/>
      <sheetName val="DIV-2"/>
      <sheetName val="Rekap Biaya"/>
      <sheetName val="Kuantitas &amp; Harga"/>
      <sheetName val="Mobilisasi-analisa harga"/>
      <sheetName val="Perhitungan Mobilisasi Alat"/>
      <sheetName val="Lalu Lintas"/>
      <sheetName val="Jembatan Sementa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DINDIK"/>
      <sheetName val="DINKES"/>
      <sheetName val="RSUP"/>
      <sheetName val="RSJ"/>
      <sheetName val="DPUPR"/>
      <sheetName val="PERKIM"/>
      <sheetName val="BAPPEDA"/>
      <sheetName val="DISHUB"/>
      <sheetName val="DLH"/>
      <sheetName val="BP3ACSP2KB"/>
      <sheetName val="BPBD"/>
      <sheetName val="DINSOS"/>
      <sheetName val="DISNAKER"/>
      <sheetName val="DUKM"/>
      <sheetName val="DPMPTSP"/>
      <sheetName val="DISBUDPAR"/>
      <sheetName val="DISKEPORA"/>
      <sheetName val="KESBANGPOL"/>
      <sheetName val="SATPOL PP"/>
      <sheetName val="SETDA"/>
      <sheetName val="SETWAN"/>
      <sheetName val="BAKUDA"/>
      <sheetName val="INSPEKTORAT"/>
      <sheetName val="PENGHUBUNG"/>
      <sheetName val="BKPSDM"/>
      <sheetName val="PANGAN"/>
      <sheetName val="DPMD"/>
      <sheetName val="DISKOMINFO"/>
      <sheetName val="DKPUS"/>
      <sheetName val="DISTAN"/>
      <sheetName val="DISHUT"/>
      <sheetName val="DESDM"/>
      <sheetName val="DKP"/>
      <sheetName val="DISPERINDAG"/>
      <sheetName val="REKAP PD (2)"/>
      <sheetName val="REKAP PD"/>
      <sheetName val="BTL"/>
      <sheetName val="Postur-APBD 2018 (190617)"/>
      <sheetName val="postur 2018 27_07_2017"/>
      <sheetName val="P-APBD 2018 29_07_2017"/>
      <sheetName val="P-APBD 2018 29_07_2017 (TAPD)"/>
      <sheetName val="P-APBD 2018 30_07_2017"/>
      <sheetName val="REKAP PPKD"/>
      <sheetName val="Usulan Baru TAPD Gab ABT"/>
      <sheetName val="TAMBAHAN 29_07_2017"/>
      <sheetName val="TAMBAHAN PD"/>
      <sheetName val="HIBAH (Kesra) (2)"/>
      <sheetName val="PENDIDIKAN"/>
      <sheetName val="KESEHATAN"/>
      <sheetName val="HIBAH (Kesra) 3"/>
      <sheetName val="BANSOS (KESRA)"/>
      <sheetName val="data eplanning_16062017"/>
      <sheetName val="Hibah (Lembaga) "/>
      <sheetName val="DABA DESA"/>
      <sheetName val="DABA PENDIDIKAN"/>
      <sheetName val="Daba LEMBAGA PENDIDIKAN"/>
      <sheetName val="Daba PARPOL"/>
      <sheetName val="DABA BABAR"/>
      <sheetName val="DABA BANGKA"/>
      <sheetName val="DABA BASEL"/>
      <sheetName val="DABA BATENG"/>
      <sheetName val="DABA BELITUNG"/>
      <sheetName val="DABA BELTIM"/>
      <sheetName val="DABA PKP"/>
      <sheetName val="Sheet1"/>
      <sheetName val="Sheet2"/>
      <sheetName val="Sheet3"/>
    </sheetNames>
    <sheetDataSet>
      <sheetData sheetId="0">
        <row r="8">
          <cell r="E8">
            <v>170277010000</v>
          </cell>
        </row>
      </sheetData>
      <sheetData sheetId="1">
        <row r="44">
          <cell r="E44">
            <v>50540637200</v>
          </cell>
        </row>
      </sheetData>
      <sheetData sheetId="2">
        <row r="21">
          <cell r="E21">
            <v>26214287500</v>
          </cell>
        </row>
      </sheetData>
      <sheetData sheetId="3">
        <row r="79">
          <cell r="E79">
            <v>39359369000</v>
          </cell>
        </row>
      </sheetData>
      <sheetData sheetId="4">
        <row r="48">
          <cell r="E48">
            <v>254315693900</v>
          </cell>
        </row>
      </sheetData>
      <sheetData sheetId="5">
        <row r="30">
          <cell r="E30">
            <v>61067765000</v>
          </cell>
        </row>
      </sheetData>
      <sheetData sheetId="6">
        <row r="37">
          <cell r="E37">
            <v>17012915000</v>
          </cell>
        </row>
      </sheetData>
      <sheetData sheetId="7">
        <row r="47">
          <cell r="E47">
            <v>40038134500</v>
          </cell>
        </row>
      </sheetData>
      <sheetData sheetId="8">
        <row r="37">
          <cell r="E37">
            <v>10717595000</v>
          </cell>
        </row>
      </sheetData>
      <sheetData sheetId="9">
        <row r="49">
          <cell r="E49">
            <v>7500000000</v>
          </cell>
        </row>
      </sheetData>
      <sheetData sheetId="10">
        <row r="24">
          <cell r="E24">
            <v>10231489000</v>
          </cell>
        </row>
      </sheetData>
      <sheetData sheetId="11">
        <row r="53">
          <cell r="E53">
            <v>27908684000</v>
          </cell>
        </row>
      </sheetData>
      <sheetData sheetId="12">
        <row r="43">
          <cell r="E43">
            <v>11317614000</v>
          </cell>
        </row>
      </sheetData>
      <sheetData sheetId="13">
        <row r="36">
          <cell r="E36">
            <v>41329158000</v>
          </cell>
        </row>
      </sheetData>
      <sheetData sheetId="14">
        <row r="29">
          <cell r="E29">
            <v>6728153500</v>
          </cell>
        </row>
      </sheetData>
      <sheetData sheetId="15">
        <row r="62">
          <cell r="E62">
            <v>28802368500</v>
          </cell>
        </row>
      </sheetData>
      <sheetData sheetId="16">
        <row r="35">
          <cell r="E35">
            <v>25245777300</v>
          </cell>
        </row>
      </sheetData>
      <sheetData sheetId="17">
        <row r="40">
          <cell r="E40">
            <v>5357828730</v>
          </cell>
        </row>
      </sheetData>
      <sheetData sheetId="18">
        <row r="34">
          <cell r="E34">
            <v>13294892995</v>
          </cell>
        </row>
      </sheetData>
      <sheetData sheetId="19">
        <row r="156">
          <cell r="E156">
            <v>94195555000</v>
          </cell>
        </row>
      </sheetData>
      <sheetData sheetId="20">
        <row r="29">
          <cell r="E29">
            <v>80363268700</v>
          </cell>
        </row>
      </sheetData>
      <sheetData sheetId="21">
        <row r="81">
          <cell r="E81">
            <v>35620422440</v>
          </cell>
        </row>
      </sheetData>
      <sheetData sheetId="22">
        <row r="28">
          <cell r="E28">
            <v>8653853000</v>
          </cell>
        </row>
      </sheetData>
      <sheetData sheetId="23">
        <row r="28">
          <cell r="E28">
            <v>10801353000</v>
          </cell>
        </row>
      </sheetData>
      <sheetData sheetId="24">
        <row r="61">
          <cell r="E61">
            <v>20464797000</v>
          </cell>
        </row>
      </sheetData>
      <sheetData sheetId="25">
        <row r="51">
          <cell r="E51">
            <v>8637400000</v>
          </cell>
        </row>
      </sheetData>
      <sheetData sheetId="26">
        <row r="28">
          <cell r="E28">
            <v>18151890000</v>
          </cell>
        </row>
      </sheetData>
      <sheetData sheetId="27">
        <row r="30">
          <cell r="E30">
            <v>17499784000</v>
          </cell>
        </row>
      </sheetData>
      <sheetData sheetId="28">
        <row r="57">
          <cell r="E57">
            <v>9486233000</v>
          </cell>
        </row>
      </sheetData>
      <sheetData sheetId="29">
        <row r="55">
          <cell r="E55">
            <v>28690000000</v>
          </cell>
        </row>
      </sheetData>
      <sheetData sheetId="30">
        <row r="45">
          <cell r="E45">
            <v>16269670000</v>
          </cell>
        </row>
      </sheetData>
      <sheetData sheetId="31">
        <row r="54">
          <cell r="E54">
            <v>34589571000</v>
          </cell>
        </row>
      </sheetData>
      <sheetData sheetId="32">
        <row r="58">
          <cell r="E58">
            <v>39406278200</v>
          </cell>
        </row>
      </sheetData>
      <sheetData sheetId="33">
        <row r="61">
          <cell r="E61">
            <v>28820615000</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BTL (2)"/>
      <sheetName val="REALISASI"/>
      <sheetName val="REKAP PENDAPATAN 2010-2017"/>
      <sheetName val="edit"/>
      <sheetName val="BTL"/>
      <sheetName val="print"/>
      <sheetName val="PROYEKSI2019"/>
      <sheetName val="Rinc.Pajak"/>
      <sheetName val="rinc.retribusi (2)"/>
      <sheetName val="LLPADS"/>
      <sheetName val="REKAP PD (2)"/>
      <sheetName val="DINDIK"/>
      <sheetName val=" DINKES"/>
      <sheetName val=" RSUP"/>
      <sheetName val="RSJ"/>
      <sheetName val="PUPR"/>
      <sheetName val="PERKIM"/>
      <sheetName val="BAPPEDA"/>
      <sheetName val="dINAS PERHUBUNGAN"/>
      <sheetName val="DLH"/>
      <sheetName val="pEMBERDAYAAN PEREMPUAN"/>
      <sheetName val="BPBD"/>
      <sheetName val="dinsos"/>
      <sheetName val="DISNAKER"/>
      <sheetName val="KOP UMKM"/>
      <sheetName val="DPM PTSP"/>
      <sheetName val="disbudpar"/>
      <sheetName val=" DISPORA (2)"/>
      <sheetName val="KESBANG"/>
      <sheetName val="SATPOL PP"/>
      <sheetName val="SETDA (2)"/>
      <sheetName val="SETWAN"/>
      <sheetName val="BAKUDA"/>
      <sheetName val=" INSPEKTORAT"/>
      <sheetName val="Badan Penghubung"/>
      <sheetName val=" BKPSDM (2)"/>
      <sheetName val="PANGAN"/>
      <sheetName val="BPMPD"/>
      <sheetName val="komninfo"/>
      <sheetName val="ARSIP"/>
      <sheetName val="DISTANI"/>
      <sheetName val="KEHUTANAN"/>
      <sheetName val="ESDM"/>
      <sheetName val="DKP"/>
      <sheetName val="NARASI (PENUNDAANDROP)"/>
      <sheetName val="REKAP (2)"/>
      <sheetName val="NARASI"/>
      <sheetName val="REKAP"/>
      <sheetName val="TUNDA"/>
      <sheetName val="HIBAH DABA"/>
      <sheetName val="DPAL"/>
      <sheetName val="RINDAG"/>
      <sheetName val="PPKD"/>
      <sheetName val="Sheet1"/>
      <sheetName val="REKAP BL"/>
      <sheetName val="rekap manual"/>
      <sheetName val="REKAP ALL PD (%)"/>
      <sheetName val="REKAP ALL PD"/>
      <sheetName val="RINC GAJI+TPP"/>
      <sheetName val="+AN BTL (bappeda)"/>
      <sheetName val="+AN BTL"/>
      <sheetName val="DINKES"/>
      <sheetName val="RSUP"/>
      <sheetName val="DPUPR"/>
      <sheetName val="DISHUB"/>
      <sheetName val="DP3ACSKB"/>
      <sheetName val="DKUKM"/>
      <sheetName val="DPMPTSP"/>
      <sheetName val="DISKEPORA"/>
      <sheetName val="KESBANGPOL"/>
      <sheetName val="SETWAN (2)"/>
      <sheetName val="SETDA"/>
      <sheetName val="BAKUDA (2)"/>
      <sheetName val="INSPEKTORAT"/>
      <sheetName val="PENGHUBUNG"/>
      <sheetName val="BKPSDMD (2)"/>
      <sheetName val="BKPSDMD"/>
      <sheetName val="DPMD (2)"/>
      <sheetName val="DISKOMINFO (2)"/>
      <sheetName val="DKPUS"/>
      <sheetName val="PERTANIAN"/>
      <sheetName val="DISHUT"/>
      <sheetName val="DESDM"/>
      <sheetName val="DISPERINDAG"/>
      <sheetName val="REKAP PD (SIMDA)"/>
      <sheetName val="dak dindik"/>
    </sheetNames>
    <sheetDataSet>
      <sheetData sheetId="0"/>
      <sheetData sheetId="1"/>
      <sheetData sheetId="2"/>
      <sheetData sheetId="3">
        <row r="44">
          <cell r="M44">
            <v>0</v>
          </cell>
        </row>
      </sheetData>
      <sheetData sheetId="4">
        <row r="44">
          <cell r="E44">
            <v>724147724298.99988</v>
          </cell>
        </row>
      </sheetData>
      <sheetData sheetId="5"/>
      <sheetData sheetId="6"/>
      <sheetData sheetId="7">
        <row r="10">
          <cell r="C10">
            <v>153137784000</v>
          </cell>
        </row>
      </sheetData>
      <sheetData sheetId="8"/>
      <sheetData sheetId="9"/>
      <sheetData sheetId="10">
        <row r="9">
          <cell r="C9">
            <v>50542964223</v>
          </cell>
        </row>
      </sheetData>
      <sheetData sheetId="11">
        <row r="10">
          <cell r="C10">
            <v>153137784000</v>
          </cell>
        </row>
      </sheetData>
      <sheetData sheetId="12">
        <row r="7">
          <cell r="C7">
            <v>19754315043</v>
          </cell>
        </row>
        <row r="8">
          <cell r="C8">
            <v>45782764451</v>
          </cell>
        </row>
      </sheetData>
      <sheetData sheetId="13">
        <row r="7">
          <cell r="C7">
            <v>78839436000</v>
          </cell>
        </row>
      </sheetData>
      <sheetData sheetId="14">
        <row r="9">
          <cell r="C9">
            <v>50542964223</v>
          </cell>
        </row>
      </sheetData>
      <sheetData sheetId="15">
        <row r="7">
          <cell r="C7">
            <v>172633542000</v>
          </cell>
        </row>
      </sheetData>
      <sheetData sheetId="16">
        <row r="7">
          <cell r="C7">
            <v>19754315043</v>
          </cell>
        </row>
      </sheetData>
      <sheetData sheetId="17">
        <row r="8">
          <cell r="C8">
            <v>15199997000</v>
          </cell>
        </row>
      </sheetData>
      <sheetData sheetId="18">
        <row r="7">
          <cell r="C7">
            <v>29877448000</v>
          </cell>
        </row>
      </sheetData>
      <sheetData sheetId="19">
        <row r="7">
          <cell r="C7">
            <v>8783532000</v>
          </cell>
        </row>
        <row r="42">
          <cell r="C42">
            <v>8670939500</v>
          </cell>
        </row>
      </sheetData>
      <sheetData sheetId="20">
        <row r="11">
          <cell r="C11">
            <v>8256023500</v>
          </cell>
        </row>
      </sheetData>
      <sheetData sheetId="21">
        <row r="9">
          <cell r="C9">
            <v>9836529000</v>
          </cell>
        </row>
      </sheetData>
      <sheetData sheetId="22">
        <row r="7">
          <cell r="C7">
            <v>25185751350</v>
          </cell>
        </row>
        <row r="10">
          <cell r="C10">
            <v>19243657000</v>
          </cell>
        </row>
      </sheetData>
      <sheetData sheetId="23">
        <row r="7">
          <cell r="C7">
            <v>8783532000</v>
          </cell>
        </row>
      </sheetData>
      <sheetData sheetId="24">
        <row r="8">
          <cell r="C8">
            <v>21412000000</v>
          </cell>
        </row>
      </sheetData>
      <sheetData sheetId="25">
        <row r="8">
          <cell r="C8">
            <v>8754265000</v>
          </cell>
        </row>
      </sheetData>
      <sheetData sheetId="26">
        <row r="7">
          <cell r="C7">
            <v>25185751350</v>
          </cell>
        </row>
      </sheetData>
      <sheetData sheetId="27">
        <row r="8">
          <cell r="C8">
            <v>16859969500</v>
          </cell>
        </row>
      </sheetData>
      <sheetData sheetId="28">
        <row r="10">
          <cell r="C10">
            <v>7844516300</v>
          </cell>
        </row>
      </sheetData>
      <sheetData sheetId="29">
        <row r="11">
          <cell r="C11">
            <v>12394142000</v>
          </cell>
        </row>
      </sheetData>
      <sheetData sheetId="30">
        <row r="9">
          <cell r="C9">
            <v>77515666860</v>
          </cell>
        </row>
      </sheetData>
      <sheetData sheetId="31">
        <row r="34">
          <cell r="C34">
            <v>91543845570</v>
          </cell>
        </row>
      </sheetData>
      <sheetData sheetId="32">
        <row r="9">
          <cell r="C9">
            <v>28279510300</v>
          </cell>
        </row>
      </sheetData>
      <sheetData sheetId="33">
        <row r="7">
          <cell r="C7">
            <v>9834620000</v>
          </cell>
        </row>
        <row r="8">
          <cell r="C8">
            <v>10953906000</v>
          </cell>
        </row>
      </sheetData>
      <sheetData sheetId="34">
        <row r="8">
          <cell r="C8">
            <v>16454807500</v>
          </cell>
        </row>
      </sheetData>
      <sheetData sheetId="35">
        <row r="8">
          <cell r="C8">
            <v>27127243000</v>
          </cell>
        </row>
      </sheetData>
      <sheetData sheetId="36">
        <row r="7">
          <cell r="C7">
            <v>9834620000</v>
          </cell>
        </row>
      </sheetData>
      <sheetData sheetId="37">
        <row r="8">
          <cell r="C8">
            <v>9418806104</v>
          </cell>
        </row>
      </sheetData>
      <sheetData sheetId="38">
        <row r="8">
          <cell r="C8">
            <v>15786067300</v>
          </cell>
        </row>
      </sheetData>
      <sheetData sheetId="39">
        <row r="8">
          <cell r="C8">
            <v>7396413239</v>
          </cell>
        </row>
      </sheetData>
      <sheetData sheetId="40">
        <row r="7">
          <cell r="C7">
            <v>30134847500</v>
          </cell>
        </row>
      </sheetData>
      <sheetData sheetId="41">
        <row r="7">
          <cell r="C7">
            <v>12809672000</v>
          </cell>
        </row>
      </sheetData>
      <sheetData sheetId="42">
        <row r="7">
          <cell r="C7">
            <v>17240670000</v>
          </cell>
        </row>
      </sheetData>
      <sheetData sheetId="43">
        <row r="7">
          <cell r="C7">
            <v>34132483000</v>
          </cell>
        </row>
      </sheetData>
      <sheetData sheetId="44"/>
      <sheetData sheetId="45">
        <row r="9">
          <cell r="C9">
            <v>28279510300</v>
          </cell>
        </row>
      </sheetData>
      <sheetData sheetId="46">
        <row r="34">
          <cell r="C34">
            <v>91543845570</v>
          </cell>
        </row>
      </sheetData>
      <sheetData sheetId="47">
        <row r="8">
          <cell r="C8">
            <v>45782764451</v>
          </cell>
        </row>
      </sheetData>
      <sheetData sheetId="48">
        <row r="7">
          <cell r="C7">
            <v>78839436000</v>
          </cell>
        </row>
      </sheetData>
      <sheetData sheetId="49">
        <row r="7">
          <cell r="C7">
            <v>172633542000</v>
          </cell>
        </row>
      </sheetData>
      <sheetData sheetId="50">
        <row r="7">
          <cell r="C7">
            <v>29877448000</v>
          </cell>
        </row>
      </sheetData>
      <sheetData sheetId="51">
        <row r="8">
          <cell r="C8">
            <v>17862872600</v>
          </cell>
        </row>
      </sheetData>
      <sheetData sheetId="52">
        <row r="8">
          <cell r="C8">
            <v>21412000000</v>
          </cell>
        </row>
      </sheetData>
      <sheetData sheetId="53">
        <row r="8">
          <cell r="C8">
            <v>8754265000</v>
          </cell>
        </row>
      </sheetData>
      <sheetData sheetId="54">
        <row r="8">
          <cell r="C8">
            <v>16859969500</v>
          </cell>
        </row>
      </sheetData>
      <sheetData sheetId="55">
        <row r="10">
          <cell r="C10">
            <v>7844516300</v>
          </cell>
        </row>
      </sheetData>
      <sheetData sheetId="56">
        <row r="9">
          <cell r="C9">
            <v>77515666860</v>
          </cell>
        </row>
      </sheetData>
      <sheetData sheetId="57">
        <row r="8">
          <cell r="C8">
            <v>10953906000</v>
          </cell>
        </row>
      </sheetData>
      <sheetData sheetId="58">
        <row r="8">
          <cell r="C8">
            <v>16454807500</v>
          </cell>
        </row>
      </sheetData>
      <sheetData sheetId="59">
        <row r="8">
          <cell r="C8">
            <v>27127243000</v>
          </cell>
        </row>
      </sheetData>
      <sheetData sheetId="60">
        <row r="8">
          <cell r="C8">
            <v>9418806104</v>
          </cell>
        </row>
      </sheetData>
      <sheetData sheetId="61">
        <row r="8">
          <cell r="C8">
            <v>15786067300</v>
          </cell>
        </row>
      </sheetData>
      <sheetData sheetId="62">
        <row r="8">
          <cell r="C8">
            <v>7396413239</v>
          </cell>
        </row>
      </sheetData>
      <sheetData sheetId="63">
        <row r="7">
          <cell r="C7">
            <v>30134847500</v>
          </cell>
        </row>
      </sheetData>
      <sheetData sheetId="64">
        <row r="7">
          <cell r="C7">
            <v>12809672000</v>
          </cell>
        </row>
      </sheetData>
      <sheetData sheetId="65">
        <row r="7">
          <cell r="C7">
            <v>17240670000</v>
          </cell>
        </row>
      </sheetData>
      <sheetData sheetId="66">
        <row r="8">
          <cell r="C8">
            <v>17862872600</v>
          </cell>
        </row>
      </sheetData>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ttd"/>
      <sheetName val="BAHAN 6 AGUSTUS 2018"/>
      <sheetName val="REALISASI"/>
      <sheetName val="REKAP PENDAPATAN 2010-2017"/>
      <sheetName val="print"/>
      <sheetName val="PROYEKSI2019"/>
      <sheetName val="PAJAK"/>
      <sheetName val="BHP"/>
      <sheetName val="rinc.retribusi (2)"/>
      <sheetName val="LLPADS"/>
      <sheetName val="rekap ppkd ok"/>
      <sheetName val="REKAP PPKD"/>
      <sheetName val="REKAP KABKOT"/>
      <sheetName val="HIBAH"/>
      <sheetName val="DABA25JULI"/>
      <sheetName val="DABA (2)"/>
      <sheetName val="REKAP PPKD 22_10_2017 (3)"/>
      <sheetName val="BTL"/>
      <sheetName val="SLB"/>
      <sheetName val="SMK"/>
      <sheetName val="Sheet1 (2)"/>
      <sheetName val="SMA"/>
      <sheetName val="NARASI (PENUNDAANDROP)"/>
      <sheetName val="REKAP (2)"/>
      <sheetName val="NARASI"/>
      <sheetName val="REKAP"/>
      <sheetName val="TUNDA"/>
      <sheetName val="HIBAH DABA"/>
      <sheetName val="DPAL"/>
      <sheetName val="PPKD"/>
      <sheetName val="REKAP PD (3)"/>
      <sheetName val="DINDIK (2)"/>
      <sheetName val=" DINKES (2)"/>
      <sheetName val=" RSUP (2)"/>
      <sheetName val="RSJ (2)"/>
      <sheetName val="PUPR (2)"/>
      <sheetName val="PERKIM (2)"/>
      <sheetName val="BAPPEDA (2)"/>
      <sheetName val="dINAS PERHUBUNGAN (2)"/>
      <sheetName val="DLH (2)"/>
      <sheetName val="pEMBERDAYAAN PEREMPUAN (2)"/>
      <sheetName val="BPBD (2)"/>
      <sheetName val="dinsos (2)"/>
      <sheetName val="DISNAKER (2)"/>
      <sheetName val="KOP UMKM (2)"/>
      <sheetName val="DPM PTSP (2)"/>
      <sheetName val="disbudpar (2)"/>
      <sheetName val=" DISPORA (3)"/>
      <sheetName val="KESBANG (2)"/>
      <sheetName val="SATPOL PP (2)"/>
      <sheetName val="SETDA (3)"/>
      <sheetName val="SETWAN (2)"/>
      <sheetName val="BAKUDA (2)"/>
      <sheetName val=" INSPEKTORAT (2)"/>
      <sheetName val="Badan Penghubung (2)"/>
      <sheetName val=" BKPSDM (3)"/>
      <sheetName val="PANGAN (2)"/>
      <sheetName val="BPMPD (2)"/>
      <sheetName val="komninfo (2)"/>
      <sheetName val="ARSIP (2)"/>
      <sheetName val="DISTANI (2)"/>
      <sheetName val="KEHUTANAN (2)"/>
      <sheetName val="ESDM (2)"/>
      <sheetName val="DKP (2)"/>
      <sheetName val="RINDAG (2)"/>
      <sheetName val="Sheet1"/>
    </sheetNames>
    <sheetDataSet>
      <sheetData sheetId="0" refreshError="1"/>
      <sheetData sheetId="1" refreshError="1">
        <row r="30">
          <cell r="I30">
            <v>30193000000</v>
          </cell>
          <cell r="K30">
            <v>562076759949.57727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Renja SKPD"/>
    </sheetNames>
    <sheetDataSet>
      <sheetData sheetId="0">
        <row r="10">
          <cell r="K10">
            <v>6256777800</v>
          </cell>
        </row>
        <row r="19">
          <cell r="K19">
            <v>3352973000</v>
          </cell>
        </row>
        <row r="27">
          <cell r="K27">
            <v>777800000</v>
          </cell>
        </row>
        <row r="33">
          <cell r="K33">
            <v>754175000</v>
          </cell>
        </row>
        <row r="39">
          <cell r="K39">
            <v>1092750000</v>
          </cell>
        </row>
        <row r="46">
          <cell r="K46">
            <v>2762398500</v>
          </cell>
        </row>
        <row r="51">
          <cell r="K51">
            <v>14996874300</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dak dindik"/>
      <sheetName val="REKAP PD (2)"/>
      <sheetName val="BAPPEDA"/>
      <sheetName val="PANGAN (2)"/>
      <sheetName val="BKPSDMD"/>
      <sheetName val="DESDM"/>
      <sheetName val="DKP"/>
      <sheetName val="BAKUDA"/>
      <sheetName val="SETWAN"/>
    </sheetNames>
    <sheetDataSet>
      <sheetData sheetId="0" refreshError="1"/>
      <sheetData sheetId="1"/>
      <sheetData sheetId="2"/>
      <sheetData sheetId="3"/>
      <sheetData sheetId="4" refreshError="1"/>
      <sheetData sheetId="5"/>
      <sheetData sheetId="6"/>
      <sheetData sheetId="7" refreshError="1"/>
      <sheetData sheetId="8"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REKAP PD (2)"/>
      <sheetName val="DINDIK (2)"/>
      <sheetName val="DINKES"/>
      <sheetName val="RSUP"/>
      <sheetName val="RSJ"/>
      <sheetName val="DPUPR"/>
      <sheetName val="PERKIM"/>
      <sheetName val="PANGAN"/>
      <sheetName val="DISHUT"/>
      <sheetName val="BAKUDA"/>
      <sheetName val="SATPOL PP"/>
      <sheetName val="DLH"/>
      <sheetName val="DINSOS"/>
      <sheetName val="DISBUDPAR"/>
      <sheetName val="SETWAN"/>
      <sheetName val="DISKEPORA"/>
      <sheetName val="DKP"/>
      <sheetName val="BKPSDMD"/>
      <sheetName val="KESBANGPOL"/>
      <sheetName val="BPBD"/>
      <sheetName val="PENGHUBUNG"/>
      <sheetName val="DESDM"/>
      <sheetName val="DKPUS"/>
      <sheetName val="DISKOMINFO"/>
      <sheetName val="BAPPEDA"/>
      <sheetName val="DKUKM"/>
      <sheetName val="DPMD"/>
      <sheetName val="DP3ACSKB"/>
      <sheetName val="DPMPTSP"/>
      <sheetName val="DISHUB"/>
      <sheetName val="DISPERINDAG"/>
      <sheetName val="PERTANIAN"/>
      <sheetName val="DISNAKER"/>
      <sheetName val="INSPEKTORAT"/>
      <sheetName val="SETDA"/>
      <sheetName val="REKAP PD"/>
      <sheetName val="USULAN BARU"/>
      <sheetName val="DABA "/>
      <sheetName val="PT. SMI"/>
    </sheetNames>
    <sheetDataSet>
      <sheetData sheetId="0">
        <row r="17">
          <cell r="M17">
            <v>11797606616.946571</v>
          </cell>
        </row>
        <row r="32">
          <cell r="M32">
            <v>14047421381.946571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Renja SKPD"/>
    </sheetNames>
    <sheetDataSet>
      <sheetData sheetId="0">
        <row r="10">
          <cell r="K10">
            <v>2562175629</v>
          </cell>
        </row>
        <row r="11">
          <cell r="K11">
            <v>50000000</v>
          </cell>
        </row>
        <row r="12">
          <cell r="K12">
            <v>1172175629</v>
          </cell>
        </row>
        <row r="13">
          <cell r="K13">
            <v>910000000</v>
          </cell>
        </row>
        <row r="14">
          <cell r="K14">
            <v>180000000</v>
          </cell>
        </row>
        <row r="48">
          <cell r="K48">
            <v>8864175629</v>
          </cell>
        </row>
      </sheetData>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PANGAN (2)"/>
      <sheetName val="BAPPEDA"/>
      <sheetName val="BUDPAR"/>
      <sheetName val="DKP"/>
      <sheetName val="DESDM"/>
    </sheetNames>
    <sheetDataSet>
      <sheetData sheetId="0"/>
      <sheetData sheetId="1"/>
      <sheetData sheetId="2"/>
      <sheetData sheetId="3">
        <row r="15">
          <cell r="L15">
            <v>5078594742</v>
          </cell>
        </row>
      </sheetData>
      <sheetData sheetId="4"/>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DKP"/>
    </sheetNames>
    <sheetDataSet>
      <sheetData sheetId="0" refreshError="1">
        <row r="15">
          <cell r="L15">
            <v>4442210174.2925682</v>
          </cell>
        </row>
        <row r="24">
          <cell r="L24">
            <v>13469500000</v>
          </cell>
        </row>
        <row r="41">
          <cell r="L41">
            <v>3339645883</v>
          </cell>
        </row>
        <row r="51">
          <cell r="L51">
            <v>1556312500</v>
          </cell>
        </row>
        <row r="55">
          <cell r="L55">
            <v>1371000000</v>
          </cell>
        </row>
        <row r="59">
          <cell r="L59">
            <v>2356950000</v>
          </cell>
        </row>
        <row r="63">
          <cell r="L63">
            <v>1798651709.6498442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dimension ref="A1:O315"/>
  <sheetViews>
    <sheetView view="pageBreakPreview" zoomScale="115" zoomScaleNormal="120" zoomScaleSheetLayoutView="115" workbookViewId="0">
      <pane xSplit="2" ySplit="3" topLeftCell="C219" activePane="bottomRight" state="frozen"/>
      <selection pane="topRight" activeCell="C1" sqref="C1"/>
      <selection pane="bottomLeft" activeCell="A4" sqref="A4"/>
      <selection pane="bottomRight" activeCell="M226" sqref="M226"/>
    </sheetView>
  </sheetViews>
  <sheetFormatPr defaultRowHeight="15"/>
  <cols>
    <col min="1" max="1" width="4.42578125" customWidth="1"/>
    <col min="2" max="2" width="37.5703125" customWidth="1"/>
    <col min="3" max="3" width="22.85546875" customWidth="1"/>
    <col min="4" max="4" width="0" hidden="1" customWidth="1"/>
    <col min="5" max="5" width="13.7109375" customWidth="1"/>
    <col min="6" max="6" width="17.28515625" customWidth="1"/>
    <col min="7" max="7" width="0" hidden="1" customWidth="1"/>
    <col min="8" max="8" width="14.5703125" hidden="1" customWidth="1"/>
    <col min="9" max="9" width="10.5703125" hidden="1" customWidth="1"/>
    <col min="10" max="10" width="13.28515625" hidden="1" customWidth="1"/>
    <col min="11" max="11" width="0" hidden="1" customWidth="1"/>
    <col min="13" max="13" width="20.140625" customWidth="1"/>
    <col min="15" max="15" width="17.42578125" bestFit="1" customWidth="1"/>
    <col min="257" max="257" width="4.42578125" customWidth="1"/>
    <col min="258" max="258" width="37.5703125" customWidth="1"/>
    <col min="259" max="259" width="22.85546875" customWidth="1"/>
    <col min="260" max="260" width="0" hidden="1" customWidth="1"/>
    <col min="261" max="261" width="13.7109375" customWidth="1"/>
    <col min="262" max="262" width="17.28515625" customWidth="1"/>
    <col min="263" max="267" width="0" hidden="1" customWidth="1"/>
    <col min="513" max="513" width="4.42578125" customWidth="1"/>
    <col min="514" max="514" width="37.5703125" customWidth="1"/>
    <col min="515" max="515" width="22.85546875" customWidth="1"/>
    <col min="516" max="516" width="0" hidden="1" customWidth="1"/>
    <col min="517" max="517" width="13.7109375" customWidth="1"/>
    <col min="518" max="518" width="17.28515625" customWidth="1"/>
    <col min="519" max="523" width="0" hidden="1" customWidth="1"/>
    <col min="769" max="769" width="4.42578125" customWidth="1"/>
    <col min="770" max="770" width="37.5703125" customWidth="1"/>
    <col min="771" max="771" width="22.85546875" customWidth="1"/>
    <col min="772" max="772" width="0" hidden="1" customWidth="1"/>
    <col min="773" max="773" width="13.7109375" customWidth="1"/>
    <col min="774" max="774" width="17.28515625" customWidth="1"/>
    <col min="775" max="779" width="0" hidden="1" customWidth="1"/>
    <col min="1025" max="1025" width="4.42578125" customWidth="1"/>
    <col min="1026" max="1026" width="37.5703125" customWidth="1"/>
    <col min="1027" max="1027" width="22.85546875" customWidth="1"/>
    <col min="1028" max="1028" width="0" hidden="1" customWidth="1"/>
    <col min="1029" max="1029" width="13.7109375" customWidth="1"/>
    <col min="1030" max="1030" width="17.28515625" customWidth="1"/>
    <col min="1031" max="1035" width="0" hidden="1" customWidth="1"/>
    <col min="1281" max="1281" width="4.42578125" customWidth="1"/>
    <col min="1282" max="1282" width="37.5703125" customWidth="1"/>
    <col min="1283" max="1283" width="22.85546875" customWidth="1"/>
    <col min="1284" max="1284" width="0" hidden="1" customWidth="1"/>
    <col min="1285" max="1285" width="13.7109375" customWidth="1"/>
    <col min="1286" max="1286" width="17.28515625" customWidth="1"/>
    <col min="1287" max="1291" width="0" hidden="1" customWidth="1"/>
    <col min="1537" max="1537" width="4.42578125" customWidth="1"/>
    <col min="1538" max="1538" width="37.5703125" customWidth="1"/>
    <col min="1539" max="1539" width="22.85546875" customWidth="1"/>
    <col min="1540" max="1540" width="0" hidden="1" customWidth="1"/>
    <col min="1541" max="1541" width="13.7109375" customWidth="1"/>
    <col min="1542" max="1542" width="17.28515625" customWidth="1"/>
    <col min="1543" max="1547" width="0" hidden="1" customWidth="1"/>
    <col min="1793" max="1793" width="4.42578125" customWidth="1"/>
    <col min="1794" max="1794" width="37.5703125" customWidth="1"/>
    <col min="1795" max="1795" width="22.85546875" customWidth="1"/>
    <col min="1796" max="1796" width="0" hidden="1" customWidth="1"/>
    <col min="1797" max="1797" width="13.7109375" customWidth="1"/>
    <col min="1798" max="1798" width="17.28515625" customWidth="1"/>
    <col min="1799" max="1803" width="0" hidden="1" customWidth="1"/>
    <col min="2049" max="2049" width="4.42578125" customWidth="1"/>
    <col min="2050" max="2050" width="37.5703125" customWidth="1"/>
    <col min="2051" max="2051" width="22.85546875" customWidth="1"/>
    <col min="2052" max="2052" width="0" hidden="1" customWidth="1"/>
    <col min="2053" max="2053" width="13.7109375" customWidth="1"/>
    <col min="2054" max="2054" width="17.28515625" customWidth="1"/>
    <col min="2055" max="2059" width="0" hidden="1" customWidth="1"/>
    <col min="2305" max="2305" width="4.42578125" customWidth="1"/>
    <col min="2306" max="2306" width="37.5703125" customWidth="1"/>
    <col min="2307" max="2307" width="22.85546875" customWidth="1"/>
    <col min="2308" max="2308" width="0" hidden="1" customWidth="1"/>
    <col min="2309" max="2309" width="13.7109375" customWidth="1"/>
    <col min="2310" max="2310" width="17.28515625" customWidth="1"/>
    <col min="2311" max="2315" width="0" hidden="1" customWidth="1"/>
    <col min="2561" max="2561" width="4.42578125" customWidth="1"/>
    <col min="2562" max="2562" width="37.5703125" customWidth="1"/>
    <col min="2563" max="2563" width="22.85546875" customWidth="1"/>
    <col min="2564" max="2564" width="0" hidden="1" customWidth="1"/>
    <col min="2565" max="2565" width="13.7109375" customWidth="1"/>
    <col min="2566" max="2566" width="17.28515625" customWidth="1"/>
    <col min="2567" max="2571" width="0" hidden="1" customWidth="1"/>
    <col min="2817" max="2817" width="4.42578125" customWidth="1"/>
    <col min="2818" max="2818" width="37.5703125" customWidth="1"/>
    <col min="2819" max="2819" width="22.85546875" customWidth="1"/>
    <col min="2820" max="2820" width="0" hidden="1" customWidth="1"/>
    <col min="2821" max="2821" width="13.7109375" customWidth="1"/>
    <col min="2822" max="2822" width="17.28515625" customWidth="1"/>
    <col min="2823" max="2827" width="0" hidden="1" customWidth="1"/>
    <col min="3073" max="3073" width="4.42578125" customWidth="1"/>
    <col min="3074" max="3074" width="37.5703125" customWidth="1"/>
    <col min="3075" max="3075" width="22.85546875" customWidth="1"/>
    <col min="3076" max="3076" width="0" hidden="1" customWidth="1"/>
    <col min="3077" max="3077" width="13.7109375" customWidth="1"/>
    <col min="3078" max="3078" width="17.28515625" customWidth="1"/>
    <col min="3079" max="3083" width="0" hidden="1" customWidth="1"/>
    <col min="3329" max="3329" width="4.42578125" customWidth="1"/>
    <col min="3330" max="3330" width="37.5703125" customWidth="1"/>
    <col min="3331" max="3331" width="22.85546875" customWidth="1"/>
    <col min="3332" max="3332" width="0" hidden="1" customWidth="1"/>
    <col min="3333" max="3333" width="13.7109375" customWidth="1"/>
    <col min="3334" max="3334" width="17.28515625" customWidth="1"/>
    <col min="3335" max="3339" width="0" hidden="1" customWidth="1"/>
    <col min="3585" max="3585" width="4.42578125" customWidth="1"/>
    <col min="3586" max="3586" width="37.5703125" customWidth="1"/>
    <col min="3587" max="3587" width="22.85546875" customWidth="1"/>
    <col min="3588" max="3588" width="0" hidden="1" customWidth="1"/>
    <col min="3589" max="3589" width="13.7109375" customWidth="1"/>
    <col min="3590" max="3590" width="17.28515625" customWidth="1"/>
    <col min="3591" max="3595" width="0" hidden="1" customWidth="1"/>
    <col min="3841" max="3841" width="4.42578125" customWidth="1"/>
    <col min="3842" max="3842" width="37.5703125" customWidth="1"/>
    <col min="3843" max="3843" width="22.85546875" customWidth="1"/>
    <col min="3844" max="3844" width="0" hidden="1" customWidth="1"/>
    <col min="3845" max="3845" width="13.7109375" customWidth="1"/>
    <col min="3846" max="3846" width="17.28515625" customWidth="1"/>
    <col min="3847" max="3851" width="0" hidden="1" customWidth="1"/>
    <col min="4097" max="4097" width="4.42578125" customWidth="1"/>
    <col min="4098" max="4098" width="37.5703125" customWidth="1"/>
    <col min="4099" max="4099" width="22.85546875" customWidth="1"/>
    <col min="4100" max="4100" width="0" hidden="1" customWidth="1"/>
    <col min="4101" max="4101" width="13.7109375" customWidth="1"/>
    <col min="4102" max="4102" width="17.28515625" customWidth="1"/>
    <col min="4103" max="4107" width="0" hidden="1" customWidth="1"/>
    <col min="4353" max="4353" width="4.42578125" customWidth="1"/>
    <col min="4354" max="4354" width="37.5703125" customWidth="1"/>
    <col min="4355" max="4355" width="22.85546875" customWidth="1"/>
    <col min="4356" max="4356" width="0" hidden="1" customWidth="1"/>
    <col min="4357" max="4357" width="13.7109375" customWidth="1"/>
    <col min="4358" max="4358" width="17.28515625" customWidth="1"/>
    <col min="4359" max="4363" width="0" hidden="1" customWidth="1"/>
    <col min="4609" max="4609" width="4.42578125" customWidth="1"/>
    <col min="4610" max="4610" width="37.5703125" customWidth="1"/>
    <col min="4611" max="4611" width="22.85546875" customWidth="1"/>
    <col min="4612" max="4612" width="0" hidden="1" customWidth="1"/>
    <col min="4613" max="4613" width="13.7109375" customWidth="1"/>
    <col min="4614" max="4614" width="17.28515625" customWidth="1"/>
    <col min="4615" max="4619" width="0" hidden="1" customWidth="1"/>
    <col min="4865" max="4865" width="4.42578125" customWidth="1"/>
    <col min="4866" max="4866" width="37.5703125" customWidth="1"/>
    <col min="4867" max="4867" width="22.85546875" customWidth="1"/>
    <col min="4868" max="4868" width="0" hidden="1" customWidth="1"/>
    <col min="4869" max="4869" width="13.7109375" customWidth="1"/>
    <col min="4870" max="4870" width="17.28515625" customWidth="1"/>
    <col min="4871" max="4875" width="0" hidden="1" customWidth="1"/>
    <col min="5121" max="5121" width="4.42578125" customWidth="1"/>
    <col min="5122" max="5122" width="37.5703125" customWidth="1"/>
    <col min="5123" max="5123" width="22.85546875" customWidth="1"/>
    <col min="5124" max="5124" width="0" hidden="1" customWidth="1"/>
    <col min="5125" max="5125" width="13.7109375" customWidth="1"/>
    <col min="5126" max="5126" width="17.28515625" customWidth="1"/>
    <col min="5127" max="5131" width="0" hidden="1" customWidth="1"/>
    <col min="5377" max="5377" width="4.42578125" customWidth="1"/>
    <col min="5378" max="5378" width="37.5703125" customWidth="1"/>
    <col min="5379" max="5379" width="22.85546875" customWidth="1"/>
    <col min="5380" max="5380" width="0" hidden="1" customWidth="1"/>
    <col min="5381" max="5381" width="13.7109375" customWidth="1"/>
    <col min="5382" max="5382" width="17.28515625" customWidth="1"/>
    <col min="5383" max="5387" width="0" hidden="1" customWidth="1"/>
    <col min="5633" max="5633" width="4.42578125" customWidth="1"/>
    <col min="5634" max="5634" width="37.5703125" customWidth="1"/>
    <col min="5635" max="5635" width="22.85546875" customWidth="1"/>
    <col min="5636" max="5636" width="0" hidden="1" customWidth="1"/>
    <col min="5637" max="5637" width="13.7109375" customWidth="1"/>
    <col min="5638" max="5638" width="17.28515625" customWidth="1"/>
    <col min="5639" max="5643" width="0" hidden="1" customWidth="1"/>
    <col min="5889" max="5889" width="4.42578125" customWidth="1"/>
    <col min="5890" max="5890" width="37.5703125" customWidth="1"/>
    <col min="5891" max="5891" width="22.85546875" customWidth="1"/>
    <col min="5892" max="5892" width="0" hidden="1" customWidth="1"/>
    <col min="5893" max="5893" width="13.7109375" customWidth="1"/>
    <col min="5894" max="5894" width="17.28515625" customWidth="1"/>
    <col min="5895" max="5899" width="0" hidden="1" customWidth="1"/>
    <col min="6145" max="6145" width="4.42578125" customWidth="1"/>
    <col min="6146" max="6146" width="37.5703125" customWidth="1"/>
    <col min="6147" max="6147" width="22.85546875" customWidth="1"/>
    <col min="6148" max="6148" width="0" hidden="1" customWidth="1"/>
    <col min="6149" max="6149" width="13.7109375" customWidth="1"/>
    <col min="6150" max="6150" width="17.28515625" customWidth="1"/>
    <col min="6151" max="6155" width="0" hidden="1" customWidth="1"/>
    <col min="6401" max="6401" width="4.42578125" customWidth="1"/>
    <col min="6402" max="6402" width="37.5703125" customWidth="1"/>
    <col min="6403" max="6403" width="22.85546875" customWidth="1"/>
    <col min="6404" max="6404" width="0" hidden="1" customWidth="1"/>
    <col min="6405" max="6405" width="13.7109375" customWidth="1"/>
    <col min="6406" max="6406" width="17.28515625" customWidth="1"/>
    <col min="6407" max="6411" width="0" hidden="1" customWidth="1"/>
    <col min="6657" max="6657" width="4.42578125" customWidth="1"/>
    <col min="6658" max="6658" width="37.5703125" customWidth="1"/>
    <col min="6659" max="6659" width="22.85546875" customWidth="1"/>
    <col min="6660" max="6660" width="0" hidden="1" customWidth="1"/>
    <col min="6661" max="6661" width="13.7109375" customWidth="1"/>
    <col min="6662" max="6662" width="17.28515625" customWidth="1"/>
    <col min="6663" max="6667" width="0" hidden="1" customWidth="1"/>
    <col min="6913" max="6913" width="4.42578125" customWidth="1"/>
    <col min="6914" max="6914" width="37.5703125" customWidth="1"/>
    <col min="6915" max="6915" width="22.85546875" customWidth="1"/>
    <col min="6916" max="6916" width="0" hidden="1" customWidth="1"/>
    <col min="6917" max="6917" width="13.7109375" customWidth="1"/>
    <col min="6918" max="6918" width="17.28515625" customWidth="1"/>
    <col min="6919" max="6923" width="0" hidden="1" customWidth="1"/>
    <col min="7169" max="7169" width="4.42578125" customWidth="1"/>
    <col min="7170" max="7170" width="37.5703125" customWidth="1"/>
    <col min="7171" max="7171" width="22.85546875" customWidth="1"/>
    <col min="7172" max="7172" width="0" hidden="1" customWidth="1"/>
    <col min="7173" max="7173" width="13.7109375" customWidth="1"/>
    <col min="7174" max="7174" width="17.28515625" customWidth="1"/>
    <col min="7175" max="7179" width="0" hidden="1" customWidth="1"/>
    <col min="7425" max="7425" width="4.42578125" customWidth="1"/>
    <col min="7426" max="7426" width="37.5703125" customWidth="1"/>
    <col min="7427" max="7427" width="22.85546875" customWidth="1"/>
    <col min="7428" max="7428" width="0" hidden="1" customWidth="1"/>
    <col min="7429" max="7429" width="13.7109375" customWidth="1"/>
    <col min="7430" max="7430" width="17.28515625" customWidth="1"/>
    <col min="7431" max="7435" width="0" hidden="1" customWidth="1"/>
    <col min="7681" max="7681" width="4.42578125" customWidth="1"/>
    <col min="7682" max="7682" width="37.5703125" customWidth="1"/>
    <col min="7683" max="7683" width="22.85546875" customWidth="1"/>
    <col min="7684" max="7684" width="0" hidden="1" customWidth="1"/>
    <col min="7685" max="7685" width="13.7109375" customWidth="1"/>
    <col min="7686" max="7686" width="17.28515625" customWidth="1"/>
    <col min="7687" max="7691" width="0" hidden="1" customWidth="1"/>
    <col min="7937" max="7937" width="4.42578125" customWidth="1"/>
    <col min="7938" max="7938" width="37.5703125" customWidth="1"/>
    <col min="7939" max="7939" width="22.85546875" customWidth="1"/>
    <col min="7940" max="7940" width="0" hidden="1" customWidth="1"/>
    <col min="7941" max="7941" width="13.7109375" customWidth="1"/>
    <col min="7942" max="7942" width="17.28515625" customWidth="1"/>
    <col min="7943" max="7947" width="0" hidden="1" customWidth="1"/>
    <col min="8193" max="8193" width="4.42578125" customWidth="1"/>
    <col min="8194" max="8194" width="37.5703125" customWidth="1"/>
    <col min="8195" max="8195" width="22.85546875" customWidth="1"/>
    <col min="8196" max="8196" width="0" hidden="1" customWidth="1"/>
    <col min="8197" max="8197" width="13.7109375" customWidth="1"/>
    <col min="8198" max="8198" width="17.28515625" customWidth="1"/>
    <col min="8199" max="8203" width="0" hidden="1" customWidth="1"/>
    <col min="8449" max="8449" width="4.42578125" customWidth="1"/>
    <col min="8450" max="8450" width="37.5703125" customWidth="1"/>
    <col min="8451" max="8451" width="22.85546875" customWidth="1"/>
    <col min="8452" max="8452" width="0" hidden="1" customWidth="1"/>
    <col min="8453" max="8453" width="13.7109375" customWidth="1"/>
    <col min="8454" max="8454" width="17.28515625" customWidth="1"/>
    <col min="8455" max="8459" width="0" hidden="1" customWidth="1"/>
    <col min="8705" max="8705" width="4.42578125" customWidth="1"/>
    <col min="8706" max="8706" width="37.5703125" customWidth="1"/>
    <col min="8707" max="8707" width="22.85546875" customWidth="1"/>
    <col min="8708" max="8708" width="0" hidden="1" customWidth="1"/>
    <col min="8709" max="8709" width="13.7109375" customWidth="1"/>
    <col min="8710" max="8710" width="17.28515625" customWidth="1"/>
    <col min="8711" max="8715" width="0" hidden="1" customWidth="1"/>
    <col min="8961" max="8961" width="4.42578125" customWidth="1"/>
    <col min="8962" max="8962" width="37.5703125" customWidth="1"/>
    <col min="8963" max="8963" width="22.85546875" customWidth="1"/>
    <col min="8964" max="8964" width="0" hidden="1" customWidth="1"/>
    <col min="8965" max="8965" width="13.7109375" customWidth="1"/>
    <col min="8966" max="8966" width="17.28515625" customWidth="1"/>
    <col min="8967" max="8971" width="0" hidden="1" customWidth="1"/>
    <col min="9217" max="9217" width="4.42578125" customWidth="1"/>
    <col min="9218" max="9218" width="37.5703125" customWidth="1"/>
    <col min="9219" max="9219" width="22.85546875" customWidth="1"/>
    <col min="9220" max="9220" width="0" hidden="1" customWidth="1"/>
    <col min="9221" max="9221" width="13.7109375" customWidth="1"/>
    <col min="9222" max="9222" width="17.28515625" customWidth="1"/>
    <col min="9223" max="9227" width="0" hidden="1" customWidth="1"/>
    <col min="9473" max="9473" width="4.42578125" customWidth="1"/>
    <col min="9474" max="9474" width="37.5703125" customWidth="1"/>
    <col min="9475" max="9475" width="22.85546875" customWidth="1"/>
    <col min="9476" max="9476" width="0" hidden="1" customWidth="1"/>
    <col min="9477" max="9477" width="13.7109375" customWidth="1"/>
    <col min="9478" max="9478" width="17.28515625" customWidth="1"/>
    <col min="9479" max="9483" width="0" hidden="1" customWidth="1"/>
    <col min="9729" max="9729" width="4.42578125" customWidth="1"/>
    <col min="9730" max="9730" width="37.5703125" customWidth="1"/>
    <col min="9731" max="9731" width="22.85546875" customWidth="1"/>
    <col min="9732" max="9732" width="0" hidden="1" customWidth="1"/>
    <col min="9733" max="9733" width="13.7109375" customWidth="1"/>
    <col min="9734" max="9734" width="17.28515625" customWidth="1"/>
    <col min="9735" max="9739" width="0" hidden="1" customWidth="1"/>
    <col min="9985" max="9985" width="4.42578125" customWidth="1"/>
    <col min="9986" max="9986" width="37.5703125" customWidth="1"/>
    <col min="9987" max="9987" width="22.85546875" customWidth="1"/>
    <col min="9988" max="9988" width="0" hidden="1" customWidth="1"/>
    <col min="9989" max="9989" width="13.7109375" customWidth="1"/>
    <col min="9990" max="9990" width="17.28515625" customWidth="1"/>
    <col min="9991" max="9995" width="0" hidden="1" customWidth="1"/>
    <col min="10241" max="10241" width="4.42578125" customWidth="1"/>
    <col min="10242" max="10242" width="37.5703125" customWidth="1"/>
    <col min="10243" max="10243" width="22.85546875" customWidth="1"/>
    <col min="10244" max="10244" width="0" hidden="1" customWidth="1"/>
    <col min="10245" max="10245" width="13.7109375" customWidth="1"/>
    <col min="10246" max="10246" width="17.28515625" customWidth="1"/>
    <col min="10247" max="10251" width="0" hidden="1" customWidth="1"/>
    <col min="10497" max="10497" width="4.42578125" customWidth="1"/>
    <col min="10498" max="10498" width="37.5703125" customWidth="1"/>
    <col min="10499" max="10499" width="22.85546875" customWidth="1"/>
    <col min="10500" max="10500" width="0" hidden="1" customWidth="1"/>
    <col min="10501" max="10501" width="13.7109375" customWidth="1"/>
    <col min="10502" max="10502" width="17.28515625" customWidth="1"/>
    <col min="10503" max="10507" width="0" hidden="1" customWidth="1"/>
    <col min="10753" max="10753" width="4.42578125" customWidth="1"/>
    <col min="10754" max="10754" width="37.5703125" customWidth="1"/>
    <col min="10755" max="10755" width="22.85546875" customWidth="1"/>
    <col min="10756" max="10756" width="0" hidden="1" customWidth="1"/>
    <col min="10757" max="10757" width="13.7109375" customWidth="1"/>
    <col min="10758" max="10758" width="17.28515625" customWidth="1"/>
    <col min="10759" max="10763" width="0" hidden="1" customWidth="1"/>
    <col min="11009" max="11009" width="4.42578125" customWidth="1"/>
    <col min="11010" max="11010" width="37.5703125" customWidth="1"/>
    <col min="11011" max="11011" width="22.85546875" customWidth="1"/>
    <col min="11012" max="11012" width="0" hidden="1" customWidth="1"/>
    <col min="11013" max="11013" width="13.7109375" customWidth="1"/>
    <col min="11014" max="11014" width="17.28515625" customWidth="1"/>
    <col min="11015" max="11019" width="0" hidden="1" customWidth="1"/>
    <col min="11265" max="11265" width="4.42578125" customWidth="1"/>
    <col min="11266" max="11266" width="37.5703125" customWidth="1"/>
    <col min="11267" max="11267" width="22.85546875" customWidth="1"/>
    <col min="11268" max="11268" width="0" hidden="1" customWidth="1"/>
    <col min="11269" max="11269" width="13.7109375" customWidth="1"/>
    <col min="11270" max="11270" width="17.28515625" customWidth="1"/>
    <col min="11271" max="11275" width="0" hidden="1" customWidth="1"/>
    <col min="11521" max="11521" width="4.42578125" customWidth="1"/>
    <col min="11522" max="11522" width="37.5703125" customWidth="1"/>
    <col min="11523" max="11523" width="22.85546875" customWidth="1"/>
    <col min="11524" max="11524" width="0" hidden="1" customWidth="1"/>
    <col min="11525" max="11525" width="13.7109375" customWidth="1"/>
    <col min="11526" max="11526" width="17.28515625" customWidth="1"/>
    <col min="11527" max="11531" width="0" hidden="1" customWidth="1"/>
    <col min="11777" max="11777" width="4.42578125" customWidth="1"/>
    <col min="11778" max="11778" width="37.5703125" customWidth="1"/>
    <col min="11779" max="11779" width="22.85546875" customWidth="1"/>
    <col min="11780" max="11780" width="0" hidden="1" customWidth="1"/>
    <col min="11781" max="11781" width="13.7109375" customWidth="1"/>
    <col min="11782" max="11782" width="17.28515625" customWidth="1"/>
    <col min="11783" max="11787" width="0" hidden="1" customWidth="1"/>
    <col min="12033" max="12033" width="4.42578125" customWidth="1"/>
    <col min="12034" max="12034" width="37.5703125" customWidth="1"/>
    <col min="12035" max="12035" width="22.85546875" customWidth="1"/>
    <col min="12036" max="12036" width="0" hidden="1" customWidth="1"/>
    <col min="12037" max="12037" width="13.7109375" customWidth="1"/>
    <col min="12038" max="12038" width="17.28515625" customWidth="1"/>
    <col min="12039" max="12043" width="0" hidden="1" customWidth="1"/>
    <col min="12289" max="12289" width="4.42578125" customWidth="1"/>
    <col min="12290" max="12290" width="37.5703125" customWidth="1"/>
    <col min="12291" max="12291" width="22.85546875" customWidth="1"/>
    <col min="12292" max="12292" width="0" hidden="1" customWidth="1"/>
    <col min="12293" max="12293" width="13.7109375" customWidth="1"/>
    <col min="12294" max="12294" width="17.28515625" customWidth="1"/>
    <col min="12295" max="12299" width="0" hidden="1" customWidth="1"/>
    <col min="12545" max="12545" width="4.42578125" customWidth="1"/>
    <col min="12546" max="12546" width="37.5703125" customWidth="1"/>
    <col min="12547" max="12547" width="22.85546875" customWidth="1"/>
    <col min="12548" max="12548" width="0" hidden="1" customWidth="1"/>
    <col min="12549" max="12549" width="13.7109375" customWidth="1"/>
    <col min="12550" max="12550" width="17.28515625" customWidth="1"/>
    <col min="12551" max="12555" width="0" hidden="1" customWidth="1"/>
    <col min="12801" max="12801" width="4.42578125" customWidth="1"/>
    <col min="12802" max="12802" width="37.5703125" customWidth="1"/>
    <col min="12803" max="12803" width="22.85546875" customWidth="1"/>
    <col min="12804" max="12804" width="0" hidden="1" customWidth="1"/>
    <col min="12805" max="12805" width="13.7109375" customWidth="1"/>
    <col min="12806" max="12806" width="17.28515625" customWidth="1"/>
    <col min="12807" max="12811" width="0" hidden="1" customWidth="1"/>
    <col min="13057" max="13057" width="4.42578125" customWidth="1"/>
    <col min="13058" max="13058" width="37.5703125" customWidth="1"/>
    <col min="13059" max="13059" width="22.85546875" customWidth="1"/>
    <col min="13060" max="13060" width="0" hidden="1" customWidth="1"/>
    <col min="13061" max="13061" width="13.7109375" customWidth="1"/>
    <col min="13062" max="13062" width="17.28515625" customWidth="1"/>
    <col min="13063" max="13067" width="0" hidden="1" customWidth="1"/>
    <col min="13313" max="13313" width="4.42578125" customWidth="1"/>
    <col min="13314" max="13314" width="37.5703125" customWidth="1"/>
    <col min="13315" max="13315" width="22.85546875" customWidth="1"/>
    <col min="13316" max="13316" width="0" hidden="1" customWidth="1"/>
    <col min="13317" max="13317" width="13.7109375" customWidth="1"/>
    <col min="13318" max="13318" width="17.28515625" customWidth="1"/>
    <col min="13319" max="13323" width="0" hidden="1" customWidth="1"/>
    <col min="13569" max="13569" width="4.42578125" customWidth="1"/>
    <col min="13570" max="13570" width="37.5703125" customWidth="1"/>
    <col min="13571" max="13571" width="22.85546875" customWidth="1"/>
    <col min="13572" max="13572" width="0" hidden="1" customWidth="1"/>
    <col min="13573" max="13573" width="13.7109375" customWidth="1"/>
    <col min="13574" max="13574" width="17.28515625" customWidth="1"/>
    <col min="13575" max="13579" width="0" hidden="1" customWidth="1"/>
    <col min="13825" max="13825" width="4.42578125" customWidth="1"/>
    <col min="13826" max="13826" width="37.5703125" customWidth="1"/>
    <col min="13827" max="13827" width="22.85546875" customWidth="1"/>
    <col min="13828" max="13828" width="0" hidden="1" customWidth="1"/>
    <col min="13829" max="13829" width="13.7109375" customWidth="1"/>
    <col min="13830" max="13830" width="17.28515625" customWidth="1"/>
    <col min="13831" max="13835" width="0" hidden="1" customWidth="1"/>
    <col min="14081" max="14081" width="4.42578125" customWidth="1"/>
    <col min="14082" max="14082" width="37.5703125" customWidth="1"/>
    <col min="14083" max="14083" width="22.85546875" customWidth="1"/>
    <col min="14084" max="14084" width="0" hidden="1" customWidth="1"/>
    <col min="14085" max="14085" width="13.7109375" customWidth="1"/>
    <col min="14086" max="14086" width="17.28515625" customWidth="1"/>
    <col min="14087" max="14091" width="0" hidden="1" customWidth="1"/>
    <col min="14337" max="14337" width="4.42578125" customWidth="1"/>
    <col min="14338" max="14338" width="37.5703125" customWidth="1"/>
    <col min="14339" max="14339" width="22.85546875" customWidth="1"/>
    <col min="14340" max="14340" width="0" hidden="1" customWidth="1"/>
    <col min="14341" max="14341" width="13.7109375" customWidth="1"/>
    <col min="14342" max="14342" width="17.28515625" customWidth="1"/>
    <col min="14343" max="14347" width="0" hidden="1" customWidth="1"/>
    <col min="14593" max="14593" width="4.42578125" customWidth="1"/>
    <col min="14594" max="14594" width="37.5703125" customWidth="1"/>
    <col min="14595" max="14595" width="22.85546875" customWidth="1"/>
    <col min="14596" max="14596" width="0" hidden="1" customWidth="1"/>
    <col min="14597" max="14597" width="13.7109375" customWidth="1"/>
    <col min="14598" max="14598" width="17.28515625" customWidth="1"/>
    <col min="14599" max="14603" width="0" hidden="1" customWidth="1"/>
    <col min="14849" max="14849" width="4.42578125" customWidth="1"/>
    <col min="14850" max="14850" width="37.5703125" customWidth="1"/>
    <col min="14851" max="14851" width="22.85546875" customWidth="1"/>
    <col min="14852" max="14852" width="0" hidden="1" customWidth="1"/>
    <col min="14853" max="14853" width="13.7109375" customWidth="1"/>
    <col min="14854" max="14854" width="17.28515625" customWidth="1"/>
    <col min="14855" max="14859" width="0" hidden="1" customWidth="1"/>
    <col min="15105" max="15105" width="4.42578125" customWidth="1"/>
    <col min="15106" max="15106" width="37.5703125" customWidth="1"/>
    <col min="15107" max="15107" width="22.85546875" customWidth="1"/>
    <col min="15108" max="15108" width="0" hidden="1" customWidth="1"/>
    <col min="15109" max="15109" width="13.7109375" customWidth="1"/>
    <col min="15110" max="15110" width="17.28515625" customWidth="1"/>
    <col min="15111" max="15115" width="0" hidden="1" customWidth="1"/>
    <col min="15361" max="15361" width="4.42578125" customWidth="1"/>
    <col min="15362" max="15362" width="37.5703125" customWidth="1"/>
    <col min="15363" max="15363" width="22.85546875" customWidth="1"/>
    <col min="15364" max="15364" width="0" hidden="1" customWidth="1"/>
    <col min="15365" max="15365" width="13.7109375" customWidth="1"/>
    <col min="15366" max="15366" width="17.28515625" customWidth="1"/>
    <col min="15367" max="15371" width="0" hidden="1" customWidth="1"/>
    <col min="15617" max="15617" width="4.42578125" customWidth="1"/>
    <col min="15618" max="15618" width="37.5703125" customWidth="1"/>
    <col min="15619" max="15619" width="22.85546875" customWidth="1"/>
    <col min="15620" max="15620" width="0" hidden="1" customWidth="1"/>
    <col min="15621" max="15621" width="13.7109375" customWidth="1"/>
    <col min="15622" max="15622" width="17.28515625" customWidth="1"/>
    <col min="15623" max="15627" width="0" hidden="1" customWidth="1"/>
    <col min="15873" max="15873" width="4.42578125" customWidth="1"/>
    <col min="15874" max="15874" width="37.5703125" customWidth="1"/>
    <col min="15875" max="15875" width="22.85546875" customWidth="1"/>
    <col min="15876" max="15876" width="0" hidden="1" customWidth="1"/>
    <col min="15877" max="15877" width="13.7109375" customWidth="1"/>
    <col min="15878" max="15878" width="17.28515625" customWidth="1"/>
    <col min="15879" max="15883" width="0" hidden="1" customWidth="1"/>
    <col min="16129" max="16129" width="4.42578125" customWidth="1"/>
    <col min="16130" max="16130" width="37.5703125" customWidth="1"/>
    <col min="16131" max="16131" width="22.85546875" customWidth="1"/>
    <col min="16132" max="16132" width="0" hidden="1" customWidth="1"/>
    <col min="16133" max="16133" width="13.7109375" customWidth="1"/>
    <col min="16134" max="16134" width="17.28515625" customWidth="1"/>
    <col min="16135" max="16139" width="0" hidden="1" customWidth="1"/>
  </cols>
  <sheetData>
    <row r="1" spans="1:11" ht="30.75" customHeight="1">
      <c r="A1" s="1625" t="s">
        <v>2033</v>
      </c>
      <c r="B1" s="1625" t="s">
        <v>2034</v>
      </c>
      <c r="C1" s="1625" t="s">
        <v>2035</v>
      </c>
      <c r="D1" s="1625" t="s">
        <v>2036</v>
      </c>
      <c r="E1" s="1625"/>
      <c r="F1" s="1625"/>
      <c r="G1" s="1625"/>
      <c r="H1" s="1624" t="s">
        <v>2037</v>
      </c>
      <c r="I1" s="1624" t="s">
        <v>2038</v>
      </c>
      <c r="J1" s="1624"/>
      <c r="K1" s="263"/>
    </row>
    <row r="2" spans="1:11" ht="31.5" customHeight="1">
      <c r="A2" s="1625"/>
      <c r="B2" s="1625"/>
      <c r="C2" s="1625"/>
      <c r="D2" s="264" t="s">
        <v>2039</v>
      </c>
      <c r="E2" s="265" t="s">
        <v>2040</v>
      </c>
      <c r="F2" s="265" t="s">
        <v>2041</v>
      </c>
      <c r="G2" s="264" t="s">
        <v>8</v>
      </c>
      <c r="H2" s="1624"/>
      <c r="I2" s="264" t="s">
        <v>2040</v>
      </c>
      <c r="J2" s="264" t="s">
        <v>7</v>
      </c>
      <c r="K2" s="263"/>
    </row>
    <row r="3" spans="1:11">
      <c r="A3" s="1626" t="s">
        <v>2042</v>
      </c>
      <c r="B3" s="1627" t="s">
        <v>22</v>
      </c>
      <c r="C3" s="266" t="s">
        <v>2043</v>
      </c>
      <c r="D3" s="1628"/>
      <c r="E3" s="267">
        <v>4</v>
      </c>
      <c r="F3" s="1629">
        <f>SUM(F5:F16)</f>
        <v>21695000</v>
      </c>
      <c r="G3" s="268" t="s">
        <v>2044</v>
      </c>
      <c r="H3" s="269"/>
      <c r="I3" s="263"/>
      <c r="J3" s="263"/>
      <c r="K3" s="263"/>
    </row>
    <row r="4" spans="1:11" ht="16.5">
      <c r="A4" s="1626"/>
      <c r="B4" s="1627"/>
      <c r="C4" s="266" t="s">
        <v>2045</v>
      </c>
      <c r="D4" s="1628"/>
      <c r="E4" s="267">
        <v>100</v>
      </c>
      <c r="F4" s="1630"/>
      <c r="G4" s="268" t="s">
        <v>2044</v>
      </c>
      <c r="H4" s="269"/>
      <c r="I4" s="263"/>
      <c r="J4" s="263"/>
      <c r="K4" s="263"/>
    </row>
    <row r="5" spans="1:11" ht="18">
      <c r="A5" s="270">
        <v>1</v>
      </c>
      <c r="B5" s="271" t="s">
        <v>26</v>
      </c>
      <c r="C5" s="271" t="s">
        <v>2046</v>
      </c>
      <c r="D5" s="271" t="s">
        <v>56</v>
      </c>
      <c r="E5" s="270">
        <v>100</v>
      </c>
      <c r="F5" s="272">
        <v>1835000</v>
      </c>
      <c r="G5" s="268" t="s">
        <v>2044</v>
      </c>
      <c r="H5" s="269"/>
      <c r="I5" s="263"/>
      <c r="J5" s="263"/>
      <c r="K5" s="263"/>
    </row>
    <row r="6" spans="1:11" ht="26.25">
      <c r="A6" s="270">
        <v>2</v>
      </c>
      <c r="B6" s="271" t="s">
        <v>30</v>
      </c>
      <c r="C6" s="271" t="s">
        <v>2047</v>
      </c>
      <c r="D6" s="271" t="s">
        <v>56</v>
      </c>
      <c r="E6" s="270">
        <v>100</v>
      </c>
      <c r="F6" s="272">
        <v>2735000</v>
      </c>
      <c r="G6" s="268" t="s">
        <v>2044</v>
      </c>
      <c r="H6" s="273" t="s">
        <v>2048</v>
      </c>
      <c r="I6" s="263"/>
      <c r="J6" s="263"/>
      <c r="K6" s="263"/>
    </row>
    <row r="7" spans="1:11" ht="18">
      <c r="A7" s="270">
        <v>3</v>
      </c>
      <c r="B7" s="271" t="s">
        <v>114</v>
      </c>
      <c r="C7" s="271" t="s">
        <v>2049</v>
      </c>
      <c r="D7" s="271" t="s">
        <v>56</v>
      </c>
      <c r="E7" s="270">
        <v>100</v>
      </c>
      <c r="F7" s="272">
        <v>150000</v>
      </c>
      <c r="G7" s="268" t="s">
        <v>2044</v>
      </c>
      <c r="H7" s="269"/>
      <c r="I7" s="263"/>
      <c r="J7" s="263"/>
      <c r="K7" s="263"/>
    </row>
    <row r="8" spans="1:11" ht="18">
      <c r="A8" s="270">
        <v>4</v>
      </c>
      <c r="B8" s="271" t="s">
        <v>34</v>
      </c>
      <c r="C8" s="271" t="s">
        <v>2050</v>
      </c>
      <c r="D8" s="271" t="s">
        <v>56</v>
      </c>
      <c r="E8" s="270">
        <v>100</v>
      </c>
      <c r="F8" s="272">
        <v>300000</v>
      </c>
      <c r="G8" s="268" t="s">
        <v>2044</v>
      </c>
      <c r="H8" s="269" t="s">
        <v>2051</v>
      </c>
      <c r="I8" s="263"/>
      <c r="J8" s="263"/>
      <c r="K8" s="263"/>
    </row>
    <row r="9" spans="1:11" ht="42.75">
      <c r="A9" s="270">
        <v>5</v>
      </c>
      <c r="B9" s="271" t="s">
        <v>2052</v>
      </c>
      <c r="C9" s="271" t="s">
        <v>2053</v>
      </c>
      <c r="D9" s="271" t="s">
        <v>56</v>
      </c>
      <c r="E9" s="270">
        <v>2</v>
      </c>
      <c r="F9" s="272">
        <v>200000</v>
      </c>
      <c r="G9" s="268" t="s">
        <v>2044</v>
      </c>
      <c r="H9" s="273" t="s">
        <v>2054</v>
      </c>
      <c r="I9" s="263"/>
      <c r="J9" s="263"/>
      <c r="K9" s="263"/>
    </row>
    <row r="10" spans="1:11" ht="26.25">
      <c r="A10" s="270">
        <v>6</v>
      </c>
      <c r="B10" s="271" t="s">
        <v>38</v>
      </c>
      <c r="C10" s="271" t="s">
        <v>2055</v>
      </c>
      <c r="D10" s="271" t="s">
        <v>56</v>
      </c>
      <c r="E10" s="270">
        <v>5</v>
      </c>
      <c r="F10" s="272">
        <v>75000</v>
      </c>
      <c r="G10" s="268" t="s">
        <v>2044</v>
      </c>
      <c r="H10" s="269"/>
      <c r="I10" s="263"/>
      <c r="J10" s="263"/>
      <c r="K10" s="263"/>
    </row>
    <row r="11" spans="1:11" ht="18">
      <c r="A11" s="270"/>
      <c r="B11" s="271" t="s">
        <v>735</v>
      </c>
      <c r="C11" s="271" t="s">
        <v>2056</v>
      </c>
      <c r="D11" s="271" t="s">
        <v>56</v>
      </c>
      <c r="E11" s="270">
        <v>1</v>
      </c>
      <c r="F11" s="272">
        <v>0</v>
      </c>
      <c r="G11" s="268" t="s">
        <v>2044</v>
      </c>
      <c r="H11" s="269"/>
      <c r="I11" s="263"/>
      <c r="J11" s="263"/>
      <c r="K11" s="263"/>
    </row>
    <row r="12" spans="1:11" ht="18">
      <c r="A12" s="270">
        <v>8</v>
      </c>
      <c r="B12" s="271" t="s">
        <v>738</v>
      </c>
      <c r="C12" s="271" t="s">
        <v>2057</v>
      </c>
      <c r="D12" s="271" t="s">
        <v>56</v>
      </c>
      <c r="E12" s="270">
        <v>10</v>
      </c>
      <c r="F12" s="272">
        <v>6000000</v>
      </c>
      <c r="G12" s="268" t="s">
        <v>2044</v>
      </c>
      <c r="H12" s="269" t="s">
        <v>2058</v>
      </c>
      <c r="I12" s="263"/>
      <c r="J12" s="263"/>
      <c r="K12" s="263"/>
    </row>
    <row r="13" spans="1:11" ht="26.25">
      <c r="A13" s="270">
        <v>9</v>
      </c>
      <c r="B13" s="271" t="s">
        <v>2059</v>
      </c>
      <c r="C13" s="271" t="s">
        <v>2060</v>
      </c>
      <c r="D13" s="271" t="s">
        <v>56</v>
      </c>
      <c r="E13" s="270">
        <v>550</v>
      </c>
      <c r="F13" s="272">
        <v>8000000</v>
      </c>
      <c r="G13" s="268" t="s">
        <v>2044</v>
      </c>
      <c r="H13" s="269" t="s">
        <v>2061</v>
      </c>
      <c r="I13" s="263"/>
      <c r="J13" s="263"/>
      <c r="K13" s="263"/>
    </row>
    <row r="14" spans="1:11" ht="18">
      <c r="A14" s="270">
        <v>10</v>
      </c>
      <c r="B14" s="271" t="s">
        <v>741</v>
      </c>
      <c r="C14" s="271" t="s">
        <v>2062</v>
      </c>
      <c r="D14" s="271" t="s">
        <v>56</v>
      </c>
      <c r="E14" s="270">
        <v>2</v>
      </c>
      <c r="F14" s="272">
        <v>1500000</v>
      </c>
      <c r="G14" s="268" t="s">
        <v>2044</v>
      </c>
      <c r="H14" s="269" t="s">
        <v>2063</v>
      </c>
      <c r="I14" s="263"/>
      <c r="J14" s="263"/>
      <c r="K14" s="263"/>
    </row>
    <row r="15" spans="1:11" ht="23.25" customHeight="1">
      <c r="A15" s="270">
        <v>11</v>
      </c>
      <c r="B15" s="271" t="s">
        <v>742</v>
      </c>
      <c r="C15" s="271" t="s">
        <v>2064</v>
      </c>
      <c r="D15" s="271" t="s">
        <v>56</v>
      </c>
      <c r="E15" s="270">
        <v>7</v>
      </c>
      <c r="F15" s="272">
        <v>900000</v>
      </c>
      <c r="G15" s="268" t="s">
        <v>2044</v>
      </c>
      <c r="H15" s="273" t="s">
        <v>2065</v>
      </c>
      <c r="I15" s="263"/>
      <c r="J15" s="263"/>
      <c r="K15" s="263"/>
    </row>
    <row r="16" spans="1:11" ht="18">
      <c r="A16" s="270">
        <v>12</v>
      </c>
      <c r="B16" s="271" t="s">
        <v>745</v>
      </c>
      <c r="C16" s="271" t="s">
        <v>2066</v>
      </c>
      <c r="D16" s="271" t="s">
        <v>56</v>
      </c>
      <c r="E16" s="274">
        <v>1</v>
      </c>
      <c r="F16" s="272">
        <v>0</v>
      </c>
      <c r="G16" s="268" t="s">
        <v>2044</v>
      </c>
      <c r="H16" s="269"/>
      <c r="I16" s="263"/>
      <c r="J16" s="263"/>
      <c r="K16" s="263"/>
    </row>
    <row r="17" spans="1:11">
      <c r="A17" s="275"/>
      <c r="B17" s="275"/>
      <c r="C17" s="275"/>
      <c r="D17" s="275"/>
      <c r="E17" s="263"/>
      <c r="F17" s="276"/>
      <c r="G17" s="263"/>
      <c r="H17" s="269"/>
      <c r="I17" s="263"/>
      <c r="J17" s="263"/>
      <c r="K17" s="263"/>
    </row>
    <row r="18" spans="1:11" ht="24.75">
      <c r="A18" s="277" t="s">
        <v>2067</v>
      </c>
      <c r="B18" s="277" t="s">
        <v>810</v>
      </c>
      <c r="C18" s="278" t="s">
        <v>2068</v>
      </c>
      <c r="D18" s="278"/>
      <c r="E18" s="279">
        <v>79.290000000000006</v>
      </c>
      <c r="F18" s="280">
        <f>SUM(F19:F45)</f>
        <v>35782400</v>
      </c>
      <c r="G18" s="268" t="s">
        <v>2044</v>
      </c>
      <c r="H18" s="269"/>
      <c r="I18" s="263"/>
      <c r="J18" s="263"/>
      <c r="K18" s="263"/>
    </row>
    <row r="19" spans="1:11" ht="34.5">
      <c r="A19" s="270">
        <v>1</v>
      </c>
      <c r="B19" s="271" t="s">
        <v>812</v>
      </c>
      <c r="C19" s="271" t="s">
        <v>2069</v>
      </c>
      <c r="D19" s="271" t="s">
        <v>2070</v>
      </c>
      <c r="E19" s="270">
        <v>26</v>
      </c>
      <c r="F19" s="272">
        <v>13000000</v>
      </c>
      <c r="G19" s="268" t="s">
        <v>2044</v>
      </c>
      <c r="H19" s="273" t="s">
        <v>2071</v>
      </c>
      <c r="I19" s="263"/>
      <c r="J19" s="263"/>
      <c r="K19" s="263"/>
    </row>
    <row r="20" spans="1:11" ht="18">
      <c r="A20" s="270">
        <v>2</v>
      </c>
      <c r="B20" s="271" t="s">
        <v>815</v>
      </c>
      <c r="C20" s="271" t="s">
        <v>2072</v>
      </c>
      <c r="D20" s="271" t="s">
        <v>2073</v>
      </c>
      <c r="E20" s="270">
        <v>848</v>
      </c>
      <c r="F20" s="272">
        <f>1600*E20</f>
        <v>1356800</v>
      </c>
      <c r="G20" s="268" t="s">
        <v>2044</v>
      </c>
      <c r="H20" s="269"/>
      <c r="I20" s="263"/>
      <c r="J20" s="263"/>
      <c r="K20" s="263"/>
    </row>
    <row r="21" spans="1:11" ht="18">
      <c r="A21" s="270">
        <v>3</v>
      </c>
      <c r="B21" s="271" t="s">
        <v>817</v>
      </c>
      <c r="C21" s="271" t="s">
        <v>2074</v>
      </c>
      <c r="D21" s="271" t="s">
        <v>2073</v>
      </c>
      <c r="E21" s="281">
        <v>1533</v>
      </c>
      <c r="F21" s="272">
        <f>1600*E21</f>
        <v>2452800</v>
      </c>
      <c r="G21" s="268" t="s">
        <v>2044</v>
      </c>
      <c r="H21" s="269"/>
      <c r="I21" s="263"/>
      <c r="J21" s="263"/>
      <c r="K21" s="263"/>
    </row>
    <row r="22" spans="1:11" ht="18">
      <c r="A22" s="270">
        <v>4</v>
      </c>
      <c r="B22" s="271" t="s">
        <v>818</v>
      </c>
      <c r="C22" s="271" t="s">
        <v>2075</v>
      </c>
      <c r="D22" s="271" t="s">
        <v>2073</v>
      </c>
      <c r="E22" s="270">
        <v>693</v>
      </c>
      <c r="F22" s="272">
        <f>1600*E22</f>
        <v>1108800</v>
      </c>
      <c r="G22" s="268" t="s">
        <v>2044</v>
      </c>
      <c r="H22" s="269"/>
      <c r="I22" s="263"/>
      <c r="J22" s="263"/>
      <c r="K22" s="263"/>
    </row>
    <row r="23" spans="1:11" ht="18">
      <c r="A23" s="270">
        <v>5</v>
      </c>
      <c r="B23" s="271" t="s">
        <v>820</v>
      </c>
      <c r="C23" s="271" t="s">
        <v>2076</v>
      </c>
      <c r="D23" s="271" t="s">
        <v>2073</v>
      </c>
      <c r="E23" s="270">
        <v>545</v>
      </c>
      <c r="F23" s="272">
        <f>1600*E23</f>
        <v>872000</v>
      </c>
      <c r="G23" s="268" t="s">
        <v>2044</v>
      </c>
      <c r="H23" s="269"/>
      <c r="I23" s="263"/>
      <c r="J23" s="263"/>
      <c r="K23" s="263"/>
    </row>
    <row r="24" spans="1:11" ht="18">
      <c r="A24" s="270">
        <v>6</v>
      </c>
      <c r="B24" s="271" t="s">
        <v>822</v>
      </c>
      <c r="C24" s="271" t="s">
        <v>2077</v>
      </c>
      <c r="D24" s="271" t="s">
        <v>2073</v>
      </c>
      <c r="E24" s="270">
        <v>336</v>
      </c>
      <c r="F24" s="272">
        <f>1600*E24</f>
        <v>537600</v>
      </c>
      <c r="G24" s="268" t="s">
        <v>2044</v>
      </c>
      <c r="H24" s="269"/>
      <c r="I24" s="263"/>
      <c r="J24" s="263"/>
      <c r="K24" s="263"/>
    </row>
    <row r="25" spans="1:11" ht="18">
      <c r="A25" s="270">
        <v>7</v>
      </c>
      <c r="B25" s="271" t="s">
        <v>824</v>
      </c>
      <c r="C25" s="271" t="s">
        <v>2078</v>
      </c>
      <c r="D25" s="271" t="s">
        <v>2073</v>
      </c>
      <c r="E25" s="270">
        <v>876</v>
      </c>
      <c r="F25" s="272">
        <f>1400*E25</f>
        <v>1226400</v>
      </c>
      <c r="G25" s="268" t="s">
        <v>2044</v>
      </c>
      <c r="H25" s="269"/>
      <c r="I25" s="263"/>
      <c r="J25" s="263"/>
      <c r="K25" s="263"/>
    </row>
    <row r="26" spans="1:11" ht="18">
      <c r="A26" s="270">
        <v>8</v>
      </c>
      <c r="B26" s="271" t="s">
        <v>827</v>
      </c>
      <c r="C26" s="271" t="s">
        <v>2079</v>
      </c>
      <c r="D26" s="271" t="s">
        <v>2073</v>
      </c>
      <c r="E26" s="270">
        <v>767</v>
      </c>
      <c r="F26" s="272">
        <f>1400*E26</f>
        <v>1073800</v>
      </c>
      <c r="G26" s="268" t="s">
        <v>2044</v>
      </c>
      <c r="H26" s="269"/>
      <c r="I26" s="263"/>
      <c r="J26" s="263"/>
      <c r="K26" s="263"/>
    </row>
    <row r="27" spans="1:11" ht="18">
      <c r="A27" s="270">
        <v>9</v>
      </c>
      <c r="B27" s="271" t="s">
        <v>828</v>
      </c>
      <c r="C27" s="271" t="s">
        <v>2080</v>
      </c>
      <c r="D27" s="271" t="s">
        <v>2073</v>
      </c>
      <c r="E27" s="270">
        <v>840</v>
      </c>
      <c r="F27" s="272">
        <f>1400*E27</f>
        <v>1176000</v>
      </c>
      <c r="G27" s="268" t="s">
        <v>2044</v>
      </c>
      <c r="H27" s="269"/>
      <c r="I27" s="263"/>
      <c r="J27" s="263"/>
      <c r="K27" s="263"/>
    </row>
    <row r="28" spans="1:11" ht="18">
      <c r="A28" s="270">
        <v>10</v>
      </c>
      <c r="B28" s="271" t="s">
        <v>830</v>
      </c>
      <c r="C28" s="271" t="s">
        <v>2081</v>
      </c>
      <c r="D28" s="271" t="s">
        <v>2073</v>
      </c>
      <c r="E28" s="270">
        <v>632</v>
      </c>
      <c r="F28" s="272">
        <f>1400*E28</f>
        <v>884800</v>
      </c>
      <c r="G28" s="268" t="s">
        <v>2044</v>
      </c>
      <c r="H28" s="269"/>
      <c r="I28" s="263"/>
      <c r="J28" s="263"/>
      <c r="K28" s="263"/>
    </row>
    <row r="29" spans="1:11" ht="18">
      <c r="A29" s="270">
        <v>11</v>
      </c>
      <c r="B29" s="271" t="s">
        <v>832</v>
      </c>
      <c r="C29" s="271" t="s">
        <v>2082</v>
      </c>
      <c r="D29" s="271" t="s">
        <v>2073</v>
      </c>
      <c r="E29" s="270">
        <v>216</v>
      </c>
      <c r="F29" s="272">
        <f>5000*E29</f>
        <v>1080000</v>
      </c>
      <c r="G29" s="268" t="s">
        <v>2044</v>
      </c>
      <c r="H29" s="269"/>
      <c r="I29" s="263"/>
      <c r="J29" s="263"/>
      <c r="K29" s="263"/>
    </row>
    <row r="30" spans="1:11" ht="18">
      <c r="A30" s="270">
        <v>12</v>
      </c>
      <c r="B30" s="271" t="s">
        <v>835</v>
      </c>
      <c r="C30" s="271" t="s">
        <v>2083</v>
      </c>
      <c r="D30" s="271" t="s">
        <v>2084</v>
      </c>
      <c r="E30" s="281">
        <v>1030</v>
      </c>
      <c r="F30" s="272">
        <f>1600*E30</f>
        <v>1648000</v>
      </c>
      <c r="G30" s="268" t="s">
        <v>2044</v>
      </c>
      <c r="H30" s="269"/>
      <c r="I30" s="263"/>
      <c r="J30" s="263"/>
      <c r="K30" s="263"/>
    </row>
    <row r="31" spans="1:11" ht="18">
      <c r="A31" s="270">
        <v>13</v>
      </c>
      <c r="B31" s="271" t="s">
        <v>837</v>
      </c>
      <c r="C31" s="271" t="s">
        <v>2085</v>
      </c>
      <c r="D31" s="271" t="s">
        <v>2084</v>
      </c>
      <c r="E31" s="270">
        <v>643</v>
      </c>
      <c r="F31" s="272">
        <f>1600*E31</f>
        <v>1028800</v>
      </c>
      <c r="G31" s="268" t="s">
        <v>2044</v>
      </c>
      <c r="H31" s="269"/>
      <c r="I31" s="263"/>
      <c r="J31" s="263"/>
      <c r="K31" s="263"/>
    </row>
    <row r="32" spans="1:11" ht="18">
      <c r="A32" s="270">
        <v>14</v>
      </c>
      <c r="B32" s="271" t="s">
        <v>840</v>
      </c>
      <c r="C32" s="271" t="s">
        <v>2086</v>
      </c>
      <c r="D32" s="271" t="s">
        <v>2084</v>
      </c>
      <c r="E32" s="270">
        <v>254</v>
      </c>
      <c r="F32" s="272">
        <f>1600*E32</f>
        <v>406400</v>
      </c>
      <c r="G32" s="268" t="s">
        <v>2044</v>
      </c>
      <c r="H32" s="269"/>
      <c r="I32" s="263"/>
      <c r="J32" s="263"/>
      <c r="K32" s="263"/>
    </row>
    <row r="33" spans="1:11" ht="18">
      <c r="A33" s="270">
        <v>15</v>
      </c>
      <c r="B33" s="271" t="s">
        <v>842</v>
      </c>
      <c r="C33" s="271" t="s">
        <v>2087</v>
      </c>
      <c r="D33" s="271" t="s">
        <v>2084</v>
      </c>
      <c r="E33" s="270">
        <v>356</v>
      </c>
      <c r="F33" s="272">
        <f>1600*E33</f>
        <v>569600</v>
      </c>
      <c r="G33" s="268" t="s">
        <v>2044</v>
      </c>
      <c r="H33" s="269"/>
      <c r="I33" s="263"/>
      <c r="J33" s="263"/>
      <c r="K33" s="263"/>
    </row>
    <row r="34" spans="1:11" ht="18">
      <c r="A34" s="270">
        <v>16</v>
      </c>
      <c r="B34" s="271" t="s">
        <v>844</v>
      </c>
      <c r="C34" s="271" t="s">
        <v>2088</v>
      </c>
      <c r="D34" s="271" t="s">
        <v>2084</v>
      </c>
      <c r="E34" s="270">
        <v>335</v>
      </c>
      <c r="F34" s="272">
        <f>1600*E34</f>
        <v>536000</v>
      </c>
      <c r="G34" s="268" t="s">
        <v>2044</v>
      </c>
      <c r="H34" s="269"/>
      <c r="I34" s="263"/>
      <c r="J34" s="263"/>
      <c r="K34" s="263"/>
    </row>
    <row r="35" spans="1:11" ht="18">
      <c r="A35" s="270">
        <v>17</v>
      </c>
      <c r="B35" s="271" t="s">
        <v>847</v>
      </c>
      <c r="C35" s="271" t="s">
        <v>2089</v>
      </c>
      <c r="D35" s="271" t="s">
        <v>2084</v>
      </c>
      <c r="E35" s="270">
        <v>228</v>
      </c>
      <c r="F35" s="272">
        <f t="shared" ref="F35:F43" si="0">1400*E35</f>
        <v>319200</v>
      </c>
      <c r="G35" s="268" t="s">
        <v>2044</v>
      </c>
      <c r="H35" s="269"/>
      <c r="I35" s="263"/>
      <c r="J35" s="263"/>
      <c r="K35" s="263"/>
    </row>
    <row r="36" spans="1:11" ht="18">
      <c r="A36" s="270">
        <v>18</v>
      </c>
      <c r="B36" s="271" t="s">
        <v>849</v>
      </c>
      <c r="C36" s="271" t="s">
        <v>2090</v>
      </c>
      <c r="D36" s="271" t="s">
        <v>2084</v>
      </c>
      <c r="E36" s="270">
        <v>499</v>
      </c>
      <c r="F36" s="272">
        <f t="shared" si="0"/>
        <v>698600</v>
      </c>
      <c r="G36" s="268" t="s">
        <v>2044</v>
      </c>
      <c r="H36" s="269"/>
      <c r="I36" s="263"/>
      <c r="J36" s="263"/>
      <c r="K36" s="263"/>
    </row>
    <row r="37" spans="1:11" ht="18">
      <c r="A37" s="270">
        <v>19</v>
      </c>
      <c r="B37" s="271" t="s">
        <v>852</v>
      </c>
      <c r="C37" s="271" t="s">
        <v>2091</v>
      </c>
      <c r="D37" s="271" t="s">
        <v>2084</v>
      </c>
      <c r="E37" s="270">
        <v>515</v>
      </c>
      <c r="F37" s="272">
        <f t="shared" si="0"/>
        <v>721000</v>
      </c>
      <c r="G37" s="268" t="s">
        <v>2044</v>
      </c>
      <c r="H37" s="269"/>
      <c r="I37" s="263"/>
      <c r="J37" s="263"/>
      <c r="K37" s="263"/>
    </row>
    <row r="38" spans="1:11" ht="18">
      <c r="A38" s="270">
        <v>20</v>
      </c>
      <c r="B38" s="271" t="s">
        <v>854</v>
      </c>
      <c r="C38" s="271" t="s">
        <v>2092</v>
      </c>
      <c r="D38" s="271" t="s">
        <v>2084</v>
      </c>
      <c r="E38" s="270">
        <v>212</v>
      </c>
      <c r="F38" s="272">
        <f t="shared" si="0"/>
        <v>296800</v>
      </c>
      <c r="G38" s="268" t="s">
        <v>2044</v>
      </c>
      <c r="H38" s="269"/>
      <c r="I38" s="263"/>
      <c r="J38" s="263"/>
      <c r="K38" s="263"/>
    </row>
    <row r="39" spans="1:11" ht="18">
      <c r="A39" s="270">
        <v>21</v>
      </c>
      <c r="B39" s="271" t="s">
        <v>856</v>
      </c>
      <c r="C39" s="271" t="s">
        <v>2093</v>
      </c>
      <c r="D39" s="271" t="s">
        <v>2084</v>
      </c>
      <c r="E39" s="270">
        <v>403</v>
      </c>
      <c r="F39" s="272">
        <f t="shared" si="0"/>
        <v>564200</v>
      </c>
      <c r="G39" s="268" t="s">
        <v>2044</v>
      </c>
      <c r="H39" s="269"/>
      <c r="I39" s="263"/>
      <c r="J39" s="263"/>
      <c r="K39" s="263"/>
    </row>
    <row r="40" spans="1:11" ht="18">
      <c r="A40" s="270">
        <v>22</v>
      </c>
      <c r="B40" s="271" t="s">
        <v>858</v>
      </c>
      <c r="C40" s="271" t="s">
        <v>2094</v>
      </c>
      <c r="D40" s="271" t="s">
        <v>2084</v>
      </c>
      <c r="E40" s="270">
        <v>791</v>
      </c>
      <c r="F40" s="272">
        <f t="shared" si="0"/>
        <v>1107400</v>
      </c>
      <c r="G40" s="268" t="s">
        <v>2044</v>
      </c>
      <c r="H40" s="269"/>
      <c r="I40" s="263"/>
      <c r="J40" s="263"/>
      <c r="K40" s="263"/>
    </row>
    <row r="41" spans="1:11" ht="18">
      <c r="A41" s="270">
        <v>23</v>
      </c>
      <c r="B41" s="271" t="s">
        <v>860</v>
      </c>
      <c r="C41" s="271" t="s">
        <v>2095</v>
      </c>
      <c r="D41" s="271" t="s">
        <v>2084</v>
      </c>
      <c r="E41" s="270">
        <v>481</v>
      </c>
      <c r="F41" s="272">
        <f t="shared" si="0"/>
        <v>673400</v>
      </c>
      <c r="G41" s="268" t="s">
        <v>2044</v>
      </c>
      <c r="H41" s="269"/>
      <c r="I41" s="263"/>
      <c r="J41" s="263"/>
      <c r="K41" s="263"/>
    </row>
    <row r="42" spans="1:11" ht="18">
      <c r="A42" s="270">
        <v>24</v>
      </c>
      <c r="B42" s="271" t="s">
        <v>862</v>
      </c>
      <c r="C42" s="271" t="s">
        <v>2096</v>
      </c>
      <c r="D42" s="271" t="s">
        <v>2084</v>
      </c>
      <c r="E42" s="270">
        <v>315</v>
      </c>
      <c r="F42" s="272">
        <f t="shared" si="0"/>
        <v>441000</v>
      </c>
      <c r="G42" s="268" t="s">
        <v>2044</v>
      </c>
      <c r="H42" s="269"/>
      <c r="I42" s="263"/>
      <c r="J42" s="263"/>
      <c r="K42" s="263"/>
    </row>
    <row r="43" spans="1:11" ht="18">
      <c r="A43" s="270">
        <v>25</v>
      </c>
      <c r="B43" s="271" t="s">
        <v>864</v>
      </c>
      <c r="C43" s="271" t="s">
        <v>2097</v>
      </c>
      <c r="D43" s="271" t="s">
        <v>2084</v>
      </c>
      <c r="E43" s="270">
        <v>895</v>
      </c>
      <c r="F43" s="272">
        <f t="shared" si="0"/>
        <v>1253000</v>
      </c>
      <c r="G43" s="268" t="s">
        <v>2044</v>
      </c>
      <c r="H43" s="269"/>
      <c r="I43" s="263"/>
      <c r="J43" s="263"/>
      <c r="K43" s="263"/>
    </row>
    <row r="44" spans="1:11" ht="18">
      <c r="A44" s="270">
        <v>26</v>
      </c>
      <c r="B44" s="271" t="s">
        <v>866</v>
      </c>
      <c r="C44" s="271" t="s">
        <v>2098</v>
      </c>
      <c r="D44" s="271" t="s">
        <v>2084</v>
      </c>
      <c r="E44" s="270">
        <v>94</v>
      </c>
      <c r="F44" s="272">
        <v>250000</v>
      </c>
      <c r="G44" s="268" t="s">
        <v>2044</v>
      </c>
      <c r="H44" s="269"/>
      <c r="I44" s="263"/>
      <c r="J44" s="263"/>
      <c r="K44" s="263"/>
    </row>
    <row r="45" spans="1:11" ht="18">
      <c r="A45" s="270">
        <v>27</v>
      </c>
      <c r="B45" s="271" t="s">
        <v>868</v>
      </c>
      <c r="C45" s="271" t="s">
        <v>2099</v>
      </c>
      <c r="D45" s="271" t="s">
        <v>2084</v>
      </c>
      <c r="E45" s="270">
        <v>100</v>
      </c>
      <c r="F45" s="272">
        <f>5000*E45</f>
        <v>500000</v>
      </c>
      <c r="G45" s="268" t="s">
        <v>2044</v>
      </c>
      <c r="H45" s="269"/>
      <c r="I45" s="263"/>
      <c r="J45" s="263"/>
      <c r="K45" s="263"/>
    </row>
    <row r="46" spans="1:11">
      <c r="A46" s="277"/>
      <c r="B46" s="277"/>
      <c r="C46" s="277"/>
      <c r="D46" s="267"/>
      <c r="E46" s="263"/>
      <c r="F46" s="272"/>
      <c r="G46" s="263"/>
      <c r="H46" s="269"/>
      <c r="I46" s="263"/>
      <c r="J46" s="263"/>
      <c r="K46" s="263"/>
    </row>
    <row r="47" spans="1:11" ht="24.75">
      <c r="A47" s="277" t="s">
        <v>2100</v>
      </c>
      <c r="B47" s="282" t="s">
        <v>870</v>
      </c>
      <c r="C47" s="266" t="s">
        <v>2101</v>
      </c>
      <c r="D47" s="266"/>
      <c r="E47" s="267">
        <v>79.290000000000006</v>
      </c>
      <c r="F47" s="272">
        <f>SUM(F48:F60)</f>
        <v>15189800</v>
      </c>
      <c r="G47" s="268" t="s">
        <v>2044</v>
      </c>
      <c r="H47" s="269"/>
      <c r="I47" s="263"/>
      <c r="J47" s="263"/>
      <c r="K47" s="263"/>
    </row>
    <row r="48" spans="1:11" ht="34.5">
      <c r="A48" s="270">
        <v>1</v>
      </c>
      <c r="B48" s="271" t="s">
        <v>872</v>
      </c>
      <c r="C48" s="271" t="s">
        <v>2102</v>
      </c>
      <c r="D48" s="271" t="s">
        <v>2103</v>
      </c>
      <c r="E48" s="270">
        <v>12</v>
      </c>
      <c r="F48" s="272">
        <v>6500000</v>
      </c>
      <c r="G48" s="268" t="s">
        <v>2044</v>
      </c>
      <c r="H48" s="273" t="s">
        <v>2071</v>
      </c>
      <c r="I48" s="263"/>
      <c r="J48" s="263"/>
      <c r="K48" s="263"/>
    </row>
    <row r="49" spans="1:11" ht="18">
      <c r="A49" s="270">
        <v>2</v>
      </c>
      <c r="B49" s="271" t="s">
        <v>875</v>
      </c>
      <c r="C49" s="271" t="s">
        <v>2104</v>
      </c>
      <c r="D49" s="271" t="s">
        <v>2103</v>
      </c>
      <c r="E49" s="270">
        <v>701</v>
      </c>
      <c r="F49" s="272">
        <f>1600*E49</f>
        <v>1121600</v>
      </c>
      <c r="G49" s="268" t="s">
        <v>2044</v>
      </c>
      <c r="H49" s="269"/>
      <c r="I49" s="263"/>
      <c r="J49" s="263"/>
      <c r="K49" s="263"/>
    </row>
    <row r="50" spans="1:11" ht="18">
      <c r="A50" s="270">
        <v>3</v>
      </c>
      <c r="B50" s="271" t="s">
        <v>877</v>
      </c>
      <c r="C50" s="271" t="s">
        <v>2105</v>
      </c>
      <c r="D50" s="271" t="s">
        <v>2103</v>
      </c>
      <c r="E50" s="270">
        <v>547</v>
      </c>
      <c r="F50" s="272">
        <f>1600*E50</f>
        <v>875200</v>
      </c>
      <c r="G50" s="268" t="s">
        <v>2044</v>
      </c>
      <c r="H50" s="269"/>
      <c r="I50" s="263"/>
      <c r="J50" s="263"/>
      <c r="K50" s="263"/>
    </row>
    <row r="51" spans="1:11" ht="18">
      <c r="A51" s="270">
        <v>4</v>
      </c>
      <c r="B51" s="271" t="s">
        <v>879</v>
      </c>
      <c r="C51" s="271" t="s">
        <v>2106</v>
      </c>
      <c r="D51" s="271" t="s">
        <v>2103</v>
      </c>
      <c r="E51" s="270">
        <v>684</v>
      </c>
      <c r="F51" s="272">
        <f>1600*E51</f>
        <v>1094400</v>
      </c>
      <c r="G51" s="268" t="s">
        <v>2044</v>
      </c>
      <c r="H51" s="269"/>
      <c r="I51" s="263"/>
      <c r="J51" s="263"/>
      <c r="K51" s="263"/>
    </row>
    <row r="52" spans="1:11" ht="18">
      <c r="A52" s="270">
        <v>5</v>
      </c>
      <c r="B52" s="271" t="s">
        <v>881</v>
      </c>
      <c r="C52" s="271" t="s">
        <v>2107</v>
      </c>
      <c r="D52" s="271" t="s">
        <v>2103</v>
      </c>
      <c r="E52" s="270">
        <v>266</v>
      </c>
      <c r="F52" s="272">
        <f>1600*E52</f>
        <v>425600</v>
      </c>
      <c r="G52" s="268" t="s">
        <v>2044</v>
      </c>
      <c r="H52" s="269"/>
      <c r="I52" s="263"/>
      <c r="J52" s="263"/>
      <c r="K52" s="263"/>
    </row>
    <row r="53" spans="1:11" ht="18">
      <c r="A53" s="270">
        <v>6</v>
      </c>
      <c r="B53" s="271" t="s">
        <v>883</v>
      </c>
      <c r="C53" s="271" t="s">
        <v>2108</v>
      </c>
      <c r="D53" s="271" t="s">
        <v>2103</v>
      </c>
      <c r="E53" s="270">
        <v>128</v>
      </c>
      <c r="F53" s="272">
        <v>300000</v>
      </c>
      <c r="G53" s="268" t="s">
        <v>2044</v>
      </c>
      <c r="H53" s="269"/>
      <c r="I53" s="263"/>
      <c r="J53" s="263"/>
      <c r="K53" s="263"/>
    </row>
    <row r="54" spans="1:11" ht="18">
      <c r="A54" s="270">
        <v>7</v>
      </c>
      <c r="B54" s="271" t="s">
        <v>885</v>
      </c>
      <c r="C54" s="271" t="s">
        <v>2109</v>
      </c>
      <c r="D54" s="271" t="s">
        <v>2103</v>
      </c>
      <c r="E54" s="270">
        <v>613</v>
      </c>
      <c r="F54" s="272">
        <f t="shared" ref="F54:F59" si="1">1400*E54</f>
        <v>858200</v>
      </c>
      <c r="G54" s="268" t="s">
        <v>2044</v>
      </c>
      <c r="H54" s="269"/>
      <c r="I54" s="263"/>
      <c r="J54" s="263"/>
      <c r="K54" s="263"/>
    </row>
    <row r="55" spans="1:11" ht="18">
      <c r="A55" s="270">
        <v>8</v>
      </c>
      <c r="B55" s="271" t="s">
        <v>887</v>
      </c>
      <c r="C55" s="271" t="s">
        <v>2110</v>
      </c>
      <c r="D55" s="271" t="s">
        <v>2103</v>
      </c>
      <c r="E55" s="270">
        <v>624</v>
      </c>
      <c r="F55" s="272">
        <f t="shared" si="1"/>
        <v>873600</v>
      </c>
      <c r="G55" s="268" t="s">
        <v>2044</v>
      </c>
      <c r="H55" s="269"/>
      <c r="I55" s="263"/>
      <c r="J55" s="263"/>
      <c r="K55" s="263"/>
    </row>
    <row r="56" spans="1:11" ht="18">
      <c r="A56" s="270">
        <v>9</v>
      </c>
      <c r="B56" s="271" t="s">
        <v>890</v>
      </c>
      <c r="C56" s="271" t="s">
        <v>2111</v>
      </c>
      <c r="D56" s="271" t="s">
        <v>2103</v>
      </c>
      <c r="E56" s="270">
        <v>638</v>
      </c>
      <c r="F56" s="272">
        <f t="shared" si="1"/>
        <v>893200</v>
      </c>
      <c r="G56" s="268" t="s">
        <v>2044</v>
      </c>
      <c r="H56" s="269"/>
      <c r="I56" s="263"/>
      <c r="J56" s="263"/>
      <c r="K56" s="263"/>
    </row>
    <row r="57" spans="1:11" ht="18">
      <c r="A57" s="270">
        <v>10</v>
      </c>
      <c r="B57" s="271" t="s">
        <v>892</v>
      </c>
      <c r="C57" s="271" t="s">
        <v>2112</v>
      </c>
      <c r="D57" s="271" t="s">
        <v>2103</v>
      </c>
      <c r="E57" s="270">
        <v>398</v>
      </c>
      <c r="F57" s="272">
        <f t="shared" si="1"/>
        <v>557200</v>
      </c>
      <c r="G57" s="268" t="s">
        <v>2044</v>
      </c>
      <c r="H57" s="269"/>
      <c r="I57" s="263"/>
      <c r="J57" s="263"/>
      <c r="K57" s="263"/>
    </row>
    <row r="58" spans="1:11" ht="18">
      <c r="A58" s="270">
        <v>11</v>
      </c>
      <c r="B58" s="271" t="s">
        <v>894</v>
      </c>
      <c r="C58" s="271" t="s">
        <v>2113</v>
      </c>
      <c r="D58" s="271" t="s">
        <v>2103</v>
      </c>
      <c r="E58" s="270">
        <v>583</v>
      </c>
      <c r="F58" s="272">
        <f t="shared" si="1"/>
        <v>816200</v>
      </c>
      <c r="G58" s="268" t="s">
        <v>2044</v>
      </c>
      <c r="H58" s="269"/>
      <c r="I58" s="263"/>
      <c r="J58" s="263"/>
      <c r="K58" s="263"/>
    </row>
    <row r="59" spans="1:11" ht="18">
      <c r="A59" s="270">
        <v>12</v>
      </c>
      <c r="B59" s="271" t="s">
        <v>897</v>
      </c>
      <c r="C59" s="271" t="s">
        <v>2114</v>
      </c>
      <c r="D59" s="271" t="s">
        <v>2103</v>
      </c>
      <c r="E59" s="270">
        <v>364</v>
      </c>
      <c r="F59" s="272">
        <f t="shared" si="1"/>
        <v>509600</v>
      </c>
      <c r="G59" s="268" t="s">
        <v>2044</v>
      </c>
      <c r="H59" s="269"/>
      <c r="I59" s="263"/>
      <c r="J59" s="263"/>
      <c r="K59" s="263"/>
    </row>
    <row r="60" spans="1:11" ht="18">
      <c r="A60" s="270">
        <v>13</v>
      </c>
      <c r="B60" s="271" t="s">
        <v>900</v>
      </c>
      <c r="C60" s="271" t="s">
        <v>2115</v>
      </c>
      <c r="D60" s="271" t="s">
        <v>2103</v>
      </c>
      <c r="E60" s="270">
        <v>73</v>
      </c>
      <c r="F60" s="272">
        <f>5000*E60</f>
        <v>365000</v>
      </c>
      <c r="G60" s="268" t="s">
        <v>2044</v>
      </c>
      <c r="H60" s="269"/>
      <c r="I60" s="263"/>
      <c r="J60" s="263"/>
      <c r="K60" s="263"/>
    </row>
    <row r="61" spans="1:11">
      <c r="A61" s="283"/>
      <c r="B61" s="283"/>
      <c r="C61" s="283"/>
      <c r="D61" s="283"/>
      <c r="E61" s="263"/>
      <c r="F61" s="272"/>
      <c r="G61" s="263"/>
      <c r="H61" s="269"/>
      <c r="I61" s="263"/>
      <c r="J61" s="263"/>
      <c r="K61" s="263"/>
    </row>
    <row r="62" spans="1:11">
      <c r="A62" s="277"/>
      <c r="B62" s="277"/>
      <c r="C62" s="277"/>
      <c r="D62" s="267"/>
      <c r="E62" s="263"/>
      <c r="F62" s="272"/>
      <c r="G62" s="263"/>
      <c r="H62" s="269"/>
      <c r="I62" s="263"/>
      <c r="J62" s="263"/>
      <c r="K62" s="263"/>
    </row>
    <row r="63" spans="1:11" ht="33">
      <c r="A63" s="277" t="s">
        <v>2116</v>
      </c>
      <c r="B63" s="282" t="s">
        <v>902</v>
      </c>
      <c r="C63" s="266" t="s">
        <v>2117</v>
      </c>
      <c r="D63" s="266"/>
      <c r="E63" s="267">
        <v>79.290000000000006</v>
      </c>
      <c r="F63" s="284">
        <f>SUM(F64:F92)</f>
        <v>31298200</v>
      </c>
      <c r="G63" s="268" t="s">
        <v>2044</v>
      </c>
      <c r="H63" s="269"/>
      <c r="I63" s="263"/>
      <c r="J63" s="263"/>
      <c r="K63" s="263"/>
    </row>
    <row r="64" spans="1:11" ht="34.5">
      <c r="A64" s="270">
        <v>1</v>
      </c>
      <c r="B64" s="271" t="s">
        <v>904</v>
      </c>
      <c r="C64" s="271" t="s">
        <v>2069</v>
      </c>
      <c r="D64" s="271" t="s">
        <v>2118</v>
      </c>
      <c r="E64" s="270">
        <v>28</v>
      </c>
      <c r="F64" s="272">
        <v>13000000</v>
      </c>
      <c r="G64" s="268" t="s">
        <v>2044</v>
      </c>
      <c r="H64" s="273" t="s">
        <v>2071</v>
      </c>
      <c r="I64" s="263"/>
      <c r="J64" s="263"/>
      <c r="K64" s="263"/>
    </row>
    <row r="65" spans="1:11">
      <c r="A65" s="270">
        <v>2</v>
      </c>
      <c r="B65" s="271" t="s">
        <v>905</v>
      </c>
      <c r="C65" s="271" t="s">
        <v>2119</v>
      </c>
      <c r="D65" s="271" t="s">
        <v>2120</v>
      </c>
      <c r="E65" s="270">
        <v>503</v>
      </c>
      <c r="F65" s="272">
        <f>1600*E65</f>
        <v>804800</v>
      </c>
      <c r="G65" s="268" t="s">
        <v>2044</v>
      </c>
      <c r="H65" s="269"/>
      <c r="I65" s="263"/>
      <c r="J65" s="263"/>
      <c r="K65" s="263"/>
    </row>
    <row r="66" spans="1:11">
      <c r="A66" s="270">
        <v>3</v>
      </c>
      <c r="B66" s="271" t="s">
        <v>907</v>
      </c>
      <c r="C66" s="271" t="s">
        <v>2121</v>
      </c>
      <c r="D66" s="271" t="s">
        <v>2120</v>
      </c>
      <c r="E66" s="270">
        <v>743</v>
      </c>
      <c r="F66" s="272">
        <f>1600*E66</f>
        <v>1188800</v>
      </c>
      <c r="G66" s="268" t="s">
        <v>2044</v>
      </c>
      <c r="H66" s="269"/>
      <c r="I66" s="263"/>
      <c r="J66" s="263"/>
      <c r="K66" s="263"/>
    </row>
    <row r="67" spans="1:11" ht="18">
      <c r="A67" s="270">
        <v>4</v>
      </c>
      <c r="B67" s="271" t="s">
        <v>909</v>
      </c>
      <c r="C67" s="271" t="s">
        <v>2122</v>
      </c>
      <c r="D67" s="271" t="s">
        <v>2120</v>
      </c>
      <c r="E67" s="270">
        <v>747</v>
      </c>
      <c r="F67" s="272">
        <f>1600*E67</f>
        <v>1195200</v>
      </c>
      <c r="G67" s="268" t="s">
        <v>2044</v>
      </c>
      <c r="H67" s="269"/>
      <c r="I67" s="263"/>
      <c r="J67" s="263"/>
      <c r="K67" s="263"/>
    </row>
    <row r="68" spans="1:11" ht="18">
      <c r="A68" s="270">
        <v>5</v>
      </c>
      <c r="B68" s="271" t="s">
        <v>911</v>
      </c>
      <c r="C68" s="271" t="s">
        <v>2123</v>
      </c>
      <c r="D68" s="271" t="s">
        <v>2120</v>
      </c>
      <c r="E68" s="270">
        <v>838</v>
      </c>
      <c r="F68" s="272">
        <f>1600*E68</f>
        <v>1340800</v>
      </c>
      <c r="G68" s="268" t="s">
        <v>2044</v>
      </c>
      <c r="H68" s="269"/>
      <c r="I68" s="263"/>
      <c r="J68" s="263"/>
      <c r="K68" s="263"/>
    </row>
    <row r="69" spans="1:11" ht="18">
      <c r="A69" s="270">
        <v>6</v>
      </c>
      <c r="B69" s="271" t="s">
        <v>913</v>
      </c>
      <c r="C69" s="271" t="s">
        <v>2124</v>
      </c>
      <c r="D69" s="271" t="s">
        <v>2120</v>
      </c>
      <c r="E69" s="270">
        <v>227</v>
      </c>
      <c r="F69" s="272">
        <f>1600*E69</f>
        <v>363200</v>
      </c>
      <c r="G69" s="268" t="s">
        <v>2044</v>
      </c>
      <c r="H69" s="269"/>
      <c r="I69" s="263"/>
      <c r="J69" s="263"/>
      <c r="K69" s="263"/>
    </row>
    <row r="70" spans="1:11" ht="18">
      <c r="A70" s="270">
        <v>7</v>
      </c>
      <c r="B70" s="271" t="s">
        <v>915</v>
      </c>
      <c r="C70" s="271" t="s">
        <v>2125</v>
      </c>
      <c r="D70" s="271" t="s">
        <v>2120</v>
      </c>
      <c r="E70" s="270">
        <v>654</v>
      </c>
      <c r="F70" s="272">
        <f t="shared" ref="F70:F75" si="2">1400*E70</f>
        <v>915600</v>
      </c>
      <c r="G70" s="268" t="s">
        <v>2044</v>
      </c>
      <c r="H70" s="269"/>
      <c r="I70" s="263"/>
      <c r="J70" s="263"/>
      <c r="K70" s="263"/>
    </row>
    <row r="71" spans="1:11" ht="18">
      <c r="A71" s="270">
        <v>8</v>
      </c>
      <c r="B71" s="271" t="s">
        <v>917</v>
      </c>
      <c r="C71" s="271" t="s">
        <v>2126</v>
      </c>
      <c r="D71" s="271" t="s">
        <v>2120</v>
      </c>
      <c r="E71" s="270">
        <v>411</v>
      </c>
      <c r="F71" s="272">
        <f t="shared" si="2"/>
        <v>575400</v>
      </c>
      <c r="G71" s="268" t="s">
        <v>2044</v>
      </c>
      <c r="H71" s="269"/>
      <c r="I71" s="263"/>
      <c r="J71" s="263"/>
      <c r="K71" s="263"/>
    </row>
    <row r="72" spans="1:11" ht="18">
      <c r="A72" s="270">
        <v>9</v>
      </c>
      <c r="B72" s="271" t="s">
        <v>919</v>
      </c>
      <c r="C72" s="271" t="s">
        <v>2127</v>
      </c>
      <c r="D72" s="271" t="s">
        <v>2120</v>
      </c>
      <c r="E72" s="270">
        <v>406</v>
      </c>
      <c r="F72" s="272">
        <f t="shared" si="2"/>
        <v>568400</v>
      </c>
      <c r="G72" s="268" t="s">
        <v>2044</v>
      </c>
      <c r="H72" s="269"/>
      <c r="I72" s="263"/>
      <c r="J72" s="263"/>
      <c r="K72" s="263"/>
    </row>
    <row r="73" spans="1:11" ht="18">
      <c r="A73" s="270">
        <v>10</v>
      </c>
      <c r="B73" s="271" t="s">
        <v>921</v>
      </c>
      <c r="C73" s="271" t="s">
        <v>2128</v>
      </c>
      <c r="D73" s="271" t="s">
        <v>2120</v>
      </c>
      <c r="E73" s="270">
        <v>444</v>
      </c>
      <c r="F73" s="272">
        <f t="shared" si="2"/>
        <v>621600</v>
      </c>
      <c r="G73" s="268" t="s">
        <v>2044</v>
      </c>
      <c r="H73" s="269"/>
      <c r="I73" s="263"/>
      <c r="J73" s="263"/>
      <c r="K73" s="263"/>
    </row>
    <row r="74" spans="1:11" ht="18">
      <c r="A74" s="270">
        <v>11</v>
      </c>
      <c r="B74" s="271" t="s">
        <v>923</v>
      </c>
      <c r="C74" s="271" t="s">
        <v>2129</v>
      </c>
      <c r="D74" s="271" t="s">
        <v>2120</v>
      </c>
      <c r="E74" s="270">
        <v>236</v>
      </c>
      <c r="F74" s="272">
        <f t="shared" si="2"/>
        <v>330400</v>
      </c>
      <c r="G74" s="268" t="s">
        <v>2044</v>
      </c>
      <c r="H74" s="269"/>
      <c r="I74" s="263"/>
      <c r="J74" s="263"/>
      <c r="K74" s="263"/>
    </row>
    <row r="75" spans="1:11" ht="18">
      <c r="A75" s="270">
        <v>12</v>
      </c>
      <c r="B75" s="271" t="s">
        <v>925</v>
      </c>
      <c r="C75" s="271" t="s">
        <v>2130</v>
      </c>
      <c r="D75" s="271" t="s">
        <v>2120</v>
      </c>
      <c r="E75" s="270">
        <v>539</v>
      </c>
      <c r="F75" s="272">
        <f t="shared" si="2"/>
        <v>754600</v>
      </c>
      <c r="G75" s="268" t="s">
        <v>2044</v>
      </c>
      <c r="H75" s="269"/>
      <c r="I75" s="263"/>
      <c r="J75" s="263"/>
      <c r="K75" s="263"/>
    </row>
    <row r="76" spans="1:11" ht="18">
      <c r="A76" s="270">
        <v>13</v>
      </c>
      <c r="B76" s="271" t="s">
        <v>927</v>
      </c>
      <c r="C76" s="271" t="s">
        <v>2131</v>
      </c>
      <c r="D76" s="271" t="s">
        <v>2120</v>
      </c>
      <c r="E76" s="270">
        <v>96</v>
      </c>
      <c r="F76" s="272">
        <f>7000*E76</f>
        <v>672000</v>
      </c>
      <c r="G76" s="268" t="s">
        <v>2044</v>
      </c>
      <c r="H76" s="269"/>
      <c r="I76" s="263"/>
      <c r="J76" s="263"/>
      <c r="K76" s="263"/>
    </row>
    <row r="77" spans="1:11">
      <c r="A77" s="270">
        <v>14</v>
      </c>
      <c r="B77" s="271" t="s">
        <v>929</v>
      </c>
      <c r="C77" s="271" t="s">
        <v>2132</v>
      </c>
      <c r="D77" s="271" t="s">
        <v>2120</v>
      </c>
      <c r="E77" s="270">
        <v>73</v>
      </c>
      <c r="F77" s="272">
        <f>5000*E77</f>
        <v>365000</v>
      </c>
      <c r="G77" s="268" t="s">
        <v>2044</v>
      </c>
      <c r="H77" s="269"/>
      <c r="I77" s="263"/>
      <c r="J77" s="263"/>
      <c r="K77" s="263"/>
    </row>
    <row r="78" spans="1:11" ht="18">
      <c r="A78" s="270">
        <v>15</v>
      </c>
      <c r="B78" s="271" t="s">
        <v>932</v>
      </c>
      <c r="C78" s="271" t="s">
        <v>2133</v>
      </c>
      <c r="D78" s="271" t="s">
        <v>2134</v>
      </c>
      <c r="E78" s="270">
        <v>702</v>
      </c>
      <c r="F78" s="272">
        <f t="shared" ref="F78:F83" si="3">1600*E78</f>
        <v>1123200</v>
      </c>
      <c r="G78" s="268" t="s">
        <v>2044</v>
      </c>
      <c r="H78" s="269"/>
      <c r="I78" s="263"/>
      <c r="J78" s="263"/>
      <c r="K78" s="263"/>
    </row>
    <row r="79" spans="1:11" ht="18">
      <c r="A79" s="270">
        <v>16</v>
      </c>
      <c r="B79" s="271" t="s">
        <v>935</v>
      </c>
      <c r="C79" s="271" t="s">
        <v>2135</v>
      </c>
      <c r="D79" s="271" t="s">
        <v>2134</v>
      </c>
      <c r="E79" s="270">
        <v>353</v>
      </c>
      <c r="F79" s="272">
        <f t="shared" si="3"/>
        <v>564800</v>
      </c>
      <c r="G79" s="268" t="s">
        <v>2044</v>
      </c>
      <c r="H79" s="269"/>
      <c r="I79" s="263"/>
      <c r="J79" s="263"/>
      <c r="K79" s="263"/>
    </row>
    <row r="80" spans="1:11" ht="18">
      <c r="A80" s="270">
        <v>17</v>
      </c>
      <c r="B80" s="271" t="s">
        <v>937</v>
      </c>
      <c r="C80" s="271" t="s">
        <v>2136</v>
      </c>
      <c r="D80" s="271" t="s">
        <v>2134</v>
      </c>
      <c r="E80" s="270">
        <v>85</v>
      </c>
      <c r="F80" s="272">
        <v>300000</v>
      </c>
      <c r="G80" s="268" t="s">
        <v>2044</v>
      </c>
      <c r="H80" s="269"/>
      <c r="I80" s="263"/>
      <c r="J80" s="263"/>
      <c r="K80" s="263"/>
    </row>
    <row r="81" spans="1:11" ht="18">
      <c r="A81" s="270">
        <v>18</v>
      </c>
      <c r="B81" s="271" t="s">
        <v>939</v>
      </c>
      <c r="C81" s="271" t="s">
        <v>2137</v>
      </c>
      <c r="D81" s="271" t="s">
        <v>2134</v>
      </c>
      <c r="E81" s="270">
        <v>315</v>
      </c>
      <c r="F81" s="272">
        <f t="shared" si="3"/>
        <v>504000</v>
      </c>
      <c r="G81" s="268" t="s">
        <v>2044</v>
      </c>
      <c r="H81" s="269"/>
      <c r="I81" s="263"/>
      <c r="J81" s="263"/>
      <c r="K81" s="263"/>
    </row>
    <row r="82" spans="1:11" ht="18">
      <c r="A82" s="270">
        <v>19</v>
      </c>
      <c r="B82" s="271" t="s">
        <v>941</v>
      </c>
      <c r="C82" s="271" t="s">
        <v>2138</v>
      </c>
      <c r="D82" s="271" t="s">
        <v>2134</v>
      </c>
      <c r="E82" s="270">
        <v>146</v>
      </c>
      <c r="F82" s="272">
        <v>300000</v>
      </c>
      <c r="G82" s="268" t="s">
        <v>2044</v>
      </c>
      <c r="H82" s="269"/>
      <c r="I82" s="263"/>
      <c r="J82" s="263"/>
      <c r="K82" s="263"/>
    </row>
    <row r="83" spans="1:11" ht="18">
      <c r="A83" s="270">
        <v>20</v>
      </c>
      <c r="B83" s="271" t="s">
        <v>943</v>
      </c>
      <c r="C83" s="271" t="s">
        <v>2139</v>
      </c>
      <c r="D83" s="271" t="s">
        <v>2134</v>
      </c>
      <c r="E83" s="270">
        <v>320</v>
      </c>
      <c r="F83" s="272">
        <f t="shared" si="3"/>
        <v>512000</v>
      </c>
      <c r="G83" s="268" t="s">
        <v>2044</v>
      </c>
      <c r="H83" s="269"/>
      <c r="I83" s="263"/>
      <c r="J83" s="263"/>
      <c r="K83" s="263"/>
    </row>
    <row r="84" spans="1:11" ht="18">
      <c r="A84" s="270">
        <v>21</v>
      </c>
      <c r="B84" s="271" t="s">
        <v>945</v>
      </c>
      <c r="C84" s="271" t="s">
        <v>2140</v>
      </c>
      <c r="D84" s="271" t="s">
        <v>2134</v>
      </c>
      <c r="E84" s="270">
        <v>573</v>
      </c>
      <c r="F84" s="272">
        <f t="shared" ref="F84:F91" si="4">1400*E84</f>
        <v>802200</v>
      </c>
      <c r="G84" s="268" t="s">
        <v>2044</v>
      </c>
      <c r="H84" s="269"/>
      <c r="I84" s="263"/>
      <c r="J84" s="263"/>
      <c r="K84" s="263"/>
    </row>
    <row r="85" spans="1:11" ht="18">
      <c r="A85" s="270">
        <v>22</v>
      </c>
      <c r="B85" s="271" t="s">
        <v>947</v>
      </c>
      <c r="C85" s="271" t="s">
        <v>2141</v>
      </c>
      <c r="D85" s="271" t="s">
        <v>2134</v>
      </c>
      <c r="E85" s="270">
        <v>235</v>
      </c>
      <c r="F85" s="272">
        <f t="shared" si="4"/>
        <v>329000</v>
      </c>
      <c r="G85" s="268" t="s">
        <v>2044</v>
      </c>
      <c r="H85" s="269"/>
      <c r="I85" s="263"/>
      <c r="J85" s="263"/>
      <c r="K85" s="263"/>
    </row>
    <row r="86" spans="1:11" ht="18">
      <c r="A86" s="270">
        <v>23</v>
      </c>
      <c r="B86" s="271" t="s">
        <v>949</v>
      </c>
      <c r="C86" s="271" t="s">
        <v>2142</v>
      </c>
      <c r="D86" s="271" t="s">
        <v>2134</v>
      </c>
      <c r="E86" s="270">
        <v>194</v>
      </c>
      <c r="F86" s="272">
        <f t="shared" si="4"/>
        <v>271600</v>
      </c>
      <c r="G86" s="268" t="s">
        <v>2044</v>
      </c>
      <c r="H86" s="269"/>
      <c r="I86" s="263"/>
      <c r="J86" s="263"/>
      <c r="K86" s="263"/>
    </row>
    <row r="87" spans="1:11" ht="18">
      <c r="A87" s="270">
        <v>24</v>
      </c>
      <c r="B87" s="271" t="s">
        <v>951</v>
      </c>
      <c r="C87" s="271" t="s">
        <v>2143</v>
      </c>
      <c r="D87" s="271" t="s">
        <v>2134</v>
      </c>
      <c r="E87" s="270">
        <v>592</v>
      </c>
      <c r="F87" s="272">
        <f t="shared" si="4"/>
        <v>828800</v>
      </c>
      <c r="G87" s="268" t="s">
        <v>2044</v>
      </c>
      <c r="H87" s="269"/>
      <c r="I87" s="263"/>
      <c r="J87" s="263"/>
      <c r="K87" s="263"/>
    </row>
    <row r="88" spans="1:11" ht="18">
      <c r="A88" s="270">
        <v>25</v>
      </c>
      <c r="B88" s="271" t="s">
        <v>953</v>
      </c>
      <c r="C88" s="271" t="s">
        <v>2144</v>
      </c>
      <c r="D88" s="271" t="s">
        <v>2134</v>
      </c>
      <c r="E88" s="270">
        <v>145</v>
      </c>
      <c r="F88" s="272">
        <v>250000</v>
      </c>
      <c r="G88" s="268" t="s">
        <v>2044</v>
      </c>
      <c r="H88" s="269"/>
      <c r="I88" s="263"/>
      <c r="J88" s="263"/>
      <c r="K88" s="263"/>
    </row>
    <row r="89" spans="1:11" ht="18">
      <c r="A89" s="270">
        <v>26</v>
      </c>
      <c r="B89" s="271" t="s">
        <v>955</v>
      </c>
      <c r="C89" s="271" t="s">
        <v>2145</v>
      </c>
      <c r="D89" s="271" t="s">
        <v>2134</v>
      </c>
      <c r="E89" s="270">
        <v>394</v>
      </c>
      <c r="F89" s="272">
        <f t="shared" si="4"/>
        <v>551600</v>
      </c>
      <c r="G89" s="268" t="s">
        <v>2044</v>
      </c>
      <c r="H89" s="269"/>
      <c r="I89" s="263"/>
      <c r="J89" s="263"/>
      <c r="K89" s="263"/>
    </row>
    <row r="90" spans="1:11" ht="18">
      <c r="A90" s="270">
        <v>27</v>
      </c>
      <c r="B90" s="271" t="s">
        <v>957</v>
      </c>
      <c r="C90" s="271" t="s">
        <v>2146</v>
      </c>
      <c r="D90" s="271" t="s">
        <v>2134</v>
      </c>
      <c r="E90" s="270">
        <v>871</v>
      </c>
      <c r="F90" s="272">
        <f t="shared" si="4"/>
        <v>1219400</v>
      </c>
      <c r="G90" s="268" t="s">
        <v>2044</v>
      </c>
      <c r="H90" s="269"/>
      <c r="I90" s="263"/>
      <c r="J90" s="263"/>
      <c r="K90" s="263"/>
    </row>
    <row r="91" spans="1:11" ht="18">
      <c r="A91" s="270">
        <v>28</v>
      </c>
      <c r="B91" s="271" t="s">
        <v>959</v>
      </c>
      <c r="C91" s="271" t="s">
        <v>2147</v>
      </c>
      <c r="D91" s="271" t="s">
        <v>2134</v>
      </c>
      <c r="E91" s="270">
        <v>472</v>
      </c>
      <c r="F91" s="272">
        <f t="shared" si="4"/>
        <v>660800</v>
      </c>
      <c r="G91" s="268" t="s">
        <v>2044</v>
      </c>
      <c r="H91" s="269"/>
      <c r="I91" s="263"/>
      <c r="J91" s="263"/>
      <c r="K91" s="263"/>
    </row>
    <row r="92" spans="1:11" ht="18">
      <c r="A92" s="270">
        <v>29</v>
      </c>
      <c r="B92" s="271" t="s">
        <v>961</v>
      </c>
      <c r="C92" s="271" t="s">
        <v>2148</v>
      </c>
      <c r="D92" s="271" t="s">
        <v>2134</v>
      </c>
      <c r="E92" s="270">
        <v>77</v>
      </c>
      <c r="F92" s="272">
        <f>5000*E92</f>
        <v>385000</v>
      </c>
      <c r="G92" s="268" t="s">
        <v>2044</v>
      </c>
      <c r="H92" s="269"/>
      <c r="I92" s="263"/>
      <c r="J92" s="263"/>
      <c r="K92" s="263"/>
    </row>
    <row r="93" spans="1:11">
      <c r="A93" s="283"/>
      <c r="B93" s="283"/>
      <c r="C93" s="283"/>
      <c r="D93" s="283"/>
      <c r="E93" s="263"/>
      <c r="F93" s="272"/>
      <c r="G93" s="263"/>
      <c r="H93" s="269"/>
      <c r="I93" s="263"/>
      <c r="J93" s="263"/>
      <c r="K93" s="263"/>
    </row>
    <row r="94" spans="1:11">
      <c r="A94" s="277"/>
      <c r="B94" s="277"/>
      <c r="C94" s="277"/>
      <c r="D94" s="267"/>
      <c r="E94" s="263"/>
      <c r="F94" s="272"/>
      <c r="G94" s="263"/>
      <c r="H94" s="269"/>
      <c r="I94" s="263"/>
      <c r="J94" s="263"/>
      <c r="K94" s="263"/>
    </row>
    <row r="95" spans="1:11" ht="24.75">
      <c r="A95" s="277" t="s">
        <v>2149</v>
      </c>
      <c r="B95" s="282" t="s">
        <v>963</v>
      </c>
      <c r="C95" s="266" t="s">
        <v>2150</v>
      </c>
      <c r="D95" s="266"/>
      <c r="E95" s="267">
        <v>79.290000000000006</v>
      </c>
      <c r="F95" s="272">
        <f>SUM(F96:F117)</f>
        <v>23063800</v>
      </c>
      <c r="G95" s="268" t="s">
        <v>2044</v>
      </c>
      <c r="H95" s="269"/>
      <c r="I95" s="263"/>
      <c r="J95" s="263"/>
      <c r="K95" s="263"/>
    </row>
    <row r="96" spans="1:11" ht="34.5">
      <c r="A96" s="270">
        <v>1</v>
      </c>
      <c r="B96" s="271" t="s">
        <v>2151</v>
      </c>
      <c r="C96" s="271" t="s">
        <v>2069</v>
      </c>
      <c r="D96" s="271" t="s">
        <v>2152</v>
      </c>
      <c r="E96" s="270">
        <v>21</v>
      </c>
      <c r="F96" s="272">
        <v>8500000</v>
      </c>
      <c r="G96" s="268" t="s">
        <v>2044</v>
      </c>
      <c r="H96" s="273" t="s">
        <v>2071</v>
      </c>
      <c r="I96" s="263"/>
      <c r="J96" s="263"/>
      <c r="K96" s="263"/>
    </row>
    <row r="97" spans="1:11" ht="18">
      <c r="A97" s="270">
        <v>2</v>
      </c>
      <c r="B97" s="271" t="s">
        <v>967</v>
      </c>
      <c r="C97" s="271" t="s">
        <v>2153</v>
      </c>
      <c r="D97" s="271" t="s">
        <v>2154</v>
      </c>
      <c r="E97" s="281">
        <v>981</v>
      </c>
      <c r="F97" s="272">
        <f>1600*E97</f>
        <v>1569600</v>
      </c>
      <c r="G97" s="268" t="s">
        <v>2044</v>
      </c>
      <c r="H97" s="269"/>
      <c r="I97" s="263"/>
      <c r="J97" s="263"/>
      <c r="K97" s="263"/>
    </row>
    <row r="98" spans="1:11" ht="18">
      <c r="A98" s="270">
        <v>3</v>
      </c>
      <c r="B98" s="271" t="s">
        <v>969</v>
      </c>
      <c r="C98" s="271" t="s">
        <v>2155</v>
      </c>
      <c r="D98" s="271" t="s">
        <v>2154</v>
      </c>
      <c r="E98" s="270">
        <v>753</v>
      </c>
      <c r="F98" s="272">
        <f>1600*E98</f>
        <v>1204800</v>
      </c>
      <c r="G98" s="268" t="s">
        <v>2044</v>
      </c>
      <c r="H98" s="269"/>
      <c r="I98" s="263"/>
      <c r="J98" s="263"/>
      <c r="K98" s="263"/>
    </row>
    <row r="99" spans="1:11" ht="18">
      <c r="A99" s="270">
        <v>4</v>
      </c>
      <c r="B99" s="271" t="s">
        <v>971</v>
      </c>
      <c r="C99" s="271" t="s">
        <v>2156</v>
      </c>
      <c r="D99" s="271" t="s">
        <v>2154</v>
      </c>
      <c r="E99" s="270">
        <v>501</v>
      </c>
      <c r="F99" s="272">
        <f>1600*E99</f>
        <v>801600</v>
      </c>
      <c r="G99" s="268" t="s">
        <v>2044</v>
      </c>
      <c r="H99" s="269"/>
      <c r="I99" s="263"/>
      <c r="J99" s="263"/>
      <c r="K99" s="263"/>
    </row>
    <row r="100" spans="1:11">
      <c r="A100" s="270">
        <v>5</v>
      </c>
      <c r="B100" s="271" t="s">
        <v>973</v>
      </c>
      <c r="C100" s="271" t="s">
        <v>2157</v>
      </c>
      <c r="D100" s="271" t="s">
        <v>2154</v>
      </c>
      <c r="E100" s="270">
        <v>474</v>
      </c>
      <c r="F100" s="272">
        <f>1600*E100</f>
        <v>758400</v>
      </c>
      <c r="G100" s="268" t="s">
        <v>2044</v>
      </c>
      <c r="H100" s="269"/>
      <c r="I100" s="263"/>
      <c r="J100" s="263"/>
      <c r="K100" s="263"/>
    </row>
    <row r="101" spans="1:11" ht="18">
      <c r="A101" s="270">
        <v>6</v>
      </c>
      <c r="B101" s="271" t="s">
        <v>975</v>
      </c>
      <c r="C101" s="271" t="s">
        <v>2158</v>
      </c>
      <c r="D101" s="271" t="s">
        <v>2154</v>
      </c>
      <c r="E101" s="270">
        <v>150</v>
      </c>
      <c r="F101" s="272">
        <v>300000</v>
      </c>
      <c r="G101" s="268" t="s">
        <v>2044</v>
      </c>
      <c r="H101" s="269"/>
      <c r="I101" s="263"/>
      <c r="J101" s="263"/>
      <c r="K101" s="263"/>
    </row>
    <row r="102" spans="1:11" ht="18">
      <c r="A102" s="270">
        <v>7</v>
      </c>
      <c r="B102" s="271" t="s">
        <v>977</v>
      </c>
      <c r="C102" s="271" t="s">
        <v>2159</v>
      </c>
      <c r="D102" s="271" t="s">
        <v>2154</v>
      </c>
      <c r="E102" s="270">
        <v>451</v>
      </c>
      <c r="F102" s="272">
        <f>1400*E102</f>
        <v>631400</v>
      </c>
      <c r="G102" s="268" t="s">
        <v>2044</v>
      </c>
      <c r="H102" s="269"/>
      <c r="I102" s="263"/>
      <c r="J102" s="263"/>
      <c r="K102" s="263"/>
    </row>
    <row r="103" spans="1:11" ht="18">
      <c r="A103" s="270">
        <v>8</v>
      </c>
      <c r="B103" s="271" t="s">
        <v>980</v>
      </c>
      <c r="C103" s="271" t="s">
        <v>2160</v>
      </c>
      <c r="D103" s="271" t="s">
        <v>2154</v>
      </c>
      <c r="E103" s="270">
        <v>466</v>
      </c>
      <c r="F103" s="272">
        <f>1400*E103</f>
        <v>652400</v>
      </c>
      <c r="G103" s="268" t="s">
        <v>2044</v>
      </c>
      <c r="H103" s="269"/>
      <c r="I103" s="263"/>
      <c r="J103" s="263"/>
      <c r="K103" s="263"/>
    </row>
    <row r="104" spans="1:11" ht="18">
      <c r="A104" s="270">
        <v>9</v>
      </c>
      <c r="B104" s="271" t="s">
        <v>983</v>
      </c>
      <c r="C104" s="271" t="s">
        <v>2161</v>
      </c>
      <c r="D104" s="271" t="s">
        <v>2154</v>
      </c>
      <c r="E104" s="270">
        <v>692</v>
      </c>
      <c r="F104" s="272">
        <f>1400*E104</f>
        <v>968800</v>
      </c>
      <c r="G104" s="268" t="s">
        <v>2044</v>
      </c>
      <c r="H104" s="269"/>
      <c r="I104" s="263"/>
      <c r="J104" s="263"/>
      <c r="K104" s="263"/>
    </row>
    <row r="105" spans="1:11" ht="18">
      <c r="A105" s="270">
        <v>10</v>
      </c>
      <c r="B105" s="271" t="s">
        <v>986</v>
      </c>
      <c r="C105" s="271" t="s">
        <v>2162</v>
      </c>
      <c r="D105" s="271" t="s">
        <v>2154</v>
      </c>
      <c r="E105" s="270">
        <v>752</v>
      </c>
      <c r="F105" s="272">
        <f>1400*E105</f>
        <v>1052800</v>
      </c>
      <c r="G105" s="268" t="s">
        <v>2044</v>
      </c>
      <c r="H105" s="269"/>
      <c r="I105" s="263"/>
      <c r="J105" s="263"/>
      <c r="K105" s="263"/>
    </row>
    <row r="106" spans="1:11" ht="18">
      <c r="A106" s="270">
        <v>11</v>
      </c>
      <c r="B106" s="271" t="s">
        <v>988</v>
      </c>
      <c r="C106" s="271" t="s">
        <v>2163</v>
      </c>
      <c r="D106" s="271" t="s">
        <v>2154</v>
      </c>
      <c r="E106" s="270">
        <v>129</v>
      </c>
      <c r="F106" s="272">
        <f>3000*E106</f>
        <v>387000</v>
      </c>
      <c r="G106" s="268" t="s">
        <v>2044</v>
      </c>
      <c r="H106" s="269"/>
      <c r="I106" s="263"/>
      <c r="J106" s="263"/>
      <c r="K106" s="263"/>
    </row>
    <row r="107" spans="1:11" ht="18">
      <c r="A107" s="270">
        <v>12</v>
      </c>
      <c r="B107" s="271" t="s">
        <v>991</v>
      </c>
      <c r="C107" s="271" t="s">
        <v>2164</v>
      </c>
      <c r="D107" s="271" t="s">
        <v>2165</v>
      </c>
      <c r="E107" s="270">
        <v>602</v>
      </c>
      <c r="F107" s="272">
        <f>1600*E107</f>
        <v>963200</v>
      </c>
      <c r="G107" s="268" t="s">
        <v>2044</v>
      </c>
      <c r="H107" s="269"/>
      <c r="I107" s="263"/>
      <c r="J107" s="263"/>
      <c r="K107" s="263"/>
    </row>
    <row r="108" spans="1:11" ht="18">
      <c r="A108" s="270">
        <v>13</v>
      </c>
      <c r="B108" s="271" t="s">
        <v>993</v>
      </c>
      <c r="C108" s="271" t="s">
        <v>2166</v>
      </c>
      <c r="D108" s="271" t="s">
        <v>2165</v>
      </c>
      <c r="E108" s="270">
        <v>487</v>
      </c>
      <c r="F108" s="272">
        <f>1600*E108</f>
        <v>779200</v>
      </c>
      <c r="G108" s="268" t="s">
        <v>2044</v>
      </c>
      <c r="H108" s="269"/>
      <c r="I108" s="263"/>
      <c r="J108" s="263"/>
      <c r="K108" s="263"/>
    </row>
    <row r="109" spans="1:11" ht="18">
      <c r="A109" s="270">
        <v>14</v>
      </c>
      <c r="B109" s="271" t="s">
        <v>995</v>
      </c>
      <c r="C109" s="271" t="s">
        <v>2167</v>
      </c>
      <c r="D109" s="271" t="s">
        <v>2165</v>
      </c>
      <c r="E109" s="270">
        <v>130</v>
      </c>
      <c r="F109" s="272">
        <v>300000</v>
      </c>
      <c r="G109" s="268" t="s">
        <v>2044</v>
      </c>
      <c r="H109" s="269"/>
      <c r="I109" s="263"/>
      <c r="J109" s="263"/>
      <c r="K109" s="263"/>
    </row>
    <row r="110" spans="1:11" ht="18">
      <c r="A110" s="270">
        <v>15</v>
      </c>
      <c r="B110" s="271" t="s">
        <v>997</v>
      </c>
      <c r="C110" s="271" t="s">
        <v>2168</v>
      </c>
      <c r="D110" s="271" t="s">
        <v>2165</v>
      </c>
      <c r="E110" s="270">
        <v>189</v>
      </c>
      <c r="F110" s="272">
        <v>300000</v>
      </c>
      <c r="G110" s="268" t="s">
        <v>2044</v>
      </c>
      <c r="H110" s="269"/>
      <c r="I110" s="263"/>
      <c r="J110" s="263"/>
      <c r="K110" s="263"/>
    </row>
    <row r="111" spans="1:11" ht="18">
      <c r="A111" s="270">
        <v>16</v>
      </c>
      <c r="B111" s="271" t="s">
        <v>999</v>
      </c>
      <c r="C111" s="271" t="s">
        <v>2169</v>
      </c>
      <c r="D111" s="271" t="s">
        <v>2165</v>
      </c>
      <c r="E111" s="270">
        <v>321</v>
      </c>
      <c r="F111" s="272">
        <f>1400*E111</f>
        <v>449400</v>
      </c>
      <c r="G111" s="268" t="s">
        <v>2044</v>
      </c>
      <c r="H111" s="269"/>
      <c r="I111" s="263"/>
      <c r="J111" s="263"/>
      <c r="K111" s="263"/>
    </row>
    <row r="112" spans="1:11" ht="18">
      <c r="A112" s="270">
        <v>17</v>
      </c>
      <c r="B112" s="271" t="s">
        <v>1001</v>
      </c>
      <c r="C112" s="271" t="s">
        <v>2170</v>
      </c>
      <c r="D112" s="271" t="s">
        <v>2165</v>
      </c>
      <c r="E112" s="270">
        <v>618</v>
      </c>
      <c r="F112" s="272">
        <f>1400*E112</f>
        <v>865200</v>
      </c>
      <c r="G112" s="268" t="s">
        <v>2044</v>
      </c>
      <c r="H112" s="269"/>
      <c r="I112" s="263"/>
      <c r="J112" s="263"/>
      <c r="K112" s="263"/>
    </row>
    <row r="113" spans="1:11" ht="18">
      <c r="A113" s="270">
        <v>18</v>
      </c>
      <c r="B113" s="271" t="s">
        <v>1003</v>
      </c>
      <c r="C113" s="271" t="s">
        <v>2171</v>
      </c>
      <c r="D113" s="271" t="s">
        <v>2165</v>
      </c>
      <c r="E113" s="270">
        <v>427</v>
      </c>
      <c r="F113" s="272">
        <f>1400*E113</f>
        <v>597800</v>
      </c>
      <c r="G113" s="268" t="s">
        <v>2044</v>
      </c>
      <c r="H113" s="269"/>
      <c r="I113" s="263"/>
      <c r="J113" s="263"/>
      <c r="K113" s="263"/>
    </row>
    <row r="114" spans="1:11" ht="18">
      <c r="A114" s="270">
        <v>19</v>
      </c>
      <c r="B114" s="271" t="s">
        <v>2172</v>
      </c>
      <c r="C114" s="271" t="s">
        <v>2173</v>
      </c>
      <c r="D114" s="271" t="s">
        <v>2165</v>
      </c>
      <c r="E114" s="270">
        <v>658</v>
      </c>
      <c r="F114" s="272">
        <f>1400*E114</f>
        <v>921200</v>
      </c>
      <c r="G114" s="268" t="s">
        <v>2044</v>
      </c>
      <c r="H114" s="269"/>
      <c r="I114" s="263"/>
      <c r="J114" s="263"/>
      <c r="K114" s="263"/>
    </row>
    <row r="115" spans="1:11" ht="18">
      <c r="A115" s="270">
        <v>20</v>
      </c>
      <c r="B115" s="271" t="s">
        <v>2174</v>
      </c>
      <c r="C115" s="271" t="s">
        <v>2175</v>
      </c>
      <c r="D115" s="271" t="s">
        <v>2165</v>
      </c>
      <c r="E115" s="270">
        <v>440</v>
      </c>
      <c r="F115" s="272">
        <f>1400*E115</f>
        <v>616000</v>
      </c>
      <c r="G115" s="268" t="s">
        <v>2044</v>
      </c>
      <c r="H115" s="269"/>
      <c r="I115" s="263"/>
      <c r="J115" s="263"/>
      <c r="K115" s="263"/>
    </row>
    <row r="116" spans="1:11" ht="18">
      <c r="A116" s="270">
        <v>21</v>
      </c>
      <c r="B116" s="271" t="s">
        <v>2176</v>
      </c>
      <c r="C116" s="271" t="s">
        <v>2177</v>
      </c>
      <c r="D116" s="271" t="s">
        <v>2165</v>
      </c>
      <c r="E116" s="270">
        <v>89</v>
      </c>
      <c r="F116" s="272">
        <f>5000*E116</f>
        <v>445000</v>
      </c>
      <c r="G116" s="268" t="s">
        <v>2044</v>
      </c>
      <c r="H116" s="269"/>
      <c r="I116" s="263"/>
      <c r="J116" s="263"/>
      <c r="K116" s="263"/>
    </row>
    <row r="117" spans="1:11">
      <c r="A117" s="270">
        <v>22</v>
      </c>
      <c r="B117" s="271" t="s">
        <v>1012</v>
      </c>
      <c r="C117" s="271" t="s">
        <v>2178</v>
      </c>
      <c r="D117" s="271" t="s">
        <v>2179</v>
      </c>
      <c r="E117" s="270">
        <v>0</v>
      </c>
      <c r="F117" s="272">
        <v>0</v>
      </c>
      <c r="G117" s="268" t="s">
        <v>2044</v>
      </c>
      <c r="H117" s="269"/>
      <c r="I117" s="263"/>
      <c r="J117" s="263"/>
      <c r="K117" s="263"/>
    </row>
    <row r="118" spans="1:11">
      <c r="A118" s="283"/>
      <c r="B118" s="283"/>
      <c r="C118" s="283"/>
      <c r="D118" s="283"/>
      <c r="E118" s="263"/>
      <c r="F118" s="272"/>
      <c r="G118" s="263"/>
      <c r="H118" s="269"/>
      <c r="I118" s="263"/>
      <c r="J118" s="263"/>
      <c r="K118" s="263"/>
    </row>
    <row r="119" spans="1:11" ht="16.5">
      <c r="A119" s="1631" t="s">
        <v>2180</v>
      </c>
      <c r="B119" s="1627" t="s">
        <v>764</v>
      </c>
      <c r="C119" s="266" t="s">
        <v>2181</v>
      </c>
      <c r="D119" s="266"/>
      <c r="E119" s="267">
        <v>100</v>
      </c>
      <c r="F119" s="1632">
        <f>SUM(F125:F140)</f>
        <v>8885000</v>
      </c>
      <c r="G119" s="263"/>
      <c r="H119" s="269"/>
      <c r="I119" s="263"/>
      <c r="J119" s="263"/>
      <c r="K119" s="263"/>
    </row>
    <row r="120" spans="1:11">
      <c r="A120" s="1631"/>
      <c r="B120" s="1627"/>
      <c r="C120" s="266" t="s">
        <v>2182</v>
      </c>
      <c r="D120" s="266"/>
      <c r="E120" s="267">
        <v>6.5</v>
      </c>
      <c r="F120" s="1633"/>
      <c r="G120" s="263"/>
      <c r="H120" s="269"/>
      <c r="I120" s="263"/>
      <c r="J120" s="263"/>
      <c r="K120" s="263"/>
    </row>
    <row r="121" spans="1:11">
      <c r="A121" s="1631"/>
      <c r="B121" s="1627"/>
      <c r="C121" s="266" t="s">
        <v>2183</v>
      </c>
      <c r="D121" s="266"/>
      <c r="E121" s="267">
        <v>42.44</v>
      </c>
      <c r="F121" s="1633"/>
      <c r="G121" s="263"/>
      <c r="H121" s="269"/>
      <c r="I121" s="263"/>
      <c r="J121" s="263"/>
      <c r="K121" s="263"/>
    </row>
    <row r="122" spans="1:11">
      <c r="A122" s="1631"/>
      <c r="B122" s="1627"/>
      <c r="C122" s="266" t="s">
        <v>2184</v>
      </c>
      <c r="D122" s="266"/>
      <c r="E122" s="267">
        <v>38.880000000000003</v>
      </c>
      <c r="F122" s="1633"/>
      <c r="G122" s="263"/>
      <c r="H122" s="269"/>
      <c r="I122" s="263"/>
      <c r="J122" s="263"/>
      <c r="K122" s="263"/>
    </row>
    <row r="123" spans="1:11">
      <c r="A123" s="1631"/>
      <c r="B123" s="1627"/>
      <c r="C123" s="266" t="s">
        <v>2185</v>
      </c>
      <c r="D123" s="266"/>
      <c r="E123" s="267">
        <v>35.520000000000003</v>
      </c>
      <c r="F123" s="1633"/>
      <c r="G123" s="263"/>
      <c r="H123" s="269"/>
      <c r="I123" s="263"/>
      <c r="J123" s="263"/>
      <c r="K123" s="263"/>
    </row>
    <row r="124" spans="1:11">
      <c r="A124" s="1631"/>
      <c r="B124" s="1627"/>
      <c r="C124" s="266" t="s">
        <v>2186</v>
      </c>
      <c r="D124" s="266"/>
      <c r="E124" s="267">
        <v>42.42</v>
      </c>
      <c r="F124" s="1634"/>
      <c r="G124" s="263"/>
      <c r="H124" s="269"/>
      <c r="I124" s="263"/>
      <c r="J124" s="263"/>
      <c r="K124" s="263"/>
    </row>
    <row r="125" spans="1:11">
      <c r="A125" s="1635">
        <v>1</v>
      </c>
      <c r="B125" s="1636" t="s">
        <v>766</v>
      </c>
      <c r="C125" s="271" t="s">
        <v>2187</v>
      </c>
      <c r="D125" s="271" t="s">
        <v>56</v>
      </c>
      <c r="E125" s="270">
        <v>10</v>
      </c>
      <c r="F125" s="1632">
        <v>2500000</v>
      </c>
      <c r="G125" s="268" t="s">
        <v>2044</v>
      </c>
      <c r="H125" s="1637" t="s">
        <v>2188</v>
      </c>
      <c r="I125" s="263"/>
      <c r="J125" s="263"/>
      <c r="K125" s="263"/>
    </row>
    <row r="126" spans="1:11">
      <c r="A126" s="1635"/>
      <c r="B126" s="1636"/>
      <c r="C126" s="271" t="s">
        <v>2189</v>
      </c>
      <c r="D126" s="271" t="s">
        <v>56</v>
      </c>
      <c r="E126" s="270">
        <v>0</v>
      </c>
      <c r="F126" s="1633"/>
      <c r="G126" s="268" t="s">
        <v>2044</v>
      </c>
      <c r="H126" s="1638"/>
      <c r="I126" s="263"/>
      <c r="J126" s="263"/>
      <c r="K126" s="263"/>
    </row>
    <row r="127" spans="1:11">
      <c r="A127" s="1635"/>
      <c r="B127" s="1636"/>
      <c r="C127" s="271" t="s">
        <v>2190</v>
      </c>
      <c r="D127" s="271" t="s">
        <v>56</v>
      </c>
      <c r="E127" s="270">
        <v>2</v>
      </c>
      <c r="F127" s="1633"/>
      <c r="G127" s="268" t="s">
        <v>2044</v>
      </c>
      <c r="H127" s="1638"/>
      <c r="I127" s="263"/>
      <c r="J127" s="263"/>
      <c r="K127" s="263"/>
    </row>
    <row r="128" spans="1:11">
      <c r="A128" s="1635"/>
      <c r="B128" s="1636"/>
      <c r="C128" s="271" t="s">
        <v>2191</v>
      </c>
      <c r="D128" s="271" t="s">
        <v>56</v>
      </c>
      <c r="E128" s="270">
        <v>0</v>
      </c>
      <c r="F128" s="1633"/>
      <c r="G128" s="268" t="s">
        <v>2044</v>
      </c>
      <c r="H128" s="1638"/>
      <c r="I128" s="263"/>
      <c r="J128" s="263"/>
      <c r="K128" s="263"/>
    </row>
    <row r="129" spans="1:11">
      <c r="A129" s="1635"/>
      <c r="B129" s="1636"/>
      <c r="C129" s="271" t="s">
        <v>2192</v>
      </c>
      <c r="D129" s="271" t="s">
        <v>56</v>
      </c>
      <c r="E129" s="270">
        <v>0</v>
      </c>
      <c r="F129" s="1633"/>
      <c r="G129" s="268" t="s">
        <v>2044</v>
      </c>
      <c r="H129" s="1638"/>
      <c r="I129" s="263"/>
      <c r="J129" s="263"/>
      <c r="K129" s="263"/>
    </row>
    <row r="130" spans="1:11">
      <c r="A130" s="1635"/>
      <c r="B130" s="1636"/>
      <c r="C130" s="271" t="s">
        <v>2193</v>
      </c>
      <c r="D130" s="271" t="s">
        <v>56</v>
      </c>
      <c r="E130" s="270">
        <v>1</v>
      </c>
      <c r="F130" s="1633"/>
      <c r="G130" s="268" t="s">
        <v>2044</v>
      </c>
      <c r="H130" s="1638"/>
      <c r="I130" s="263"/>
      <c r="J130" s="263"/>
      <c r="K130" s="263"/>
    </row>
    <row r="131" spans="1:11">
      <c r="A131" s="1635"/>
      <c r="B131" s="1636"/>
      <c r="C131" s="271" t="s">
        <v>2194</v>
      </c>
      <c r="D131" s="271" t="s">
        <v>56</v>
      </c>
      <c r="E131" s="270">
        <v>0</v>
      </c>
      <c r="F131" s="1633"/>
      <c r="G131" s="268" t="s">
        <v>2044</v>
      </c>
      <c r="H131" s="1638"/>
      <c r="I131" s="263"/>
      <c r="J131" s="263"/>
      <c r="K131" s="263"/>
    </row>
    <row r="132" spans="1:11">
      <c r="A132" s="1635"/>
      <c r="B132" s="1636"/>
      <c r="C132" s="271" t="s">
        <v>2195</v>
      </c>
      <c r="D132" s="271" t="s">
        <v>56</v>
      </c>
      <c r="E132" s="270">
        <v>0</v>
      </c>
      <c r="F132" s="1634"/>
      <c r="G132" s="268" t="s">
        <v>2044</v>
      </c>
      <c r="H132" s="1639"/>
      <c r="I132" s="263"/>
      <c r="J132" s="263"/>
      <c r="K132" s="263"/>
    </row>
    <row r="133" spans="1:11" ht="18">
      <c r="A133" s="1635">
        <v>2</v>
      </c>
      <c r="B133" s="1636" t="s">
        <v>770</v>
      </c>
      <c r="C133" s="271" t="s">
        <v>2196</v>
      </c>
      <c r="D133" s="271" t="s">
        <v>56</v>
      </c>
      <c r="E133" s="270">
        <v>7</v>
      </c>
      <c r="F133" s="1632">
        <v>4000000</v>
      </c>
      <c r="G133" s="268" t="s">
        <v>2044</v>
      </c>
      <c r="H133" s="1637" t="s">
        <v>2197</v>
      </c>
      <c r="I133" s="263"/>
      <c r="J133" s="263"/>
      <c r="K133" s="263"/>
    </row>
    <row r="134" spans="1:11" ht="18">
      <c r="A134" s="1635"/>
      <c r="B134" s="1636"/>
      <c r="C134" s="271" t="s">
        <v>2198</v>
      </c>
      <c r="D134" s="271" t="s">
        <v>56</v>
      </c>
      <c r="E134" s="270">
        <v>201</v>
      </c>
      <c r="F134" s="1633"/>
      <c r="G134" s="268" t="s">
        <v>2044</v>
      </c>
      <c r="H134" s="1638"/>
      <c r="I134" s="263"/>
      <c r="J134" s="263"/>
      <c r="K134" s="263"/>
    </row>
    <row r="135" spans="1:11" ht="18">
      <c r="A135" s="1635"/>
      <c r="B135" s="1636"/>
      <c r="C135" s="271" t="s">
        <v>2199</v>
      </c>
      <c r="D135" s="271" t="s">
        <v>56</v>
      </c>
      <c r="E135" s="270">
        <v>67</v>
      </c>
      <c r="F135" s="1634"/>
      <c r="G135" s="268" t="s">
        <v>2044</v>
      </c>
      <c r="H135" s="1639"/>
      <c r="I135" s="263"/>
      <c r="J135" s="263"/>
      <c r="K135" s="263"/>
    </row>
    <row r="136" spans="1:11">
      <c r="A136" s="275"/>
      <c r="B136" s="275"/>
      <c r="C136" s="275"/>
      <c r="D136" s="275"/>
      <c r="E136" s="275"/>
      <c r="F136" s="272"/>
      <c r="G136" s="268" t="s">
        <v>2044</v>
      </c>
      <c r="H136" s="269"/>
      <c r="I136" s="263"/>
      <c r="J136" s="263"/>
      <c r="K136" s="263"/>
    </row>
    <row r="137" spans="1:11">
      <c r="A137" s="1635">
        <v>3</v>
      </c>
      <c r="B137" s="1636" t="s">
        <v>771</v>
      </c>
      <c r="C137" s="271" t="s">
        <v>2200</v>
      </c>
      <c r="D137" s="271" t="s">
        <v>56</v>
      </c>
      <c r="E137" s="270">
        <v>67</v>
      </c>
      <c r="F137" s="1632">
        <v>800000</v>
      </c>
      <c r="G137" s="268" t="s">
        <v>2044</v>
      </c>
      <c r="H137" s="1637" t="s">
        <v>2201</v>
      </c>
      <c r="I137" s="263"/>
      <c r="J137" s="263"/>
      <c r="K137" s="263"/>
    </row>
    <row r="138" spans="1:11" ht="18">
      <c r="A138" s="1635"/>
      <c r="B138" s="1636"/>
      <c r="C138" s="271" t="s">
        <v>2202</v>
      </c>
      <c r="D138" s="271" t="s">
        <v>56</v>
      </c>
      <c r="E138" s="270">
        <v>67</v>
      </c>
      <c r="F138" s="1633"/>
      <c r="G138" s="268" t="s">
        <v>2044</v>
      </c>
      <c r="H138" s="1638"/>
      <c r="I138" s="263"/>
      <c r="J138" s="263"/>
      <c r="K138" s="263"/>
    </row>
    <row r="139" spans="1:11" ht="18">
      <c r="A139" s="1635"/>
      <c r="B139" s="1636"/>
      <c r="C139" s="271" t="s">
        <v>2203</v>
      </c>
      <c r="D139" s="271" t="s">
        <v>56</v>
      </c>
      <c r="E139" s="270">
        <v>67</v>
      </c>
      <c r="F139" s="1634"/>
      <c r="G139" s="268" t="s">
        <v>2044</v>
      </c>
      <c r="H139" s="1639"/>
      <c r="I139" s="263"/>
      <c r="J139" s="263"/>
      <c r="K139" s="263"/>
    </row>
    <row r="140" spans="1:11" ht="18">
      <c r="A140" s="270">
        <v>4</v>
      </c>
      <c r="B140" s="271" t="s">
        <v>774</v>
      </c>
      <c r="C140" s="271" t="s">
        <v>2204</v>
      </c>
      <c r="D140" s="271" t="s">
        <v>56</v>
      </c>
      <c r="E140" s="281">
        <v>1485</v>
      </c>
      <c r="F140" s="272">
        <f>1000*E140+100000</f>
        <v>1585000</v>
      </c>
      <c r="G140" s="268" t="s">
        <v>2044</v>
      </c>
      <c r="H140" s="269"/>
      <c r="I140" s="263"/>
      <c r="J140" s="263"/>
      <c r="K140" s="263"/>
    </row>
    <row r="141" spans="1:11">
      <c r="A141" s="1635">
        <v>5</v>
      </c>
      <c r="B141" s="1636" t="s">
        <v>777</v>
      </c>
      <c r="C141" s="271" t="s">
        <v>2205</v>
      </c>
      <c r="D141" s="271" t="s">
        <v>56</v>
      </c>
      <c r="E141" s="270">
        <v>25</v>
      </c>
      <c r="F141" s="1632">
        <v>0</v>
      </c>
      <c r="G141" s="268" t="s">
        <v>2206</v>
      </c>
      <c r="H141" s="269"/>
      <c r="I141" s="263"/>
      <c r="J141" s="263"/>
      <c r="K141" s="263"/>
    </row>
    <row r="142" spans="1:11">
      <c r="A142" s="1635"/>
      <c r="B142" s="1636"/>
      <c r="C142" s="271" t="s">
        <v>2207</v>
      </c>
      <c r="D142" s="271" t="s">
        <v>56</v>
      </c>
      <c r="E142" s="270">
        <v>40</v>
      </c>
      <c r="F142" s="1633"/>
      <c r="G142" s="268" t="s">
        <v>2206</v>
      </c>
      <c r="H142" s="269"/>
      <c r="I142" s="263"/>
      <c r="J142" s="263"/>
      <c r="K142" s="263"/>
    </row>
    <row r="143" spans="1:11">
      <c r="A143" s="1635"/>
      <c r="B143" s="1636"/>
      <c r="C143" s="271" t="s">
        <v>2208</v>
      </c>
      <c r="D143" s="271" t="s">
        <v>56</v>
      </c>
      <c r="E143" s="270">
        <v>23</v>
      </c>
      <c r="F143" s="1633"/>
      <c r="G143" s="268" t="s">
        <v>2206</v>
      </c>
      <c r="H143" s="269"/>
      <c r="I143" s="263"/>
      <c r="J143" s="263"/>
      <c r="K143" s="263"/>
    </row>
    <row r="144" spans="1:11">
      <c r="A144" s="1635"/>
      <c r="B144" s="1636"/>
      <c r="C144" s="271" t="s">
        <v>2209</v>
      </c>
      <c r="D144" s="271" t="s">
        <v>56</v>
      </c>
      <c r="E144" s="270">
        <v>20</v>
      </c>
      <c r="F144" s="1633"/>
      <c r="G144" s="268" t="s">
        <v>2206</v>
      </c>
      <c r="H144" s="269"/>
      <c r="I144" s="263"/>
      <c r="J144" s="263"/>
      <c r="K144" s="263"/>
    </row>
    <row r="145" spans="1:11">
      <c r="A145" s="1635"/>
      <c r="B145" s="1636"/>
      <c r="C145" s="271" t="s">
        <v>2189</v>
      </c>
      <c r="D145" s="271" t="s">
        <v>56</v>
      </c>
      <c r="E145" s="270">
        <v>40</v>
      </c>
      <c r="F145" s="1633"/>
      <c r="G145" s="268" t="s">
        <v>2206</v>
      </c>
      <c r="H145" s="269"/>
      <c r="I145" s="263"/>
      <c r="J145" s="263"/>
      <c r="K145" s="263"/>
    </row>
    <row r="146" spans="1:11">
      <c r="A146" s="1635"/>
      <c r="B146" s="1636"/>
      <c r="C146" s="271" t="s">
        <v>2210</v>
      </c>
      <c r="D146" s="271" t="s">
        <v>56</v>
      </c>
      <c r="E146" s="270">
        <v>10</v>
      </c>
      <c r="F146" s="1634"/>
      <c r="G146" s="268" t="s">
        <v>2206</v>
      </c>
      <c r="H146" s="269"/>
      <c r="I146" s="263"/>
      <c r="J146" s="263"/>
      <c r="K146" s="263"/>
    </row>
    <row r="147" spans="1:11">
      <c r="A147" s="283"/>
      <c r="B147" s="283"/>
      <c r="C147" s="283"/>
      <c r="D147" s="283"/>
      <c r="E147" s="263"/>
      <c r="F147" s="272"/>
      <c r="G147" s="263"/>
      <c r="H147" s="269"/>
      <c r="I147" s="263"/>
      <c r="J147" s="263"/>
      <c r="K147" s="263"/>
    </row>
    <row r="148" spans="1:11">
      <c r="A148" s="283"/>
      <c r="B148" s="283"/>
      <c r="C148" s="283"/>
      <c r="D148" s="283"/>
      <c r="E148" s="263"/>
      <c r="F148" s="272"/>
      <c r="G148" s="263"/>
      <c r="H148" s="269"/>
      <c r="I148" s="263"/>
      <c r="J148" s="263"/>
      <c r="K148" s="263"/>
    </row>
    <row r="149" spans="1:11" ht="24.75">
      <c r="A149" s="1631" t="s">
        <v>2211</v>
      </c>
      <c r="B149" s="1626" t="s">
        <v>749</v>
      </c>
      <c r="C149" s="266" t="s">
        <v>2212</v>
      </c>
      <c r="D149" s="266"/>
      <c r="E149" s="267">
        <v>50</v>
      </c>
      <c r="F149" s="1632">
        <f>SUM(F165:F188)</f>
        <v>9309000</v>
      </c>
      <c r="G149" s="263"/>
      <c r="H149" s="269"/>
      <c r="I149" s="263"/>
      <c r="J149" s="263"/>
      <c r="K149" s="263"/>
    </row>
    <row r="150" spans="1:11" ht="16.5">
      <c r="A150" s="1631"/>
      <c r="B150" s="1626"/>
      <c r="C150" s="266" t="s">
        <v>2213</v>
      </c>
      <c r="D150" s="266"/>
      <c r="E150" s="267">
        <v>100</v>
      </c>
      <c r="F150" s="1633"/>
      <c r="G150" s="263"/>
      <c r="H150" s="269"/>
      <c r="I150" s="263"/>
      <c r="J150" s="263"/>
      <c r="K150" s="263"/>
    </row>
    <row r="151" spans="1:11">
      <c r="A151" s="1631"/>
      <c r="B151" s="1626"/>
      <c r="C151" s="266" t="s">
        <v>2214</v>
      </c>
      <c r="D151" s="266"/>
      <c r="E151" s="267">
        <v>38.380000000000003</v>
      </c>
      <c r="F151" s="1633"/>
      <c r="G151" s="263"/>
      <c r="H151" s="269"/>
      <c r="I151" s="263"/>
      <c r="J151" s="263"/>
      <c r="K151" s="263"/>
    </row>
    <row r="152" spans="1:11">
      <c r="A152" s="1631"/>
      <c r="B152" s="1626"/>
      <c r="C152" s="266" t="s">
        <v>2215</v>
      </c>
      <c r="D152" s="266"/>
      <c r="E152" s="267">
        <v>37.44</v>
      </c>
      <c r="F152" s="1633"/>
      <c r="G152" s="263"/>
      <c r="H152" s="269"/>
      <c r="I152" s="263"/>
      <c r="J152" s="263"/>
      <c r="K152" s="263"/>
    </row>
    <row r="153" spans="1:11">
      <c r="A153" s="1631"/>
      <c r="B153" s="1626"/>
      <c r="C153" s="266" t="s">
        <v>2216</v>
      </c>
      <c r="D153" s="266"/>
      <c r="E153" s="267">
        <v>39.270000000000003</v>
      </c>
      <c r="F153" s="1633"/>
      <c r="G153" s="263"/>
      <c r="H153" s="269"/>
      <c r="I153" s="263"/>
      <c r="J153" s="263"/>
      <c r="K153" s="263"/>
    </row>
    <row r="154" spans="1:11" ht="16.5">
      <c r="A154" s="1631"/>
      <c r="B154" s="1626"/>
      <c r="C154" s="266" t="s">
        <v>2217</v>
      </c>
      <c r="D154" s="266"/>
      <c r="E154" s="267">
        <v>100</v>
      </c>
      <c r="F154" s="1633"/>
      <c r="G154" s="263"/>
      <c r="H154" s="269"/>
      <c r="I154" s="263"/>
      <c r="J154" s="263"/>
      <c r="K154" s="263"/>
    </row>
    <row r="155" spans="1:11" ht="16.5">
      <c r="A155" s="1631"/>
      <c r="B155" s="1626"/>
      <c r="C155" s="266" t="s">
        <v>2218</v>
      </c>
      <c r="D155" s="266"/>
      <c r="E155" s="267">
        <v>100</v>
      </c>
      <c r="F155" s="1633"/>
      <c r="G155" s="263"/>
      <c r="H155" s="269"/>
      <c r="I155" s="263"/>
      <c r="J155" s="263"/>
      <c r="K155" s="263"/>
    </row>
    <row r="156" spans="1:11" ht="16.5">
      <c r="A156" s="1631"/>
      <c r="B156" s="1626"/>
      <c r="C156" s="266" t="s">
        <v>2219</v>
      </c>
      <c r="D156" s="266"/>
      <c r="E156" s="267">
        <v>100</v>
      </c>
      <c r="F156" s="1633"/>
      <c r="G156" s="263"/>
      <c r="H156" s="269"/>
      <c r="I156" s="263"/>
      <c r="J156" s="263"/>
      <c r="K156" s="263"/>
    </row>
    <row r="157" spans="1:11" ht="24.75">
      <c r="A157" s="1631"/>
      <c r="B157" s="1626"/>
      <c r="C157" s="266" t="s">
        <v>2220</v>
      </c>
      <c r="D157" s="266"/>
      <c r="E157" s="267">
        <v>33.33</v>
      </c>
      <c r="F157" s="1633"/>
      <c r="G157" s="263"/>
      <c r="H157" s="269"/>
      <c r="I157" s="263"/>
      <c r="J157" s="263"/>
      <c r="K157" s="263"/>
    </row>
    <row r="158" spans="1:11">
      <c r="A158" s="1631"/>
      <c r="B158" s="1626"/>
      <c r="C158" s="266" t="s">
        <v>2182</v>
      </c>
      <c r="D158" s="266"/>
      <c r="E158" s="267">
        <v>6.5</v>
      </c>
      <c r="F158" s="1633"/>
      <c r="G158" s="263"/>
      <c r="H158" s="269"/>
      <c r="I158" s="263"/>
      <c r="J158" s="263"/>
      <c r="K158" s="263"/>
    </row>
    <row r="159" spans="1:11" ht="24.75">
      <c r="A159" s="1631"/>
      <c r="B159" s="1626"/>
      <c r="C159" s="266" t="s">
        <v>2221</v>
      </c>
      <c r="D159" s="266"/>
      <c r="E159" s="267">
        <v>0</v>
      </c>
      <c r="F159" s="1633"/>
      <c r="G159" s="263"/>
      <c r="H159" s="269"/>
      <c r="I159" s="263"/>
      <c r="J159" s="263"/>
      <c r="K159" s="263"/>
    </row>
    <row r="160" spans="1:11" ht="24.75">
      <c r="A160" s="1631"/>
      <c r="B160" s="1626"/>
      <c r="C160" s="266" t="s">
        <v>2222</v>
      </c>
      <c r="D160" s="266"/>
      <c r="E160" s="267">
        <v>100</v>
      </c>
      <c r="F160" s="1633"/>
      <c r="G160" s="263"/>
      <c r="H160" s="269"/>
      <c r="I160" s="263"/>
      <c r="J160" s="263"/>
      <c r="K160" s="263"/>
    </row>
    <row r="161" spans="1:11" ht="24.75">
      <c r="A161" s="1631"/>
      <c r="B161" s="1626"/>
      <c r="C161" s="266" t="s">
        <v>2223</v>
      </c>
      <c r="D161" s="266"/>
      <c r="E161" s="267">
        <v>100</v>
      </c>
      <c r="F161" s="1633"/>
      <c r="G161" s="263"/>
      <c r="H161" s="269"/>
      <c r="I161" s="263"/>
      <c r="J161" s="263"/>
      <c r="K161" s="263"/>
    </row>
    <row r="162" spans="1:11" ht="16.5">
      <c r="A162" s="1631"/>
      <c r="B162" s="1626"/>
      <c r="C162" s="266" t="s">
        <v>2224</v>
      </c>
      <c r="D162" s="266"/>
      <c r="E162" s="267">
        <v>100</v>
      </c>
      <c r="F162" s="1633"/>
      <c r="G162" s="263"/>
      <c r="H162" s="269"/>
      <c r="I162" s="263"/>
      <c r="J162" s="263"/>
      <c r="K162" s="263"/>
    </row>
    <row r="163" spans="1:11" ht="24.75">
      <c r="A163" s="1631"/>
      <c r="B163" s="1626"/>
      <c r="C163" s="266" t="s">
        <v>2222</v>
      </c>
      <c r="D163" s="266"/>
      <c r="E163" s="267">
        <v>100</v>
      </c>
      <c r="F163" s="1634"/>
      <c r="G163" s="263"/>
      <c r="H163" s="269"/>
      <c r="I163" s="263"/>
      <c r="J163" s="263"/>
      <c r="K163" s="263"/>
    </row>
    <row r="164" spans="1:11">
      <c r="A164" s="277"/>
      <c r="B164" s="277"/>
      <c r="C164" s="277"/>
      <c r="D164" s="267"/>
      <c r="E164" s="267"/>
      <c r="F164" s="272"/>
      <c r="G164" s="263"/>
      <c r="H164" s="269"/>
      <c r="I164" s="263"/>
      <c r="J164" s="263"/>
      <c r="K164" s="263"/>
    </row>
    <row r="165" spans="1:11">
      <c r="A165" s="1635">
        <v>1</v>
      </c>
      <c r="B165" s="1636" t="s">
        <v>752</v>
      </c>
      <c r="C165" s="271" t="s">
        <v>2225</v>
      </c>
      <c r="D165" s="271" t="s">
        <v>56</v>
      </c>
      <c r="E165" s="270">
        <v>1</v>
      </c>
      <c r="F165" s="1632">
        <v>3000000</v>
      </c>
      <c r="G165" s="268" t="s">
        <v>2044</v>
      </c>
      <c r="H165" s="1637" t="s">
        <v>2226</v>
      </c>
      <c r="I165" s="263"/>
      <c r="J165" s="263"/>
      <c r="K165" s="263"/>
    </row>
    <row r="166" spans="1:11">
      <c r="A166" s="1635"/>
      <c r="B166" s="1636"/>
      <c r="C166" s="271" t="s">
        <v>2227</v>
      </c>
      <c r="D166" s="271" t="s">
        <v>56</v>
      </c>
      <c r="E166" s="270">
        <v>57</v>
      </c>
      <c r="F166" s="1633"/>
      <c r="G166" s="268" t="s">
        <v>2044</v>
      </c>
      <c r="H166" s="1638"/>
      <c r="I166" s="263"/>
      <c r="J166" s="263"/>
      <c r="K166" s="263"/>
    </row>
    <row r="167" spans="1:11">
      <c r="A167" s="1635"/>
      <c r="B167" s="1636"/>
      <c r="C167" s="271" t="s">
        <v>2228</v>
      </c>
      <c r="D167" s="271" t="s">
        <v>56</v>
      </c>
      <c r="E167" s="270">
        <v>0</v>
      </c>
      <c r="F167" s="1633"/>
      <c r="G167" s="268" t="s">
        <v>2044</v>
      </c>
      <c r="H167" s="1638"/>
      <c r="I167" s="263"/>
      <c r="J167" s="263"/>
      <c r="K167" s="263"/>
    </row>
    <row r="168" spans="1:11">
      <c r="A168" s="1635"/>
      <c r="B168" s="1636"/>
      <c r="C168" s="271" t="s">
        <v>2229</v>
      </c>
      <c r="D168" s="271" t="s">
        <v>56</v>
      </c>
      <c r="E168" s="270">
        <v>15</v>
      </c>
      <c r="F168" s="1633"/>
      <c r="G168" s="268" t="s">
        <v>2044</v>
      </c>
      <c r="H168" s="1638"/>
      <c r="I168" s="263"/>
      <c r="J168" s="263"/>
      <c r="K168" s="263"/>
    </row>
    <row r="169" spans="1:11">
      <c r="A169" s="1635"/>
      <c r="B169" s="1636"/>
      <c r="C169" s="271" t="s">
        <v>2230</v>
      </c>
      <c r="D169" s="271" t="s">
        <v>56</v>
      </c>
      <c r="E169" s="270">
        <v>100</v>
      </c>
      <c r="F169" s="1633"/>
      <c r="G169" s="268" t="s">
        <v>2044</v>
      </c>
      <c r="H169" s="1638"/>
      <c r="I169" s="263"/>
      <c r="J169" s="263"/>
      <c r="K169" s="263"/>
    </row>
    <row r="170" spans="1:11">
      <c r="A170" s="1635"/>
      <c r="B170" s="1636"/>
      <c r="C170" s="271" t="s">
        <v>2231</v>
      </c>
      <c r="D170" s="271" t="s">
        <v>56</v>
      </c>
      <c r="E170" s="270">
        <v>0</v>
      </c>
      <c r="F170" s="1633"/>
      <c r="G170" s="268" t="s">
        <v>2044</v>
      </c>
      <c r="H170" s="1638"/>
      <c r="I170" s="263"/>
      <c r="J170" s="263"/>
      <c r="K170" s="263"/>
    </row>
    <row r="171" spans="1:11">
      <c r="A171" s="1635"/>
      <c r="B171" s="1636"/>
      <c r="C171" s="271" t="s">
        <v>2232</v>
      </c>
      <c r="D171" s="271" t="s">
        <v>56</v>
      </c>
      <c r="E171" s="270">
        <v>0</v>
      </c>
      <c r="F171" s="1633"/>
      <c r="G171" s="268" t="s">
        <v>2044</v>
      </c>
      <c r="H171" s="1638"/>
      <c r="I171" s="263"/>
      <c r="J171" s="263"/>
      <c r="K171" s="263"/>
    </row>
    <row r="172" spans="1:11">
      <c r="A172" s="1635"/>
      <c r="B172" s="1636"/>
      <c r="C172" s="271" t="s">
        <v>2233</v>
      </c>
      <c r="D172" s="271" t="s">
        <v>56</v>
      </c>
      <c r="E172" s="270">
        <v>0</v>
      </c>
      <c r="F172" s="1633"/>
      <c r="G172" s="268" t="s">
        <v>2044</v>
      </c>
      <c r="H172" s="1638"/>
      <c r="I172" s="263"/>
      <c r="J172" s="263"/>
      <c r="K172" s="263"/>
    </row>
    <row r="173" spans="1:11">
      <c r="A173" s="1635"/>
      <c r="B173" s="1636"/>
      <c r="C173" s="271" t="s">
        <v>2234</v>
      </c>
      <c r="D173" s="271" t="s">
        <v>56</v>
      </c>
      <c r="E173" s="270">
        <v>0</v>
      </c>
      <c r="F173" s="1634"/>
      <c r="G173" s="268" t="s">
        <v>2044</v>
      </c>
      <c r="H173" s="1639"/>
      <c r="I173" s="263"/>
      <c r="J173" s="263"/>
      <c r="K173" s="263"/>
    </row>
    <row r="174" spans="1:11" ht="18">
      <c r="A174" s="1635">
        <v>2</v>
      </c>
      <c r="B174" s="1636" t="s">
        <v>755</v>
      </c>
      <c r="C174" s="271" t="s">
        <v>2235</v>
      </c>
      <c r="D174" s="271" t="s">
        <v>56</v>
      </c>
      <c r="E174" s="270">
        <v>57</v>
      </c>
      <c r="F174" s="1632">
        <v>4000000</v>
      </c>
      <c r="G174" s="268" t="s">
        <v>2044</v>
      </c>
      <c r="H174" s="1637" t="s">
        <v>2197</v>
      </c>
      <c r="I174" s="263"/>
      <c r="J174" s="263"/>
      <c r="K174" s="263"/>
    </row>
    <row r="175" spans="1:11">
      <c r="A175" s="1635"/>
      <c r="B175" s="1636"/>
      <c r="C175" s="271" t="s">
        <v>2236</v>
      </c>
      <c r="D175" s="271" t="s">
        <v>56</v>
      </c>
      <c r="E175" s="270">
        <v>7</v>
      </c>
      <c r="F175" s="1633"/>
      <c r="G175" s="268" t="s">
        <v>2044</v>
      </c>
      <c r="H175" s="1638"/>
      <c r="I175" s="263"/>
      <c r="J175" s="263"/>
      <c r="K175" s="263"/>
    </row>
    <row r="176" spans="1:11" ht="18">
      <c r="A176" s="1635"/>
      <c r="B176" s="1636"/>
      <c r="C176" s="271" t="s">
        <v>2237</v>
      </c>
      <c r="D176" s="271" t="s">
        <v>56</v>
      </c>
      <c r="E176" s="270">
        <v>57</v>
      </c>
      <c r="F176" s="1634"/>
      <c r="G176" s="268" t="s">
        <v>2044</v>
      </c>
      <c r="H176" s="1639"/>
      <c r="I176" s="263"/>
      <c r="J176" s="263"/>
      <c r="K176" s="263"/>
    </row>
    <row r="177" spans="1:11">
      <c r="A177" s="1635">
        <v>3</v>
      </c>
      <c r="B177" s="1636" t="s">
        <v>756</v>
      </c>
      <c r="C177" s="271" t="s">
        <v>2238</v>
      </c>
      <c r="D177" s="271" t="s">
        <v>56</v>
      </c>
      <c r="E177" s="270">
        <v>57</v>
      </c>
      <c r="F177" s="1632">
        <v>1000000</v>
      </c>
      <c r="G177" s="268" t="s">
        <v>2044</v>
      </c>
      <c r="H177" s="1637" t="s">
        <v>2239</v>
      </c>
      <c r="I177" s="263"/>
      <c r="J177" s="263"/>
      <c r="K177" s="263"/>
    </row>
    <row r="178" spans="1:11" ht="18">
      <c r="A178" s="1635"/>
      <c r="B178" s="1636"/>
      <c r="C178" s="271" t="s">
        <v>2240</v>
      </c>
      <c r="D178" s="271" t="s">
        <v>56</v>
      </c>
      <c r="E178" s="270">
        <v>57</v>
      </c>
      <c r="F178" s="1633"/>
      <c r="G178" s="268" t="s">
        <v>2044</v>
      </c>
      <c r="H178" s="1638"/>
      <c r="I178" s="263"/>
      <c r="J178" s="263"/>
      <c r="K178" s="263"/>
    </row>
    <row r="179" spans="1:11">
      <c r="A179" s="1635"/>
      <c r="B179" s="1636"/>
      <c r="C179" s="271" t="s">
        <v>2241</v>
      </c>
      <c r="D179" s="271" t="s">
        <v>56</v>
      </c>
      <c r="E179" s="270">
        <v>50</v>
      </c>
      <c r="F179" s="1633"/>
      <c r="G179" s="268" t="s">
        <v>2044</v>
      </c>
      <c r="H179" s="1638"/>
      <c r="I179" s="263"/>
      <c r="J179" s="263"/>
      <c r="K179" s="263"/>
    </row>
    <row r="180" spans="1:11" ht="18">
      <c r="A180" s="1635"/>
      <c r="B180" s="1636"/>
      <c r="C180" s="271" t="s">
        <v>2242</v>
      </c>
      <c r="D180" s="271" t="s">
        <v>56</v>
      </c>
      <c r="E180" s="270">
        <v>1</v>
      </c>
      <c r="F180" s="1633"/>
      <c r="G180" s="268" t="s">
        <v>2044</v>
      </c>
      <c r="H180" s="1638"/>
      <c r="I180" s="263"/>
      <c r="J180" s="263"/>
      <c r="K180" s="263"/>
    </row>
    <row r="181" spans="1:11">
      <c r="A181" s="1635"/>
      <c r="B181" s="1636"/>
      <c r="C181" s="271" t="s">
        <v>2243</v>
      </c>
      <c r="D181" s="271" t="s">
        <v>56</v>
      </c>
      <c r="E181" s="270">
        <v>30</v>
      </c>
      <c r="F181" s="1633"/>
      <c r="G181" s="268" t="s">
        <v>2044</v>
      </c>
      <c r="H181" s="1638"/>
      <c r="I181" s="263"/>
      <c r="J181" s="263"/>
      <c r="K181" s="263"/>
    </row>
    <row r="182" spans="1:11">
      <c r="A182" s="1635"/>
      <c r="B182" s="1636"/>
      <c r="C182" s="271" t="s">
        <v>2244</v>
      </c>
      <c r="D182" s="271" t="s">
        <v>56</v>
      </c>
      <c r="E182" s="270">
        <v>1</v>
      </c>
      <c r="F182" s="1634"/>
      <c r="G182" s="268" t="s">
        <v>2044</v>
      </c>
      <c r="H182" s="1639"/>
      <c r="I182" s="263"/>
      <c r="J182" s="263"/>
      <c r="K182" s="263"/>
    </row>
    <row r="183" spans="1:11">
      <c r="A183" s="270">
        <v>4</v>
      </c>
      <c r="B183" s="271" t="s">
        <v>758</v>
      </c>
      <c r="C183" s="271" t="s">
        <v>2245</v>
      </c>
      <c r="D183" s="271" t="s">
        <v>56</v>
      </c>
      <c r="E183" s="281">
        <v>1209</v>
      </c>
      <c r="F183" s="272">
        <f>1000*E183+100000</f>
        <v>1309000</v>
      </c>
      <c r="G183" s="268" t="s">
        <v>2044</v>
      </c>
      <c r="H183" s="269"/>
      <c r="I183" s="263"/>
      <c r="J183" s="263"/>
      <c r="K183" s="263"/>
    </row>
    <row r="184" spans="1:11">
      <c r="A184" s="1635">
        <v>5</v>
      </c>
      <c r="B184" s="1636" t="s">
        <v>760</v>
      </c>
      <c r="C184" s="271" t="s">
        <v>2246</v>
      </c>
      <c r="D184" s="271" t="s">
        <v>56</v>
      </c>
      <c r="E184" s="270">
        <v>4</v>
      </c>
      <c r="F184" s="1632">
        <v>0</v>
      </c>
      <c r="G184" s="268" t="s">
        <v>2206</v>
      </c>
      <c r="H184" s="269"/>
      <c r="I184" s="263"/>
      <c r="J184" s="263"/>
      <c r="K184" s="263"/>
    </row>
    <row r="185" spans="1:11">
      <c r="A185" s="1635"/>
      <c r="B185" s="1636"/>
      <c r="C185" s="271" t="s">
        <v>2234</v>
      </c>
      <c r="D185" s="271" t="s">
        <v>56</v>
      </c>
      <c r="E185" s="270">
        <v>20</v>
      </c>
      <c r="F185" s="1633"/>
      <c r="G185" s="268" t="s">
        <v>2206</v>
      </c>
      <c r="H185" s="269"/>
      <c r="I185" s="263"/>
      <c r="J185" s="263"/>
      <c r="K185" s="263"/>
    </row>
    <row r="186" spans="1:11">
      <c r="A186" s="1635"/>
      <c r="B186" s="1636"/>
      <c r="C186" s="271" t="s">
        <v>2205</v>
      </c>
      <c r="D186" s="271" t="s">
        <v>56</v>
      </c>
      <c r="E186" s="270">
        <v>10</v>
      </c>
      <c r="F186" s="1633"/>
      <c r="G186" s="268" t="s">
        <v>2206</v>
      </c>
      <c r="H186" s="269"/>
      <c r="I186" s="263"/>
      <c r="J186" s="263"/>
      <c r="K186" s="263"/>
    </row>
    <row r="187" spans="1:11">
      <c r="A187" s="1635"/>
      <c r="B187" s="1636"/>
      <c r="C187" s="271" t="s">
        <v>2247</v>
      </c>
      <c r="D187" s="271" t="s">
        <v>56</v>
      </c>
      <c r="E187" s="270">
        <v>25</v>
      </c>
      <c r="F187" s="1633"/>
      <c r="G187" s="268" t="s">
        <v>2206</v>
      </c>
      <c r="H187" s="269"/>
      <c r="I187" s="263"/>
      <c r="J187" s="263"/>
      <c r="K187" s="263"/>
    </row>
    <row r="188" spans="1:11">
      <c r="A188" s="1635"/>
      <c r="B188" s="1636"/>
      <c r="C188" s="271" t="s">
        <v>2248</v>
      </c>
      <c r="D188" s="271" t="s">
        <v>56</v>
      </c>
      <c r="E188" s="270">
        <v>30</v>
      </c>
      <c r="F188" s="1634"/>
      <c r="G188" s="268" t="s">
        <v>2206</v>
      </c>
      <c r="H188" s="269"/>
      <c r="I188" s="263"/>
      <c r="J188" s="263"/>
      <c r="K188" s="263"/>
    </row>
    <row r="189" spans="1:11">
      <c r="A189" s="283"/>
      <c r="B189" s="283"/>
      <c r="C189" s="283"/>
      <c r="D189" s="283"/>
      <c r="E189" s="263"/>
      <c r="F189" s="272"/>
      <c r="G189" s="263"/>
      <c r="H189" s="269"/>
      <c r="I189" s="263"/>
      <c r="J189" s="263"/>
      <c r="K189" s="263"/>
    </row>
    <row r="190" spans="1:11">
      <c r="A190" s="283"/>
      <c r="B190" s="283"/>
      <c r="C190" s="283"/>
      <c r="D190" s="283"/>
      <c r="E190" s="263"/>
      <c r="F190" s="272"/>
      <c r="G190" s="263"/>
      <c r="H190" s="269"/>
      <c r="I190" s="263"/>
      <c r="J190" s="263"/>
      <c r="K190" s="263"/>
    </row>
    <row r="191" spans="1:11">
      <c r="A191" s="1631" t="s">
        <v>2249</v>
      </c>
      <c r="B191" s="1627" t="s">
        <v>780</v>
      </c>
      <c r="C191" s="266" t="s">
        <v>2250</v>
      </c>
      <c r="D191" s="266"/>
      <c r="E191" s="267">
        <v>100</v>
      </c>
      <c r="F191" s="1632">
        <f>SUM(F193:F207)</f>
        <v>4241823</v>
      </c>
      <c r="G191" s="263"/>
      <c r="H191" s="269"/>
      <c r="I191" s="263"/>
      <c r="J191" s="263"/>
      <c r="K191" s="263"/>
    </row>
    <row r="192" spans="1:11">
      <c r="A192" s="1631"/>
      <c r="B192" s="1627"/>
      <c r="C192" s="266" t="s">
        <v>2251</v>
      </c>
      <c r="D192" s="266"/>
      <c r="E192" s="267">
        <v>26.21</v>
      </c>
      <c r="F192" s="1634"/>
      <c r="G192" s="263"/>
      <c r="H192" s="269"/>
      <c r="I192" s="263"/>
      <c r="J192" s="263"/>
      <c r="K192" s="263"/>
    </row>
    <row r="193" spans="1:11">
      <c r="A193" s="1635">
        <v>1</v>
      </c>
      <c r="B193" s="1636" t="s">
        <v>783</v>
      </c>
      <c r="C193" s="271" t="s">
        <v>2252</v>
      </c>
      <c r="D193" s="271" t="s">
        <v>56</v>
      </c>
      <c r="E193" s="270">
        <v>0</v>
      </c>
      <c r="F193" s="1632">
        <v>1340610</v>
      </c>
      <c r="G193" s="268" t="s">
        <v>2044</v>
      </c>
      <c r="H193" s="1637" t="s">
        <v>2253</v>
      </c>
      <c r="I193" s="263"/>
      <c r="J193" s="263"/>
      <c r="K193" s="263"/>
    </row>
    <row r="194" spans="1:11">
      <c r="A194" s="1635"/>
      <c r="B194" s="1636"/>
      <c r="C194" s="271" t="s">
        <v>2254</v>
      </c>
      <c r="D194" s="271" t="s">
        <v>56</v>
      </c>
      <c r="E194" s="270">
        <v>18</v>
      </c>
      <c r="F194" s="1633"/>
      <c r="G194" s="268" t="s">
        <v>2044</v>
      </c>
      <c r="H194" s="1638"/>
      <c r="I194" s="263"/>
      <c r="J194" s="263"/>
      <c r="K194" s="263"/>
    </row>
    <row r="195" spans="1:11">
      <c r="A195" s="1635"/>
      <c r="B195" s="1636"/>
      <c r="C195" s="271" t="s">
        <v>2255</v>
      </c>
      <c r="D195" s="271" t="s">
        <v>56</v>
      </c>
      <c r="E195" s="270">
        <v>0</v>
      </c>
      <c r="F195" s="1633"/>
      <c r="G195" s="268" t="s">
        <v>2044</v>
      </c>
      <c r="H195" s="1638"/>
      <c r="I195" s="263"/>
      <c r="J195" s="263"/>
      <c r="K195" s="263"/>
    </row>
    <row r="196" spans="1:11">
      <c r="A196" s="1635"/>
      <c r="B196" s="1636"/>
      <c r="C196" s="271" t="s">
        <v>2256</v>
      </c>
      <c r="D196" s="271" t="s">
        <v>56</v>
      </c>
      <c r="E196" s="270">
        <v>0</v>
      </c>
      <c r="F196" s="1633"/>
      <c r="G196" s="268" t="s">
        <v>2044</v>
      </c>
      <c r="H196" s="1638"/>
      <c r="I196" s="263"/>
      <c r="J196" s="263"/>
      <c r="K196" s="263"/>
    </row>
    <row r="197" spans="1:11">
      <c r="A197" s="1635"/>
      <c r="B197" s="1636"/>
      <c r="C197" s="271" t="s">
        <v>2257</v>
      </c>
      <c r="D197" s="271" t="s">
        <v>56</v>
      </c>
      <c r="E197" s="270">
        <v>2</v>
      </c>
      <c r="F197" s="1633"/>
      <c r="G197" s="268"/>
      <c r="H197" s="1638"/>
      <c r="I197" s="263"/>
      <c r="J197" s="263"/>
      <c r="K197" s="263"/>
    </row>
    <row r="198" spans="1:11">
      <c r="A198" s="1635"/>
      <c r="B198" s="1636"/>
      <c r="C198" s="271" t="s">
        <v>2258</v>
      </c>
      <c r="D198" s="271" t="s">
        <v>56</v>
      </c>
      <c r="E198" s="270">
        <v>0</v>
      </c>
      <c r="F198" s="1634"/>
      <c r="G198" s="268" t="s">
        <v>2044</v>
      </c>
      <c r="H198" s="1639"/>
      <c r="I198" s="263"/>
      <c r="J198" s="263"/>
      <c r="K198" s="263"/>
    </row>
    <row r="199" spans="1:11" ht="18">
      <c r="A199" s="1635">
        <v>2</v>
      </c>
      <c r="B199" s="1636" t="s">
        <v>786</v>
      </c>
      <c r="C199" s="271" t="s">
        <v>2259</v>
      </c>
      <c r="D199" s="271" t="s">
        <v>56</v>
      </c>
      <c r="E199" s="270">
        <v>9</v>
      </c>
      <c r="F199" s="1632">
        <v>955645</v>
      </c>
      <c r="G199" s="268" t="s">
        <v>2044</v>
      </c>
      <c r="H199" s="1637" t="s">
        <v>2260</v>
      </c>
      <c r="I199" s="263"/>
      <c r="J199" s="263"/>
      <c r="K199" s="263"/>
    </row>
    <row r="200" spans="1:11" ht="18">
      <c r="A200" s="1635"/>
      <c r="B200" s="1636"/>
      <c r="C200" s="271" t="s">
        <v>2261</v>
      </c>
      <c r="D200" s="271" t="s">
        <v>56</v>
      </c>
      <c r="E200" s="270">
        <v>4</v>
      </c>
      <c r="F200" s="1634"/>
      <c r="G200" s="268" t="s">
        <v>2044</v>
      </c>
      <c r="H200" s="1639"/>
      <c r="I200" s="263"/>
      <c r="J200" s="263"/>
      <c r="K200" s="263"/>
    </row>
    <row r="201" spans="1:11" ht="18">
      <c r="A201" s="1635">
        <v>3</v>
      </c>
      <c r="B201" s="1636" t="s">
        <v>789</v>
      </c>
      <c r="C201" s="271" t="s">
        <v>2262</v>
      </c>
      <c r="D201" s="271" t="s">
        <v>56</v>
      </c>
      <c r="E201" s="270">
        <v>9</v>
      </c>
      <c r="F201" s="1632">
        <v>701095</v>
      </c>
      <c r="G201" s="268" t="s">
        <v>2044</v>
      </c>
      <c r="H201" s="1637" t="s">
        <v>2263</v>
      </c>
      <c r="I201" s="263"/>
      <c r="J201" s="263"/>
      <c r="K201" s="263"/>
    </row>
    <row r="202" spans="1:11" ht="18">
      <c r="A202" s="1635"/>
      <c r="B202" s="1636"/>
      <c r="C202" s="271" t="s">
        <v>2264</v>
      </c>
      <c r="D202" s="271" t="s">
        <v>56</v>
      </c>
      <c r="E202" s="270">
        <v>9</v>
      </c>
      <c r="F202" s="1634"/>
      <c r="G202" s="268" t="s">
        <v>2044</v>
      </c>
      <c r="H202" s="1639"/>
      <c r="I202" s="263"/>
      <c r="J202" s="263"/>
      <c r="K202" s="263"/>
    </row>
    <row r="203" spans="1:11" ht="23.25">
      <c r="A203" s="270">
        <v>4</v>
      </c>
      <c r="B203" s="271" t="s">
        <v>791</v>
      </c>
      <c r="C203" s="271" t="s">
        <v>2265</v>
      </c>
      <c r="D203" s="271" t="s">
        <v>56</v>
      </c>
      <c r="E203" s="270">
        <v>12</v>
      </c>
      <c r="F203" s="272">
        <v>1244473</v>
      </c>
      <c r="G203" s="268" t="s">
        <v>2044</v>
      </c>
      <c r="H203" s="273" t="s">
        <v>2266</v>
      </c>
      <c r="I203" s="263"/>
      <c r="J203" s="263"/>
      <c r="K203" s="263"/>
    </row>
    <row r="204" spans="1:11">
      <c r="A204" s="1635">
        <v>5</v>
      </c>
      <c r="B204" s="1636" t="s">
        <v>793</v>
      </c>
      <c r="C204" s="271" t="s">
        <v>2267</v>
      </c>
      <c r="D204" s="271" t="s">
        <v>56</v>
      </c>
      <c r="E204" s="270">
        <v>1</v>
      </c>
      <c r="F204" s="1632"/>
      <c r="G204" s="268" t="s">
        <v>2206</v>
      </c>
      <c r="H204" s="269"/>
      <c r="I204" s="263"/>
      <c r="J204" s="263"/>
      <c r="K204" s="263"/>
    </row>
    <row r="205" spans="1:11">
      <c r="A205" s="1635"/>
      <c r="B205" s="1636"/>
      <c r="C205" s="271" t="s">
        <v>2268</v>
      </c>
      <c r="D205" s="271" t="s">
        <v>56</v>
      </c>
      <c r="E205" s="270">
        <v>25</v>
      </c>
      <c r="F205" s="1633"/>
      <c r="G205" s="268" t="s">
        <v>2206</v>
      </c>
      <c r="H205" s="269"/>
      <c r="I205" s="263"/>
      <c r="J205" s="263"/>
      <c r="K205" s="263"/>
    </row>
    <row r="206" spans="1:11">
      <c r="A206" s="1635"/>
      <c r="B206" s="1636"/>
      <c r="C206" s="271" t="s">
        <v>2205</v>
      </c>
      <c r="D206" s="271" t="s">
        <v>56</v>
      </c>
      <c r="E206" s="270">
        <v>4</v>
      </c>
      <c r="F206" s="1633"/>
      <c r="G206" s="268" t="s">
        <v>2206</v>
      </c>
      <c r="H206" s="269"/>
      <c r="I206" s="263"/>
      <c r="J206" s="263"/>
      <c r="K206" s="263"/>
    </row>
    <row r="207" spans="1:11">
      <c r="A207" s="1635"/>
      <c r="B207" s="1636"/>
      <c r="C207" s="271" t="s">
        <v>2269</v>
      </c>
      <c r="D207" s="271" t="s">
        <v>56</v>
      </c>
      <c r="E207" s="270">
        <v>4</v>
      </c>
      <c r="F207" s="1634"/>
      <c r="G207" s="268" t="s">
        <v>2206</v>
      </c>
      <c r="H207" s="269"/>
      <c r="I207" s="263"/>
      <c r="J207" s="263"/>
      <c r="K207" s="263"/>
    </row>
    <row r="208" spans="1:11">
      <c r="A208" s="271"/>
      <c r="B208" s="271"/>
      <c r="C208" s="271"/>
      <c r="D208" s="271"/>
      <c r="E208" s="271"/>
      <c r="F208" s="272"/>
      <c r="G208" s="263"/>
      <c r="H208" s="269"/>
      <c r="I208" s="263"/>
      <c r="J208" s="263"/>
      <c r="K208" s="263"/>
    </row>
    <row r="209" spans="1:11">
      <c r="A209" s="283"/>
      <c r="B209" s="283"/>
      <c r="C209" s="283"/>
      <c r="D209" s="283"/>
      <c r="E209" s="283"/>
      <c r="F209" s="272"/>
      <c r="G209" s="263"/>
      <c r="H209" s="269"/>
      <c r="I209" s="263"/>
      <c r="J209" s="263"/>
      <c r="K209" s="263"/>
    </row>
    <row r="210" spans="1:11">
      <c r="A210" s="1631" t="s">
        <v>2270</v>
      </c>
      <c r="B210" s="1627" t="s">
        <v>795</v>
      </c>
      <c r="C210" s="267" t="s">
        <v>2271</v>
      </c>
      <c r="D210" s="267"/>
      <c r="E210" s="267">
        <v>97</v>
      </c>
      <c r="F210" s="1632">
        <f>SUM(F214:F223)</f>
        <v>3672821</v>
      </c>
      <c r="G210" s="268" t="s">
        <v>2044</v>
      </c>
      <c r="H210" s="269"/>
      <c r="I210" s="263"/>
      <c r="J210" s="263"/>
      <c r="K210" s="263"/>
    </row>
    <row r="211" spans="1:11">
      <c r="A211" s="1631"/>
      <c r="B211" s="1627"/>
      <c r="C211" s="267" t="s">
        <v>2272</v>
      </c>
      <c r="D211" s="267"/>
      <c r="E211" s="267">
        <v>40</v>
      </c>
      <c r="F211" s="1633"/>
      <c r="G211" s="268" t="s">
        <v>2044</v>
      </c>
      <c r="H211" s="269"/>
      <c r="I211" s="263"/>
      <c r="J211" s="263"/>
      <c r="K211" s="263"/>
    </row>
    <row r="212" spans="1:11" ht="18">
      <c r="A212" s="1631"/>
      <c r="B212" s="1627"/>
      <c r="C212" s="267" t="s">
        <v>2273</v>
      </c>
      <c r="D212" s="267"/>
      <c r="E212" s="267">
        <v>90</v>
      </c>
      <c r="F212" s="1634"/>
      <c r="G212" s="268" t="s">
        <v>2044</v>
      </c>
      <c r="H212" s="269"/>
      <c r="I212" s="263"/>
      <c r="J212" s="263"/>
      <c r="K212" s="263"/>
    </row>
    <row r="213" spans="1:11">
      <c r="A213" s="277"/>
      <c r="B213" s="277"/>
      <c r="C213" s="277"/>
      <c r="D213" s="267"/>
      <c r="E213" s="267"/>
      <c r="F213" s="272"/>
      <c r="G213" s="268" t="s">
        <v>2044</v>
      </c>
      <c r="H213" s="269"/>
      <c r="I213" s="263"/>
      <c r="J213" s="263"/>
      <c r="K213" s="263"/>
    </row>
    <row r="214" spans="1:11" ht="18">
      <c r="A214" s="1635">
        <v>1</v>
      </c>
      <c r="B214" s="1636" t="s">
        <v>797</v>
      </c>
      <c r="C214" s="271" t="s">
        <v>2274</v>
      </c>
      <c r="D214" s="271" t="s">
        <v>56</v>
      </c>
      <c r="E214" s="270">
        <v>15</v>
      </c>
      <c r="F214" s="1632">
        <v>1544123</v>
      </c>
      <c r="G214" s="268" t="s">
        <v>2044</v>
      </c>
      <c r="H214" s="1637" t="s">
        <v>2275</v>
      </c>
      <c r="I214" s="263"/>
      <c r="J214" s="263"/>
      <c r="K214" s="263"/>
    </row>
    <row r="215" spans="1:11" ht="18">
      <c r="A215" s="1635"/>
      <c r="B215" s="1636"/>
      <c r="C215" s="271" t="s">
        <v>2276</v>
      </c>
      <c r="D215" s="271" t="s">
        <v>56</v>
      </c>
      <c r="E215" s="270">
        <v>1</v>
      </c>
      <c r="F215" s="1633"/>
      <c r="G215" s="268" t="s">
        <v>2044</v>
      </c>
      <c r="H215" s="1638"/>
      <c r="I215" s="263"/>
      <c r="J215" s="263"/>
      <c r="K215" s="263"/>
    </row>
    <row r="216" spans="1:11" ht="18">
      <c r="A216" s="1635"/>
      <c r="B216" s="1636"/>
      <c r="C216" s="271" t="s">
        <v>2277</v>
      </c>
      <c r="D216" s="271" t="s">
        <v>56</v>
      </c>
      <c r="E216" s="270">
        <v>450</v>
      </c>
      <c r="F216" s="1634"/>
      <c r="G216" s="268" t="s">
        <v>2044</v>
      </c>
      <c r="H216" s="1639"/>
      <c r="I216" s="263"/>
      <c r="J216" s="263"/>
      <c r="K216" s="263"/>
    </row>
    <row r="217" spans="1:11" ht="18" customHeight="1">
      <c r="A217" s="1635">
        <v>2</v>
      </c>
      <c r="B217" s="1636" t="s">
        <v>799</v>
      </c>
      <c r="C217" s="271" t="s">
        <v>2278</v>
      </c>
      <c r="D217" s="271" t="s">
        <v>56</v>
      </c>
      <c r="E217" s="270">
        <v>15</v>
      </c>
      <c r="F217" s="1632">
        <v>1342355</v>
      </c>
      <c r="G217" s="268" t="s">
        <v>2044</v>
      </c>
      <c r="H217" s="1637" t="s">
        <v>2279</v>
      </c>
      <c r="I217" s="263"/>
      <c r="J217" s="263"/>
      <c r="K217" s="263"/>
    </row>
    <row r="218" spans="1:11" ht="18">
      <c r="A218" s="1635"/>
      <c r="B218" s="1636"/>
      <c r="C218" s="271" t="s">
        <v>2280</v>
      </c>
      <c r="D218" s="271" t="s">
        <v>56</v>
      </c>
      <c r="E218" s="270">
        <v>1</v>
      </c>
      <c r="F218" s="1633"/>
      <c r="G218" s="268" t="s">
        <v>2044</v>
      </c>
      <c r="H218" s="1638"/>
      <c r="I218" s="263"/>
      <c r="J218" s="263"/>
      <c r="K218" s="263"/>
    </row>
    <row r="219" spans="1:11" ht="18">
      <c r="A219" s="1635"/>
      <c r="B219" s="1636"/>
      <c r="C219" s="271" t="s">
        <v>2281</v>
      </c>
      <c r="D219" s="271" t="s">
        <v>56</v>
      </c>
      <c r="E219" s="270">
        <v>450</v>
      </c>
      <c r="F219" s="1634"/>
      <c r="G219" s="268" t="s">
        <v>2044</v>
      </c>
      <c r="H219" s="1639"/>
      <c r="I219" s="263"/>
      <c r="J219" s="263"/>
      <c r="K219" s="263"/>
    </row>
    <row r="220" spans="1:11">
      <c r="A220" s="1635">
        <v>3</v>
      </c>
      <c r="B220" s="1636" t="s">
        <v>800</v>
      </c>
      <c r="C220" s="271" t="s">
        <v>2282</v>
      </c>
      <c r="D220" s="271" t="s">
        <v>56</v>
      </c>
      <c r="E220" s="270">
        <v>10</v>
      </c>
      <c r="F220" s="1632">
        <v>786343</v>
      </c>
      <c r="G220" s="268" t="s">
        <v>2044</v>
      </c>
      <c r="H220" s="1637" t="s">
        <v>2283</v>
      </c>
      <c r="I220" s="263"/>
      <c r="J220" s="263"/>
      <c r="K220" s="263"/>
    </row>
    <row r="221" spans="1:11" ht="18">
      <c r="A221" s="1635"/>
      <c r="B221" s="1636"/>
      <c r="C221" s="271" t="s">
        <v>2284</v>
      </c>
      <c r="D221" s="271" t="s">
        <v>56</v>
      </c>
      <c r="E221" s="270">
        <v>150</v>
      </c>
      <c r="F221" s="1633"/>
      <c r="G221" s="268" t="s">
        <v>2044</v>
      </c>
      <c r="H221" s="1638"/>
      <c r="I221" s="263"/>
      <c r="J221" s="263"/>
      <c r="K221" s="263"/>
    </row>
    <row r="222" spans="1:11" ht="18">
      <c r="A222" s="1635"/>
      <c r="B222" s="1636"/>
      <c r="C222" s="271" t="s">
        <v>2285</v>
      </c>
      <c r="D222" s="271" t="s">
        <v>56</v>
      </c>
      <c r="E222" s="270">
        <v>1</v>
      </c>
      <c r="F222" s="1633"/>
      <c r="G222" s="268" t="s">
        <v>2044</v>
      </c>
      <c r="H222" s="1638"/>
      <c r="I222" s="263"/>
      <c r="J222" s="263"/>
      <c r="K222" s="263"/>
    </row>
    <row r="223" spans="1:11">
      <c r="A223" s="1635"/>
      <c r="B223" s="1636"/>
      <c r="C223" s="271" t="s">
        <v>2286</v>
      </c>
      <c r="D223" s="271" t="s">
        <v>56</v>
      </c>
      <c r="E223" s="270">
        <v>50</v>
      </c>
      <c r="F223" s="1634"/>
      <c r="G223" s="268" t="s">
        <v>2044</v>
      </c>
      <c r="H223" s="1639"/>
      <c r="I223" s="263"/>
      <c r="J223" s="263"/>
      <c r="K223" s="263"/>
    </row>
    <row r="224" spans="1:11">
      <c r="A224" s="277"/>
      <c r="B224" s="277"/>
      <c r="C224" s="277"/>
      <c r="D224" s="267"/>
      <c r="E224" s="263"/>
      <c r="F224" s="272"/>
      <c r="G224" s="263"/>
      <c r="H224" s="269"/>
      <c r="I224" s="263"/>
      <c r="J224" s="263"/>
      <c r="K224" s="263"/>
    </row>
    <row r="225" spans="1:15">
      <c r="A225" s="277"/>
      <c r="B225" s="277"/>
      <c r="C225" s="277"/>
      <c r="D225" s="267"/>
      <c r="E225" s="263"/>
      <c r="F225" s="272"/>
      <c r="G225" s="263"/>
      <c r="H225" s="269"/>
      <c r="I225" s="263"/>
      <c r="J225" s="263"/>
      <c r="K225" s="263"/>
      <c r="O225" s="289">
        <v>78275000000</v>
      </c>
    </row>
    <row r="226" spans="1:15">
      <c r="A226" s="277" t="s">
        <v>2287</v>
      </c>
      <c r="B226" s="282" t="s">
        <v>802</v>
      </c>
      <c r="C226" s="266" t="s">
        <v>2288</v>
      </c>
      <c r="D226" s="266"/>
      <c r="E226" s="267">
        <v>100</v>
      </c>
      <c r="F226" s="272">
        <f>SUM(F228:F311)</f>
        <v>57578900000</v>
      </c>
      <c r="G226" s="268" t="s">
        <v>2206</v>
      </c>
      <c r="H226" s="269"/>
      <c r="I226" s="263"/>
      <c r="J226" s="263"/>
      <c r="K226" s="263"/>
      <c r="M226" s="288" t="e">
        <f>+F226+#REF!+#REF!+#REF!+'DPUPR bener'!#REF!+78275000000+'DPUPR bener'!#REF!+'DPUPR bener'!#REF!+#REF!+#REF!+#REF!+#REF!</f>
        <v>#REF!</v>
      </c>
    </row>
    <row r="227" spans="1:15">
      <c r="A227" s="277"/>
      <c r="B227" s="277"/>
      <c r="C227" s="277"/>
      <c r="D227" s="267"/>
      <c r="E227" s="267"/>
      <c r="F227" s="272"/>
      <c r="G227" s="263"/>
      <c r="H227" s="269"/>
      <c r="I227" s="263"/>
      <c r="J227" s="263"/>
      <c r="K227" s="263"/>
      <c r="M227" s="289">
        <v>562076759949.57996</v>
      </c>
    </row>
    <row r="228" spans="1:15" ht="18">
      <c r="A228" s="270">
        <v>1</v>
      </c>
      <c r="B228" s="271" t="s">
        <v>803</v>
      </c>
      <c r="C228" s="271" t="s">
        <v>2289</v>
      </c>
      <c r="D228" s="271" t="s">
        <v>2290</v>
      </c>
      <c r="E228" s="270">
        <v>100</v>
      </c>
      <c r="F228" s="272">
        <f>216*2500000</f>
        <v>540000000</v>
      </c>
      <c r="G228" s="268" t="s">
        <v>2206</v>
      </c>
      <c r="H228" s="269"/>
      <c r="I228" s="263"/>
      <c r="J228" s="263"/>
      <c r="K228" s="263"/>
      <c r="M228" s="288" t="e">
        <f>+M227-M226</f>
        <v>#REF!</v>
      </c>
    </row>
    <row r="229" spans="1:15" ht="18">
      <c r="A229" s="270">
        <v>2</v>
      </c>
      <c r="B229" s="271" t="s">
        <v>2291</v>
      </c>
      <c r="C229" s="271" t="s">
        <v>2289</v>
      </c>
      <c r="D229" s="271" t="s">
        <v>2292</v>
      </c>
      <c r="E229" s="270">
        <v>100</v>
      </c>
      <c r="F229" s="272">
        <f>100*2500000</f>
        <v>250000000</v>
      </c>
      <c r="G229" s="268" t="s">
        <v>2206</v>
      </c>
      <c r="H229" s="269"/>
      <c r="I229" s="263"/>
      <c r="J229" s="263"/>
      <c r="K229" s="263"/>
    </row>
    <row r="230" spans="1:15" ht="18">
      <c r="A230" s="270">
        <v>3</v>
      </c>
      <c r="B230" s="271" t="s">
        <v>2293</v>
      </c>
      <c r="C230" s="271" t="s">
        <v>2289</v>
      </c>
      <c r="D230" s="271" t="s">
        <v>2294</v>
      </c>
      <c r="E230" s="270">
        <v>100</v>
      </c>
      <c r="F230" s="272">
        <f>73*2500000</f>
        <v>182500000</v>
      </c>
      <c r="G230" s="268" t="s">
        <v>2206</v>
      </c>
      <c r="H230" s="269"/>
      <c r="I230" s="263"/>
      <c r="J230" s="263"/>
      <c r="K230" s="263"/>
    </row>
    <row r="231" spans="1:15" ht="18">
      <c r="A231" s="270">
        <v>4</v>
      </c>
      <c r="B231" s="271" t="s">
        <v>804</v>
      </c>
      <c r="C231" s="271" t="s">
        <v>2289</v>
      </c>
      <c r="D231" s="271" t="s">
        <v>2295</v>
      </c>
      <c r="E231" s="270">
        <v>100</v>
      </c>
      <c r="F231" s="272">
        <f>77*2500000</f>
        <v>192500000</v>
      </c>
      <c r="G231" s="268" t="s">
        <v>2206</v>
      </c>
      <c r="H231" s="269"/>
      <c r="I231" s="263"/>
      <c r="J231" s="263"/>
      <c r="K231" s="263"/>
    </row>
    <row r="232" spans="1:15" ht="18">
      <c r="A232" s="270">
        <v>5</v>
      </c>
      <c r="B232" s="271" t="s">
        <v>805</v>
      </c>
      <c r="C232" s="271" t="s">
        <v>2289</v>
      </c>
      <c r="D232" s="271" t="s">
        <v>2120</v>
      </c>
      <c r="E232" s="270">
        <v>100</v>
      </c>
      <c r="F232" s="272">
        <f>73*2500000</f>
        <v>182500000</v>
      </c>
      <c r="G232" s="268" t="s">
        <v>2206</v>
      </c>
      <c r="H232" s="269"/>
      <c r="I232" s="263"/>
      <c r="J232" s="263"/>
      <c r="K232" s="263"/>
    </row>
    <row r="233" spans="1:15" ht="18">
      <c r="A233" s="270">
        <v>6</v>
      </c>
      <c r="B233" s="271" t="s">
        <v>2296</v>
      </c>
      <c r="C233" s="271" t="s">
        <v>2289</v>
      </c>
      <c r="D233" s="271" t="s">
        <v>2179</v>
      </c>
      <c r="E233" s="270">
        <v>100</v>
      </c>
      <c r="F233" s="272">
        <f>129*2500000</f>
        <v>322500000</v>
      </c>
      <c r="G233" s="268" t="s">
        <v>2206</v>
      </c>
      <c r="H233" s="269"/>
      <c r="I233" s="263"/>
      <c r="J233" s="263"/>
      <c r="K233" s="263"/>
    </row>
    <row r="234" spans="1:15" ht="18">
      <c r="A234" s="270">
        <v>7</v>
      </c>
      <c r="B234" s="271" t="s">
        <v>2297</v>
      </c>
      <c r="C234" s="271" t="s">
        <v>2289</v>
      </c>
      <c r="D234" s="271" t="s">
        <v>2298</v>
      </c>
      <c r="E234" s="270">
        <v>100</v>
      </c>
      <c r="F234" s="272">
        <f>89*2500000</f>
        <v>222500000</v>
      </c>
      <c r="G234" s="268" t="s">
        <v>2206</v>
      </c>
      <c r="H234" s="269"/>
      <c r="I234" s="263"/>
      <c r="J234" s="263"/>
      <c r="K234" s="263"/>
    </row>
    <row r="235" spans="1:15" ht="18">
      <c r="A235" s="270">
        <v>8</v>
      </c>
      <c r="B235" s="271" t="s">
        <v>2299</v>
      </c>
      <c r="C235" s="271" t="s">
        <v>2289</v>
      </c>
      <c r="D235" s="271" t="s">
        <v>2290</v>
      </c>
      <c r="E235" s="270">
        <v>100</v>
      </c>
      <c r="F235" s="272">
        <f>876*1400000</f>
        <v>1226400000</v>
      </c>
      <c r="G235" s="268" t="s">
        <v>2206</v>
      </c>
      <c r="H235" s="269"/>
      <c r="I235" s="263"/>
      <c r="J235" s="263"/>
      <c r="K235" s="263"/>
    </row>
    <row r="236" spans="1:15" ht="18">
      <c r="A236" s="270">
        <v>9</v>
      </c>
      <c r="B236" s="271" t="s">
        <v>2300</v>
      </c>
      <c r="C236" s="271" t="s">
        <v>2289</v>
      </c>
      <c r="D236" s="271" t="s">
        <v>2290</v>
      </c>
      <c r="E236" s="270">
        <v>100</v>
      </c>
      <c r="F236" s="272">
        <f>767*1400000</f>
        <v>1073800000</v>
      </c>
      <c r="G236" s="268" t="s">
        <v>2206</v>
      </c>
      <c r="H236" s="269"/>
      <c r="I236" s="263"/>
      <c r="J236" s="263"/>
      <c r="K236" s="263"/>
    </row>
    <row r="237" spans="1:15" ht="18">
      <c r="A237" s="270">
        <v>10</v>
      </c>
      <c r="B237" s="271" t="s">
        <v>806</v>
      </c>
      <c r="C237" s="271" t="s">
        <v>2289</v>
      </c>
      <c r="D237" s="271" t="s">
        <v>2290</v>
      </c>
      <c r="E237" s="270">
        <v>100</v>
      </c>
      <c r="F237" s="272">
        <f>840*1400000</f>
        <v>1176000000</v>
      </c>
      <c r="G237" s="268" t="s">
        <v>2206</v>
      </c>
      <c r="H237" s="269"/>
      <c r="I237" s="263"/>
      <c r="J237" s="263"/>
      <c r="K237" s="263"/>
    </row>
    <row r="238" spans="1:15" ht="18">
      <c r="A238" s="270">
        <v>11</v>
      </c>
      <c r="B238" s="271" t="s">
        <v>2301</v>
      </c>
      <c r="C238" s="271" t="s">
        <v>2289</v>
      </c>
      <c r="D238" s="271" t="s">
        <v>2290</v>
      </c>
      <c r="E238" s="270">
        <v>100</v>
      </c>
      <c r="F238" s="272">
        <f>632*1400000</f>
        <v>884800000</v>
      </c>
      <c r="G238" s="268" t="s">
        <v>2206</v>
      </c>
      <c r="H238" s="269"/>
      <c r="I238" s="263"/>
      <c r="J238" s="263"/>
      <c r="K238" s="263"/>
    </row>
    <row r="239" spans="1:15" ht="18">
      <c r="A239" s="270">
        <v>12</v>
      </c>
      <c r="B239" s="271" t="s">
        <v>2302</v>
      </c>
      <c r="C239" s="271" t="s">
        <v>2289</v>
      </c>
      <c r="D239" s="271" t="s">
        <v>2290</v>
      </c>
      <c r="E239" s="270">
        <v>100</v>
      </c>
      <c r="F239" s="272">
        <f>848*1400000</f>
        <v>1187200000</v>
      </c>
      <c r="G239" s="268" t="s">
        <v>2206</v>
      </c>
      <c r="H239" s="269"/>
      <c r="I239" s="263"/>
      <c r="J239" s="263"/>
      <c r="K239" s="263"/>
    </row>
    <row r="240" spans="1:15" ht="18">
      <c r="A240" s="270">
        <v>13</v>
      </c>
      <c r="B240" s="271" t="s">
        <v>2303</v>
      </c>
      <c r="C240" s="271" t="s">
        <v>2289</v>
      </c>
      <c r="D240" s="271" t="s">
        <v>2290</v>
      </c>
      <c r="E240" s="270">
        <v>100</v>
      </c>
      <c r="F240" s="272">
        <f>1533*1400000</f>
        <v>2146200000</v>
      </c>
      <c r="G240" s="268" t="s">
        <v>2206</v>
      </c>
      <c r="H240" s="269"/>
      <c r="I240" s="263"/>
      <c r="J240" s="263"/>
      <c r="K240" s="263"/>
    </row>
    <row r="241" spans="1:11" ht="18">
      <c r="A241" s="270">
        <v>14</v>
      </c>
      <c r="B241" s="271" t="s">
        <v>807</v>
      </c>
      <c r="C241" s="271" t="s">
        <v>2289</v>
      </c>
      <c r="D241" s="271" t="s">
        <v>2290</v>
      </c>
      <c r="E241" s="270">
        <v>100</v>
      </c>
      <c r="F241" s="272">
        <f>693*1400000</f>
        <v>970200000</v>
      </c>
      <c r="G241" s="268" t="s">
        <v>2206</v>
      </c>
      <c r="H241" s="269"/>
      <c r="I241" s="263"/>
      <c r="J241" s="263"/>
      <c r="K241" s="263"/>
    </row>
    <row r="242" spans="1:11" ht="18">
      <c r="A242" s="270">
        <v>15</v>
      </c>
      <c r="B242" s="271" t="s">
        <v>2304</v>
      </c>
      <c r="C242" s="271" t="s">
        <v>2289</v>
      </c>
      <c r="D242" s="271" t="s">
        <v>2290</v>
      </c>
      <c r="E242" s="270">
        <v>100</v>
      </c>
      <c r="F242" s="272">
        <f>545*1400000</f>
        <v>763000000</v>
      </c>
      <c r="G242" s="268" t="s">
        <v>2206</v>
      </c>
      <c r="H242" s="269"/>
      <c r="I242" s="263"/>
      <c r="J242" s="263"/>
      <c r="K242" s="263"/>
    </row>
    <row r="243" spans="1:11" ht="18">
      <c r="A243" s="270">
        <v>16</v>
      </c>
      <c r="B243" s="271" t="s">
        <v>2305</v>
      </c>
      <c r="C243" s="271" t="s">
        <v>2289</v>
      </c>
      <c r="D243" s="271" t="s">
        <v>2290</v>
      </c>
      <c r="E243" s="270">
        <v>100</v>
      </c>
      <c r="F243" s="272">
        <f>336*1400000</f>
        <v>470400000</v>
      </c>
      <c r="G243" s="268" t="s">
        <v>2206</v>
      </c>
      <c r="H243" s="269"/>
      <c r="I243" s="263"/>
      <c r="J243" s="263"/>
      <c r="K243" s="263"/>
    </row>
    <row r="244" spans="1:11" ht="18">
      <c r="A244" s="270">
        <v>17</v>
      </c>
      <c r="B244" s="271" t="s">
        <v>2306</v>
      </c>
      <c r="C244" s="271" t="s">
        <v>2289</v>
      </c>
      <c r="D244" s="271" t="s">
        <v>2292</v>
      </c>
      <c r="E244" s="270">
        <v>100</v>
      </c>
      <c r="F244" s="272">
        <f>228*1400000</f>
        <v>319200000</v>
      </c>
      <c r="G244" s="268" t="s">
        <v>2206</v>
      </c>
      <c r="H244" s="269"/>
      <c r="I244" s="263"/>
      <c r="J244" s="263"/>
      <c r="K244" s="263"/>
    </row>
    <row r="245" spans="1:11" ht="18">
      <c r="A245" s="270">
        <v>18</v>
      </c>
      <c r="B245" s="271" t="s">
        <v>2307</v>
      </c>
      <c r="C245" s="271" t="s">
        <v>2289</v>
      </c>
      <c r="D245" s="271" t="s">
        <v>2292</v>
      </c>
      <c r="E245" s="270">
        <v>100</v>
      </c>
      <c r="F245" s="272">
        <f>499*1400000</f>
        <v>698600000</v>
      </c>
      <c r="G245" s="268" t="s">
        <v>2206</v>
      </c>
      <c r="H245" s="269"/>
      <c r="I245" s="263"/>
      <c r="J245" s="263"/>
      <c r="K245" s="263"/>
    </row>
    <row r="246" spans="1:11" ht="18">
      <c r="A246" s="270">
        <v>19</v>
      </c>
      <c r="B246" s="271" t="s">
        <v>2308</v>
      </c>
      <c r="C246" s="271" t="s">
        <v>2289</v>
      </c>
      <c r="D246" s="271" t="s">
        <v>2292</v>
      </c>
      <c r="E246" s="270">
        <v>100</v>
      </c>
      <c r="F246" s="272">
        <f>515*1400000</f>
        <v>721000000</v>
      </c>
      <c r="G246" s="268" t="s">
        <v>2206</v>
      </c>
      <c r="H246" s="269"/>
      <c r="I246" s="263"/>
      <c r="J246" s="263"/>
      <c r="K246" s="263"/>
    </row>
    <row r="247" spans="1:11" ht="18">
      <c r="A247" s="270">
        <v>20</v>
      </c>
      <c r="B247" s="271" t="s">
        <v>2309</v>
      </c>
      <c r="C247" s="271" t="s">
        <v>2289</v>
      </c>
      <c r="D247" s="271" t="s">
        <v>2292</v>
      </c>
      <c r="E247" s="270">
        <v>100</v>
      </c>
      <c r="F247" s="272">
        <f>212*1400000</f>
        <v>296800000</v>
      </c>
      <c r="G247" s="268" t="s">
        <v>2206</v>
      </c>
      <c r="H247" s="269"/>
      <c r="I247" s="263"/>
      <c r="J247" s="263"/>
      <c r="K247" s="263"/>
    </row>
    <row r="248" spans="1:11" ht="18">
      <c r="A248" s="270">
        <v>21</v>
      </c>
      <c r="B248" s="271" t="s">
        <v>2310</v>
      </c>
      <c r="C248" s="271" t="s">
        <v>2289</v>
      </c>
      <c r="D248" s="271" t="s">
        <v>2292</v>
      </c>
      <c r="E248" s="270">
        <v>100</v>
      </c>
      <c r="F248" s="272">
        <f>403*1400000</f>
        <v>564200000</v>
      </c>
      <c r="G248" s="268" t="s">
        <v>2206</v>
      </c>
      <c r="H248" s="269"/>
      <c r="I248" s="263"/>
      <c r="J248" s="263"/>
      <c r="K248" s="263"/>
    </row>
    <row r="249" spans="1:11" ht="18">
      <c r="A249" s="270">
        <v>22</v>
      </c>
      <c r="B249" s="271" t="s">
        <v>2311</v>
      </c>
      <c r="C249" s="271" t="s">
        <v>2289</v>
      </c>
      <c r="D249" s="271" t="s">
        <v>2292</v>
      </c>
      <c r="E249" s="270">
        <v>100</v>
      </c>
      <c r="F249" s="272">
        <f>791*1400000</f>
        <v>1107400000</v>
      </c>
      <c r="G249" s="268" t="s">
        <v>2206</v>
      </c>
      <c r="H249" s="269"/>
      <c r="I249" s="263"/>
      <c r="J249" s="263"/>
      <c r="K249" s="263"/>
    </row>
    <row r="250" spans="1:11" ht="18">
      <c r="A250" s="270">
        <v>23</v>
      </c>
      <c r="B250" s="271" t="s">
        <v>2312</v>
      </c>
      <c r="C250" s="271" t="s">
        <v>2289</v>
      </c>
      <c r="D250" s="271" t="s">
        <v>2292</v>
      </c>
      <c r="E250" s="270">
        <v>100</v>
      </c>
      <c r="F250" s="272">
        <f>481*1400000</f>
        <v>673400000</v>
      </c>
      <c r="G250" s="268" t="s">
        <v>2206</v>
      </c>
      <c r="H250" s="269"/>
      <c r="I250" s="263"/>
      <c r="J250" s="263"/>
      <c r="K250" s="263"/>
    </row>
    <row r="251" spans="1:11" ht="18">
      <c r="A251" s="270">
        <v>24</v>
      </c>
      <c r="B251" s="271" t="s">
        <v>2313</v>
      </c>
      <c r="C251" s="271" t="s">
        <v>2289</v>
      </c>
      <c r="D251" s="271" t="s">
        <v>2292</v>
      </c>
      <c r="E251" s="270">
        <v>100</v>
      </c>
      <c r="F251" s="272">
        <f>94*1400000</f>
        <v>131600000</v>
      </c>
      <c r="G251" s="268" t="s">
        <v>2206</v>
      </c>
      <c r="H251" s="269"/>
      <c r="I251" s="263"/>
      <c r="J251" s="263"/>
      <c r="K251" s="263"/>
    </row>
    <row r="252" spans="1:11" ht="18">
      <c r="A252" s="270">
        <v>25</v>
      </c>
      <c r="B252" s="271" t="s">
        <v>2314</v>
      </c>
      <c r="C252" s="271" t="s">
        <v>2289</v>
      </c>
      <c r="D252" s="271" t="s">
        <v>2292</v>
      </c>
      <c r="E252" s="270">
        <v>100</v>
      </c>
      <c r="F252" s="272">
        <f>315*1400000</f>
        <v>441000000</v>
      </c>
      <c r="G252" s="268" t="s">
        <v>2206</v>
      </c>
      <c r="H252" s="269"/>
      <c r="I252" s="263"/>
      <c r="J252" s="263"/>
      <c r="K252" s="263"/>
    </row>
    <row r="253" spans="1:11" ht="18">
      <c r="A253" s="270">
        <v>26</v>
      </c>
      <c r="B253" s="271" t="s">
        <v>2315</v>
      </c>
      <c r="C253" s="271" t="s">
        <v>2289</v>
      </c>
      <c r="D253" s="271" t="s">
        <v>2292</v>
      </c>
      <c r="E253" s="270">
        <v>100</v>
      </c>
      <c r="F253" s="272">
        <f>895*1400000</f>
        <v>1253000000</v>
      </c>
      <c r="G253" s="268" t="s">
        <v>2206</v>
      </c>
      <c r="H253" s="269"/>
      <c r="I253" s="263"/>
      <c r="J253" s="263"/>
      <c r="K253" s="263"/>
    </row>
    <row r="254" spans="1:11" ht="18">
      <c r="A254" s="270">
        <v>27</v>
      </c>
      <c r="B254" s="271" t="s">
        <v>2316</v>
      </c>
      <c r="C254" s="271" t="s">
        <v>2289</v>
      </c>
      <c r="D254" s="271" t="s">
        <v>2292</v>
      </c>
      <c r="E254" s="270">
        <v>100</v>
      </c>
      <c r="F254" s="272">
        <f>335*1400000</f>
        <v>469000000</v>
      </c>
      <c r="G254" s="268" t="s">
        <v>2206</v>
      </c>
      <c r="H254" s="269"/>
      <c r="I254" s="263"/>
      <c r="J254" s="263"/>
      <c r="K254" s="263"/>
    </row>
    <row r="255" spans="1:11" ht="18">
      <c r="A255" s="270">
        <v>28</v>
      </c>
      <c r="B255" s="271" t="s">
        <v>2317</v>
      </c>
      <c r="C255" s="271" t="s">
        <v>2289</v>
      </c>
      <c r="D255" s="271" t="s">
        <v>2292</v>
      </c>
      <c r="E255" s="270">
        <v>100</v>
      </c>
      <c r="F255" s="272">
        <f>356*1400000</f>
        <v>498400000</v>
      </c>
      <c r="G255" s="268" t="s">
        <v>2206</v>
      </c>
      <c r="H255" s="269"/>
      <c r="I255" s="263"/>
      <c r="J255" s="263"/>
      <c r="K255" s="263"/>
    </row>
    <row r="256" spans="1:11" ht="18">
      <c r="A256" s="270">
        <v>29</v>
      </c>
      <c r="B256" s="271" t="s">
        <v>2318</v>
      </c>
      <c r="C256" s="271" t="s">
        <v>2289</v>
      </c>
      <c r="D256" s="271" t="s">
        <v>2292</v>
      </c>
      <c r="E256" s="270">
        <v>100</v>
      </c>
      <c r="F256" s="272">
        <f>254*1400000</f>
        <v>355600000</v>
      </c>
      <c r="G256" s="268" t="s">
        <v>2206</v>
      </c>
      <c r="H256" s="269"/>
      <c r="I256" s="263"/>
      <c r="J256" s="263"/>
      <c r="K256" s="263"/>
    </row>
    <row r="257" spans="1:11" ht="18">
      <c r="A257" s="270">
        <v>30</v>
      </c>
      <c r="B257" s="271" t="s">
        <v>2319</v>
      </c>
      <c r="C257" s="271" t="s">
        <v>2289</v>
      </c>
      <c r="D257" s="271" t="s">
        <v>2292</v>
      </c>
      <c r="E257" s="270">
        <v>100</v>
      </c>
      <c r="F257" s="272">
        <f>1030*1400000</f>
        <v>1442000000</v>
      </c>
      <c r="G257" s="268" t="s">
        <v>2206</v>
      </c>
      <c r="H257" s="269"/>
      <c r="I257" s="263"/>
      <c r="J257" s="263"/>
      <c r="K257" s="263"/>
    </row>
    <row r="258" spans="1:11" ht="18">
      <c r="A258" s="270">
        <v>31</v>
      </c>
      <c r="B258" s="271" t="s">
        <v>2320</v>
      </c>
      <c r="C258" s="271" t="s">
        <v>2289</v>
      </c>
      <c r="D258" s="271" t="s">
        <v>2292</v>
      </c>
      <c r="E258" s="270">
        <v>100</v>
      </c>
      <c r="F258" s="272">
        <f>643*1400000</f>
        <v>900200000</v>
      </c>
      <c r="G258" s="268" t="s">
        <v>2206</v>
      </c>
      <c r="H258" s="269"/>
      <c r="I258" s="263"/>
      <c r="J258" s="263"/>
      <c r="K258" s="263"/>
    </row>
    <row r="259" spans="1:11" ht="18">
      <c r="A259" s="270">
        <v>32</v>
      </c>
      <c r="B259" s="271" t="s">
        <v>2321</v>
      </c>
      <c r="C259" s="271" t="s">
        <v>2289</v>
      </c>
      <c r="D259" s="271" t="s">
        <v>2322</v>
      </c>
      <c r="E259" s="270">
        <v>100</v>
      </c>
      <c r="F259" s="272">
        <f>613*1400000</f>
        <v>858200000</v>
      </c>
      <c r="G259" s="268" t="s">
        <v>2206</v>
      </c>
      <c r="H259" s="269"/>
      <c r="I259" s="263"/>
      <c r="J259" s="263"/>
      <c r="K259" s="263"/>
    </row>
    <row r="260" spans="1:11" ht="18">
      <c r="A260" s="270">
        <v>33</v>
      </c>
      <c r="B260" s="271" t="s">
        <v>2323</v>
      </c>
      <c r="C260" s="271" t="s">
        <v>2289</v>
      </c>
      <c r="D260" s="271" t="s">
        <v>2322</v>
      </c>
      <c r="E260" s="270">
        <v>100</v>
      </c>
      <c r="F260" s="272">
        <f>624*1400000</f>
        <v>873600000</v>
      </c>
      <c r="G260" s="268" t="s">
        <v>2206</v>
      </c>
      <c r="H260" s="269"/>
      <c r="I260" s="263"/>
      <c r="J260" s="263"/>
      <c r="K260" s="263"/>
    </row>
    <row r="261" spans="1:11" ht="18">
      <c r="A261" s="270">
        <v>34</v>
      </c>
      <c r="B261" s="271" t="s">
        <v>2324</v>
      </c>
      <c r="C261" s="271" t="s">
        <v>2289</v>
      </c>
      <c r="D261" s="271" t="s">
        <v>2322</v>
      </c>
      <c r="E261" s="270">
        <v>100</v>
      </c>
      <c r="F261" s="272">
        <f>638*1400000</f>
        <v>893200000</v>
      </c>
      <c r="G261" s="268" t="s">
        <v>2206</v>
      </c>
      <c r="H261" s="269"/>
      <c r="I261" s="263"/>
      <c r="J261" s="263"/>
      <c r="K261" s="263"/>
    </row>
    <row r="262" spans="1:11" ht="18">
      <c r="A262" s="270">
        <v>35</v>
      </c>
      <c r="B262" s="271" t="s">
        <v>2325</v>
      </c>
      <c r="C262" s="271" t="s">
        <v>2289</v>
      </c>
      <c r="D262" s="271" t="s">
        <v>2322</v>
      </c>
      <c r="E262" s="270">
        <v>100</v>
      </c>
      <c r="F262" s="272">
        <f>398*1400000</f>
        <v>557200000</v>
      </c>
      <c r="G262" s="268" t="s">
        <v>2206</v>
      </c>
      <c r="H262" s="269"/>
      <c r="I262" s="263"/>
      <c r="J262" s="263"/>
      <c r="K262" s="263"/>
    </row>
    <row r="263" spans="1:11" ht="18">
      <c r="A263" s="270">
        <v>36</v>
      </c>
      <c r="B263" s="271" t="s">
        <v>2326</v>
      </c>
      <c r="C263" s="271" t="s">
        <v>2289</v>
      </c>
      <c r="D263" s="271" t="s">
        <v>2322</v>
      </c>
      <c r="E263" s="270">
        <v>100</v>
      </c>
      <c r="F263" s="272">
        <f>583*1400000</f>
        <v>816200000</v>
      </c>
      <c r="G263" s="268" t="s">
        <v>2206</v>
      </c>
      <c r="H263" s="269"/>
      <c r="I263" s="263"/>
      <c r="J263" s="263"/>
      <c r="K263" s="263"/>
    </row>
    <row r="264" spans="1:11" ht="18">
      <c r="A264" s="270">
        <v>37</v>
      </c>
      <c r="B264" s="271" t="s">
        <v>2327</v>
      </c>
      <c r="C264" s="271" t="s">
        <v>2289</v>
      </c>
      <c r="D264" s="271" t="s">
        <v>2322</v>
      </c>
      <c r="E264" s="270">
        <v>100</v>
      </c>
      <c r="F264" s="272">
        <f>364*1400000</f>
        <v>509600000</v>
      </c>
      <c r="G264" s="268" t="s">
        <v>2206</v>
      </c>
      <c r="H264" s="269"/>
      <c r="I264" s="263"/>
      <c r="J264" s="263"/>
      <c r="K264" s="263"/>
    </row>
    <row r="265" spans="1:11" ht="18">
      <c r="A265" s="270">
        <v>38</v>
      </c>
      <c r="B265" s="271" t="s">
        <v>2328</v>
      </c>
      <c r="C265" s="271" t="s">
        <v>2289</v>
      </c>
      <c r="D265" s="271" t="s">
        <v>2322</v>
      </c>
      <c r="E265" s="270">
        <v>100</v>
      </c>
      <c r="F265" s="272">
        <f>547*1400000</f>
        <v>765800000</v>
      </c>
      <c r="G265" s="268" t="s">
        <v>2206</v>
      </c>
      <c r="H265" s="269"/>
      <c r="I265" s="263"/>
      <c r="J265" s="263"/>
      <c r="K265" s="263"/>
    </row>
    <row r="266" spans="1:11" ht="18">
      <c r="A266" s="270">
        <v>39</v>
      </c>
      <c r="B266" s="271" t="s">
        <v>2329</v>
      </c>
      <c r="C266" s="271" t="s">
        <v>2289</v>
      </c>
      <c r="D266" s="271" t="s">
        <v>2322</v>
      </c>
      <c r="E266" s="270">
        <v>100</v>
      </c>
      <c r="F266" s="272">
        <f>701*1400000</f>
        <v>981400000</v>
      </c>
      <c r="G266" s="268" t="s">
        <v>2206</v>
      </c>
      <c r="H266" s="269"/>
      <c r="I266" s="263"/>
      <c r="J266" s="263"/>
      <c r="K266" s="263"/>
    </row>
    <row r="267" spans="1:11" ht="18">
      <c r="A267" s="270">
        <v>40</v>
      </c>
      <c r="B267" s="271" t="s">
        <v>2330</v>
      </c>
      <c r="C267" s="271" t="s">
        <v>2289</v>
      </c>
      <c r="D267" s="271" t="s">
        <v>2322</v>
      </c>
      <c r="E267" s="270">
        <v>100</v>
      </c>
      <c r="F267" s="272">
        <f>684*1400000</f>
        <v>957600000</v>
      </c>
      <c r="G267" s="268" t="s">
        <v>2206</v>
      </c>
      <c r="H267" s="269"/>
      <c r="I267" s="263"/>
      <c r="J267" s="263"/>
      <c r="K267" s="263"/>
    </row>
    <row r="268" spans="1:11" ht="18">
      <c r="A268" s="270">
        <v>41</v>
      </c>
      <c r="B268" s="271" t="s">
        <v>2331</v>
      </c>
      <c r="C268" s="271" t="s">
        <v>2289</v>
      </c>
      <c r="D268" s="271" t="s">
        <v>2322</v>
      </c>
      <c r="E268" s="270">
        <v>100</v>
      </c>
      <c r="F268" s="272">
        <f>266*1400000</f>
        <v>372400000</v>
      </c>
      <c r="G268" s="268" t="s">
        <v>2206</v>
      </c>
      <c r="H268" s="269"/>
      <c r="I268" s="263"/>
      <c r="J268" s="263"/>
      <c r="K268" s="263"/>
    </row>
    <row r="269" spans="1:11" ht="18">
      <c r="A269" s="270">
        <v>42</v>
      </c>
      <c r="B269" s="271" t="s">
        <v>2332</v>
      </c>
      <c r="C269" s="271" t="s">
        <v>2289</v>
      </c>
      <c r="D269" s="271" t="s">
        <v>2120</v>
      </c>
      <c r="E269" s="270">
        <v>100</v>
      </c>
      <c r="F269" s="272">
        <f>654*1400000</f>
        <v>915600000</v>
      </c>
      <c r="G269" s="268" t="s">
        <v>2206</v>
      </c>
      <c r="H269" s="269"/>
      <c r="I269" s="263"/>
      <c r="J269" s="263"/>
      <c r="K269" s="263"/>
    </row>
    <row r="270" spans="1:11" ht="18">
      <c r="A270" s="270">
        <v>43</v>
      </c>
      <c r="B270" s="271" t="s">
        <v>2333</v>
      </c>
      <c r="C270" s="271" t="s">
        <v>2289</v>
      </c>
      <c r="D270" s="271" t="s">
        <v>2120</v>
      </c>
      <c r="E270" s="270">
        <v>100</v>
      </c>
      <c r="F270" s="272">
        <f>411*1400000</f>
        <v>575400000</v>
      </c>
      <c r="G270" s="268" t="s">
        <v>2206</v>
      </c>
      <c r="H270" s="269"/>
      <c r="I270" s="263"/>
      <c r="J270" s="263"/>
      <c r="K270" s="263"/>
    </row>
    <row r="271" spans="1:11" ht="18">
      <c r="A271" s="270">
        <v>44</v>
      </c>
      <c r="B271" s="271" t="s">
        <v>2334</v>
      </c>
      <c r="C271" s="271" t="s">
        <v>2289</v>
      </c>
      <c r="D271" s="271" t="s">
        <v>2120</v>
      </c>
      <c r="E271" s="270">
        <v>100</v>
      </c>
      <c r="F271" s="272">
        <f>406*1400000</f>
        <v>568400000</v>
      </c>
      <c r="G271" s="268" t="s">
        <v>2206</v>
      </c>
      <c r="H271" s="269"/>
      <c r="I271" s="263"/>
      <c r="J271" s="263"/>
      <c r="K271" s="263"/>
    </row>
    <row r="272" spans="1:11" ht="18">
      <c r="A272" s="270">
        <v>45</v>
      </c>
      <c r="B272" s="271" t="s">
        <v>2335</v>
      </c>
      <c r="C272" s="271" t="s">
        <v>2289</v>
      </c>
      <c r="D272" s="271" t="s">
        <v>2120</v>
      </c>
      <c r="E272" s="270">
        <v>100</v>
      </c>
      <c r="F272" s="272">
        <f>444*1400000</f>
        <v>621600000</v>
      </c>
      <c r="G272" s="268" t="s">
        <v>2206</v>
      </c>
      <c r="H272" s="269"/>
      <c r="I272" s="263"/>
      <c r="J272" s="263"/>
      <c r="K272" s="263"/>
    </row>
    <row r="273" spans="1:11" ht="18">
      <c r="A273" s="270">
        <v>46</v>
      </c>
      <c r="B273" s="271" t="s">
        <v>2336</v>
      </c>
      <c r="C273" s="271" t="s">
        <v>2289</v>
      </c>
      <c r="D273" s="271" t="s">
        <v>2120</v>
      </c>
      <c r="E273" s="270">
        <v>100</v>
      </c>
      <c r="F273" s="272">
        <f>236*1400000</f>
        <v>330400000</v>
      </c>
      <c r="G273" s="268" t="s">
        <v>2206</v>
      </c>
      <c r="H273" s="269"/>
      <c r="I273" s="263"/>
      <c r="J273" s="263"/>
      <c r="K273" s="263"/>
    </row>
    <row r="274" spans="1:11" ht="18">
      <c r="A274" s="270">
        <v>47</v>
      </c>
      <c r="B274" s="271" t="s">
        <v>2337</v>
      </c>
      <c r="C274" s="271" t="s">
        <v>2289</v>
      </c>
      <c r="D274" s="271" t="s">
        <v>2120</v>
      </c>
      <c r="E274" s="270">
        <v>100</v>
      </c>
      <c r="F274" s="272">
        <f>539*1400000</f>
        <v>754600000</v>
      </c>
      <c r="G274" s="268" t="s">
        <v>2206</v>
      </c>
      <c r="H274" s="269"/>
      <c r="I274" s="263"/>
      <c r="J274" s="263"/>
      <c r="K274" s="263"/>
    </row>
    <row r="275" spans="1:11" ht="18">
      <c r="A275" s="270">
        <v>48</v>
      </c>
      <c r="B275" s="271" t="s">
        <v>2338</v>
      </c>
      <c r="C275" s="271" t="s">
        <v>2289</v>
      </c>
      <c r="D275" s="271" t="s">
        <v>2120</v>
      </c>
      <c r="E275" s="270">
        <v>100</v>
      </c>
      <c r="F275" s="272">
        <f>503*1400000</f>
        <v>704200000</v>
      </c>
      <c r="G275" s="268" t="s">
        <v>2206</v>
      </c>
      <c r="H275" s="269"/>
      <c r="I275" s="263"/>
      <c r="J275" s="263"/>
      <c r="K275" s="263"/>
    </row>
    <row r="276" spans="1:11" ht="18">
      <c r="A276" s="270">
        <v>49</v>
      </c>
      <c r="B276" s="271" t="s">
        <v>2339</v>
      </c>
      <c r="C276" s="271" t="s">
        <v>2289</v>
      </c>
      <c r="D276" s="271" t="s">
        <v>2120</v>
      </c>
      <c r="E276" s="270">
        <v>100</v>
      </c>
      <c r="F276" s="272">
        <f>743*1400000</f>
        <v>1040200000</v>
      </c>
      <c r="G276" s="268" t="s">
        <v>2206</v>
      </c>
      <c r="H276" s="269"/>
      <c r="I276" s="263"/>
      <c r="J276" s="263"/>
      <c r="K276" s="263"/>
    </row>
    <row r="277" spans="1:11" ht="18">
      <c r="A277" s="270">
        <v>50</v>
      </c>
      <c r="B277" s="271" t="s">
        <v>2340</v>
      </c>
      <c r="C277" s="271" t="s">
        <v>2289</v>
      </c>
      <c r="D277" s="271" t="s">
        <v>2120</v>
      </c>
      <c r="E277" s="270">
        <v>100</v>
      </c>
      <c r="F277" s="272">
        <f>838*1400000</f>
        <v>1173200000</v>
      </c>
      <c r="G277" s="268" t="s">
        <v>2206</v>
      </c>
      <c r="H277" s="269"/>
      <c r="I277" s="263"/>
      <c r="J277" s="263"/>
      <c r="K277" s="263"/>
    </row>
    <row r="278" spans="1:11" ht="18">
      <c r="A278" s="270">
        <v>51</v>
      </c>
      <c r="B278" s="271" t="s">
        <v>2341</v>
      </c>
      <c r="C278" s="271" t="s">
        <v>2289</v>
      </c>
      <c r="D278" s="271" t="s">
        <v>2120</v>
      </c>
      <c r="E278" s="270">
        <v>100</v>
      </c>
      <c r="F278" s="272">
        <f>747*1400000</f>
        <v>1045800000</v>
      </c>
      <c r="G278" s="268" t="s">
        <v>2206</v>
      </c>
      <c r="H278" s="269"/>
      <c r="I278" s="263"/>
      <c r="J278" s="263"/>
      <c r="K278" s="263"/>
    </row>
    <row r="279" spans="1:11" ht="18">
      <c r="A279" s="270">
        <v>52</v>
      </c>
      <c r="B279" s="271" t="s">
        <v>2342</v>
      </c>
      <c r="C279" s="271" t="s">
        <v>2289</v>
      </c>
      <c r="D279" s="271" t="s">
        <v>2120</v>
      </c>
      <c r="E279" s="270">
        <v>100</v>
      </c>
      <c r="F279" s="272">
        <f>227*1400000</f>
        <v>317800000</v>
      </c>
      <c r="G279" s="268" t="s">
        <v>2206</v>
      </c>
      <c r="H279" s="269"/>
      <c r="I279" s="263"/>
      <c r="J279" s="263"/>
      <c r="K279" s="263"/>
    </row>
    <row r="280" spans="1:11" ht="18">
      <c r="A280" s="270">
        <v>53</v>
      </c>
      <c r="B280" s="271" t="s">
        <v>2343</v>
      </c>
      <c r="C280" s="271" t="s">
        <v>2289</v>
      </c>
      <c r="D280" s="271" t="s">
        <v>2134</v>
      </c>
      <c r="E280" s="270">
        <v>100</v>
      </c>
      <c r="F280" s="272">
        <f>573*1400000</f>
        <v>802200000</v>
      </c>
      <c r="G280" s="268" t="s">
        <v>2206</v>
      </c>
      <c r="H280" s="269"/>
      <c r="I280" s="263"/>
      <c r="J280" s="263"/>
      <c r="K280" s="263"/>
    </row>
    <row r="281" spans="1:11" ht="18">
      <c r="A281" s="270">
        <v>54</v>
      </c>
      <c r="B281" s="271" t="s">
        <v>808</v>
      </c>
      <c r="C281" s="271" t="s">
        <v>2289</v>
      </c>
      <c r="D281" s="271" t="s">
        <v>2134</v>
      </c>
      <c r="E281" s="270">
        <v>100</v>
      </c>
      <c r="F281" s="272">
        <f>194*1400000</f>
        <v>271600000</v>
      </c>
      <c r="G281" s="268" t="s">
        <v>2206</v>
      </c>
      <c r="H281" s="269"/>
      <c r="I281" s="263"/>
      <c r="J281" s="263"/>
      <c r="K281" s="263"/>
    </row>
    <row r="282" spans="1:11" ht="18">
      <c r="A282" s="270">
        <v>55</v>
      </c>
      <c r="B282" s="271" t="s">
        <v>2344</v>
      </c>
      <c r="C282" s="271" t="s">
        <v>2289</v>
      </c>
      <c r="D282" s="271" t="s">
        <v>2134</v>
      </c>
      <c r="E282" s="270">
        <v>100</v>
      </c>
      <c r="F282" s="272">
        <f>235*1400000</f>
        <v>329000000</v>
      </c>
      <c r="G282" s="268" t="s">
        <v>2206</v>
      </c>
      <c r="H282" s="269"/>
      <c r="I282" s="263"/>
      <c r="J282" s="263"/>
      <c r="K282" s="263"/>
    </row>
    <row r="283" spans="1:11" ht="18">
      <c r="A283" s="270">
        <v>56</v>
      </c>
      <c r="B283" s="271" t="s">
        <v>2345</v>
      </c>
      <c r="C283" s="271" t="s">
        <v>2289</v>
      </c>
      <c r="D283" s="271" t="s">
        <v>2134</v>
      </c>
      <c r="E283" s="270">
        <v>100</v>
      </c>
      <c r="F283" s="272">
        <f>592*1400000</f>
        <v>828800000</v>
      </c>
      <c r="G283" s="268" t="s">
        <v>2206</v>
      </c>
      <c r="H283" s="269"/>
      <c r="I283" s="263"/>
      <c r="J283" s="263"/>
      <c r="K283" s="263"/>
    </row>
    <row r="284" spans="1:11" ht="18">
      <c r="A284" s="270">
        <v>57</v>
      </c>
      <c r="B284" s="271" t="s">
        <v>2346</v>
      </c>
      <c r="C284" s="271" t="s">
        <v>2289</v>
      </c>
      <c r="D284" s="271" t="s">
        <v>2134</v>
      </c>
      <c r="E284" s="270">
        <v>100</v>
      </c>
      <c r="F284" s="272">
        <f>145*1400000</f>
        <v>203000000</v>
      </c>
      <c r="G284" s="268" t="s">
        <v>2206</v>
      </c>
      <c r="H284" s="269"/>
      <c r="I284" s="263"/>
      <c r="J284" s="263"/>
      <c r="K284" s="263"/>
    </row>
    <row r="285" spans="1:11" ht="18">
      <c r="A285" s="270">
        <v>58</v>
      </c>
      <c r="B285" s="271" t="s">
        <v>2347</v>
      </c>
      <c r="C285" s="271" t="s">
        <v>2289</v>
      </c>
      <c r="D285" s="271" t="s">
        <v>2134</v>
      </c>
      <c r="E285" s="270">
        <v>100</v>
      </c>
      <c r="F285" s="272">
        <f>394*1400000</f>
        <v>551600000</v>
      </c>
      <c r="G285" s="268" t="s">
        <v>2206</v>
      </c>
      <c r="H285" s="269"/>
      <c r="I285" s="263"/>
      <c r="J285" s="263"/>
      <c r="K285" s="263"/>
    </row>
    <row r="286" spans="1:11" ht="18">
      <c r="A286" s="270">
        <v>59</v>
      </c>
      <c r="B286" s="271" t="s">
        <v>2348</v>
      </c>
      <c r="C286" s="271" t="s">
        <v>2289</v>
      </c>
      <c r="D286" s="271" t="s">
        <v>2134</v>
      </c>
      <c r="E286" s="270">
        <v>100</v>
      </c>
      <c r="F286" s="272">
        <f>871*1400000</f>
        <v>1219400000</v>
      </c>
      <c r="G286" s="268" t="s">
        <v>2206</v>
      </c>
      <c r="H286" s="269"/>
      <c r="I286" s="263"/>
      <c r="J286" s="263"/>
      <c r="K286" s="263"/>
    </row>
    <row r="287" spans="1:11" ht="18">
      <c r="A287" s="270">
        <v>60</v>
      </c>
      <c r="B287" s="271" t="s">
        <v>2349</v>
      </c>
      <c r="C287" s="271" t="s">
        <v>2289</v>
      </c>
      <c r="D287" s="271" t="s">
        <v>2134</v>
      </c>
      <c r="E287" s="270">
        <v>100</v>
      </c>
      <c r="F287" s="272">
        <f>472*1400000</f>
        <v>660800000</v>
      </c>
      <c r="G287" s="268" t="s">
        <v>2206</v>
      </c>
      <c r="H287" s="269"/>
      <c r="I287" s="263"/>
      <c r="J287" s="263"/>
      <c r="K287" s="263"/>
    </row>
    <row r="288" spans="1:11" ht="18">
      <c r="A288" s="270">
        <v>61</v>
      </c>
      <c r="B288" s="271" t="s">
        <v>2350</v>
      </c>
      <c r="C288" s="271" t="s">
        <v>2289</v>
      </c>
      <c r="D288" s="271" t="s">
        <v>2134</v>
      </c>
      <c r="E288" s="270">
        <v>100</v>
      </c>
      <c r="F288" s="272">
        <f>320*1400000</f>
        <v>448000000</v>
      </c>
      <c r="G288" s="268" t="s">
        <v>2206</v>
      </c>
      <c r="H288" s="269"/>
      <c r="I288" s="263"/>
      <c r="J288" s="263"/>
      <c r="K288" s="263"/>
    </row>
    <row r="289" spans="1:11" ht="18">
      <c r="A289" s="270">
        <v>62</v>
      </c>
      <c r="B289" s="271" t="s">
        <v>809</v>
      </c>
      <c r="C289" s="271" t="s">
        <v>2289</v>
      </c>
      <c r="D289" s="271" t="s">
        <v>2134</v>
      </c>
      <c r="E289" s="270">
        <v>100</v>
      </c>
      <c r="F289" s="272">
        <f>85*1400000</f>
        <v>119000000</v>
      </c>
      <c r="G289" s="268" t="s">
        <v>2206</v>
      </c>
      <c r="H289" s="269"/>
      <c r="I289" s="263"/>
      <c r="J289" s="263"/>
      <c r="K289" s="263"/>
    </row>
    <row r="290" spans="1:11" ht="18">
      <c r="A290" s="270">
        <v>63</v>
      </c>
      <c r="B290" s="271" t="s">
        <v>2351</v>
      </c>
      <c r="C290" s="271" t="s">
        <v>2289</v>
      </c>
      <c r="D290" s="271" t="s">
        <v>2134</v>
      </c>
      <c r="E290" s="270">
        <v>100</v>
      </c>
      <c r="F290" s="272">
        <f>353*1400000</f>
        <v>494200000</v>
      </c>
      <c r="G290" s="268" t="s">
        <v>2206</v>
      </c>
      <c r="H290" s="269"/>
      <c r="I290" s="263"/>
      <c r="J290" s="263"/>
      <c r="K290" s="263"/>
    </row>
    <row r="291" spans="1:11" ht="18">
      <c r="A291" s="270">
        <v>64</v>
      </c>
      <c r="B291" s="271" t="s">
        <v>2352</v>
      </c>
      <c r="C291" s="271" t="s">
        <v>2289</v>
      </c>
      <c r="D291" s="271" t="s">
        <v>2134</v>
      </c>
      <c r="E291" s="270">
        <v>100</v>
      </c>
      <c r="F291" s="272">
        <f>146*1400000</f>
        <v>204400000</v>
      </c>
      <c r="G291" s="268" t="s">
        <v>2206</v>
      </c>
      <c r="H291" s="269"/>
      <c r="I291" s="263"/>
      <c r="J291" s="263"/>
      <c r="K291" s="263"/>
    </row>
    <row r="292" spans="1:11" ht="18">
      <c r="A292" s="270">
        <v>65</v>
      </c>
      <c r="B292" s="271" t="s">
        <v>2353</v>
      </c>
      <c r="C292" s="271" t="s">
        <v>2289</v>
      </c>
      <c r="D292" s="271" t="s">
        <v>2134</v>
      </c>
      <c r="E292" s="270">
        <v>100</v>
      </c>
      <c r="F292" s="272">
        <f>702*1400000</f>
        <v>982800000</v>
      </c>
      <c r="G292" s="268" t="s">
        <v>2206</v>
      </c>
      <c r="H292" s="269"/>
      <c r="I292" s="263"/>
      <c r="J292" s="263"/>
      <c r="K292" s="263"/>
    </row>
    <row r="293" spans="1:11" ht="18">
      <c r="A293" s="270">
        <v>66</v>
      </c>
      <c r="B293" s="271" t="s">
        <v>2354</v>
      </c>
      <c r="C293" s="271" t="s">
        <v>2289</v>
      </c>
      <c r="D293" s="271" t="s">
        <v>2134</v>
      </c>
      <c r="E293" s="270">
        <v>100</v>
      </c>
      <c r="F293" s="272">
        <f>315*1400000</f>
        <v>441000000</v>
      </c>
      <c r="G293" s="268" t="s">
        <v>2206</v>
      </c>
      <c r="H293" s="269"/>
      <c r="I293" s="263"/>
      <c r="J293" s="263"/>
      <c r="K293" s="263"/>
    </row>
    <row r="294" spans="1:11" ht="18">
      <c r="A294" s="270">
        <v>67</v>
      </c>
      <c r="B294" s="271" t="s">
        <v>2355</v>
      </c>
      <c r="C294" s="271" t="s">
        <v>2289</v>
      </c>
      <c r="D294" s="271" t="s">
        <v>2179</v>
      </c>
      <c r="E294" s="270">
        <v>100</v>
      </c>
      <c r="F294" s="272">
        <f>451*1400000</f>
        <v>631400000</v>
      </c>
      <c r="G294" s="268" t="s">
        <v>2206</v>
      </c>
      <c r="H294" s="269"/>
      <c r="I294" s="263"/>
      <c r="J294" s="263"/>
      <c r="K294" s="263"/>
    </row>
    <row r="295" spans="1:11" ht="18">
      <c r="A295" s="270">
        <v>68</v>
      </c>
      <c r="B295" s="271" t="s">
        <v>2356</v>
      </c>
      <c r="C295" s="271" t="s">
        <v>2289</v>
      </c>
      <c r="D295" s="271" t="s">
        <v>2179</v>
      </c>
      <c r="E295" s="270">
        <v>100</v>
      </c>
      <c r="F295" s="272">
        <f>466*1400000</f>
        <v>652400000</v>
      </c>
      <c r="G295" s="268" t="s">
        <v>2206</v>
      </c>
      <c r="H295" s="269"/>
      <c r="I295" s="263"/>
      <c r="J295" s="263"/>
      <c r="K295" s="263"/>
    </row>
    <row r="296" spans="1:11" ht="18">
      <c r="A296" s="270">
        <v>69</v>
      </c>
      <c r="B296" s="271" t="s">
        <v>2357</v>
      </c>
      <c r="C296" s="271" t="s">
        <v>2289</v>
      </c>
      <c r="D296" s="271" t="s">
        <v>2179</v>
      </c>
      <c r="E296" s="270">
        <v>100</v>
      </c>
      <c r="F296" s="272">
        <f>692*1400000</f>
        <v>968800000</v>
      </c>
      <c r="G296" s="268" t="s">
        <v>2206</v>
      </c>
      <c r="H296" s="269"/>
      <c r="I296" s="263"/>
      <c r="J296" s="263"/>
      <c r="K296" s="263"/>
    </row>
    <row r="297" spans="1:11" ht="18">
      <c r="A297" s="270">
        <v>70</v>
      </c>
      <c r="B297" s="271" t="s">
        <v>2358</v>
      </c>
      <c r="C297" s="271" t="s">
        <v>2289</v>
      </c>
      <c r="D297" s="271" t="s">
        <v>2179</v>
      </c>
      <c r="E297" s="270">
        <v>100</v>
      </c>
      <c r="F297" s="272">
        <f>752*1400000</f>
        <v>1052800000</v>
      </c>
      <c r="G297" s="268" t="s">
        <v>2206</v>
      </c>
      <c r="H297" s="269"/>
      <c r="I297" s="263"/>
      <c r="J297" s="263"/>
      <c r="K297" s="263"/>
    </row>
    <row r="298" spans="1:11" ht="18">
      <c r="A298" s="270">
        <v>71</v>
      </c>
      <c r="B298" s="271" t="s">
        <v>2359</v>
      </c>
      <c r="C298" s="271" t="s">
        <v>2289</v>
      </c>
      <c r="D298" s="271" t="s">
        <v>2179</v>
      </c>
      <c r="E298" s="270">
        <v>100</v>
      </c>
      <c r="F298" s="272">
        <f>474*1400000</f>
        <v>663600000</v>
      </c>
      <c r="G298" s="268" t="s">
        <v>2206</v>
      </c>
      <c r="H298" s="269"/>
      <c r="I298" s="263"/>
      <c r="J298" s="263"/>
      <c r="K298" s="263"/>
    </row>
    <row r="299" spans="1:11" ht="18">
      <c r="A299" s="270">
        <v>72</v>
      </c>
      <c r="B299" s="271" t="s">
        <v>2360</v>
      </c>
      <c r="C299" s="271" t="s">
        <v>2289</v>
      </c>
      <c r="D299" s="271" t="s">
        <v>2179</v>
      </c>
      <c r="E299" s="270">
        <v>100</v>
      </c>
      <c r="F299" s="272">
        <f>150*1400000</f>
        <v>210000000</v>
      </c>
      <c r="G299" s="268" t="s">
        <v>2206</v>
      </c>
      <c r="H299" s="269"/>
      <c r="I299" s="263"/>
      <c r="J299" s="263"/>
      <c r="K299" s="263"/>
    </row>
    <row r="300" spans="1:11" ht="18">
      <c r="A300" s="270">
        <v>73</v>
      </c>
      <c r="B300" s="271" t="s">
        <v>2361</v>
      </c>
      <c r="C300" s="271" t="s">
        <v>2289</v>
      </c>
      <c r="D300" s="271" t="s">
        <v>2179</v>
      </c>
      <c r="E300" s="270">
        <v>100</v>
      </c>
      <c r="F300" s="272">
        <f>981*1400000</f>
        <v>1373400000</v>
      </c>
      <c r="G300" s="268" t="s">
        <v>2206</v>
      </c>
      <c r="H300" s="269"/>
      <c r="I300" s="263"/>
      <c r="J300" s="263"/>
      <c r="K300" s="263"/>
    </row>
    <row r="301" spans="1:11" ht="18">
      <c r="A301" s="270">
        <v>74</v>
      </c>
      <c r="B301" s="271" t="s">
        <v>2362</v>
      </c>
      <c r="C301" s="271" t="s">
        <v>2289</v>
      </c>
      <c r="D301" s="271" t="s">
        <v>2179</v>
      </c>
      <c r="E301" s="270">
        <v>100</v>
      </c>
      <c r="F301" s="272">
        <f>753*1400000</f>
        <v>1054200000</v>
      </c>
      <c r="G301" s="268" t="s">
        <v>2206</v>
      </c>
      <c r="H301" s="269"/>
      <c r="I301" s="263"/>
      <c r="J301" s="263"/>
      <c r="K301" s="263"/>
    </row>
    <row r="302" spans="1:11" ht="18">
      <c r="A302" s="270">
        <v>75</v>
      </c>
      <c r="B302" s="271" t="s">
        <v>2363</v>
      </c>
      <c r="C302" s="271" t="s">
        <v>2289</v>
      </c>
      <c r="D302" s="271" t="s">
        <v>2179</v>
      </c>
      <c r="E302" s="270">
        <v>100</v>
      </c>
      <c r="F302" s="272">
        <f>501*1400000</f>
        <v>701400000</v>
      </c>
      <c r="G302" s="268" t="s">
        <v>2206</v>
      </c>
      <c r="H302" s="269"/>
      <c r="I302" s="263"/>
      <c r="J302" s="263"/>
      <c r="K302" s="263"/>
    </row>
    <row r="303" spans="1:11" ht="18">
      <c r="A303" s="270">
        <v>76</v>
      </c>
      <c r="B303" s="271" t="s">
        <v>2364</v>
      </c>
      <c r="C303" s="271" t="s">
        <v>2289</v>
      </c>
      <c r="D303" s="271" t="s">
        <v>2298</v>
      </c>
      <c r="E303" s="270">
        <v>100</v>
      </c>
      <c r="F303" s="272">
        <f>321*1400000</f>
        <v>449400000</v>
      </c>
      <c r="G303" s="268" t="s">
        <v>2206</v>
      </c>
      <c r="H303" s="269"/>
      <c r="I303" s="263"/>
      <c r="J303" s="263"/>
      <c r="K303" s="263"/>
    </row>
    <row r="304" spans="1:11" ht="18">
      <c r="A304" s="270">
        <v>77</v>
      </c>
      <c r="B304" s="271" t="s">
        <v>2365</v>
      </c>
      <c r="C304" s="271" t="s">
        <v>2289</v>
      </c>
      <c r="D304" s="271" t="s">
        <v>2298</v>
      </c>
      <c r="E304" s="270">
        <v>100</v>
      </c>
      <c r="F304" s="272">
        <f>618*1400000</f>
        <v>865200000</v>
      </c>
      <c r="G304" s="268" t="s">
        <v>2206</v>
      </c>
      <c r="H304" s="269"/>
      <c r="I304" s="263"/>
      <c r="J304" s="263"/>
      <c r="K304" s="263"/>
    </row>
    <row r="305" spans="1:11" ht="18">
      <c r="A305" s="270">
        <v>78</v>
      </c>
      <c r="B305" s="271" t="s">
        <v>2366</v>
      </c>
      <c r="C305" s="271" t="s">
        <v>2289</v>
      </c>
      <c r="D305" s="271" t="s">
        <v>2298</v>
      </c>
      <c r="E305" s="270">
        <v>100</v>
      </c>
      <c r="F305" s="272">
        <f>427*1400000</f>
        <v>597800000</v>
      </c>
      <c r="G305" s="268" t="s">
        <v>2206</v>
      </c>
      <c r="H305" s="269"/>
      <c r="I305" s="263"/>
      <c r="J305" s="263"/>
      <c r="K305" s="263"/>
    </row>
    <row r="306" spans="1:11" ht="18">
      <c r="A306" s="270">
        <v>79</v>
      </c>
      <c r="B306" s="271" t="s">
        <v>2367</v>
      </c>
      <c r="C306" s="271" t="s">
        <v>2289</v>
      </c>
      <c r="D306" s="271" t="s">
        <v>2298</v>
      </c>
      <c r="E306" s="270">
        <v>100</v>
      </c>
      <c r="F306" s="272">
        <f>658*1400000</f>
        <v>921200000</v>
      </c>
      <c r="G306" s="268" t="s">
        <v>2206</v>
      </c>
      <c r="H306" s="269"/>
      <c r="I306" s="263"/>
      <c r="J306" s="263"/>
      <c r="K306" s="263"/>
    </row>
    <row r="307" spans="1:11" ht="18">
      <c r="A307" s="270">
        <v>80</v>
      </c>
      <c r="B307" s="271" t="s">
        <v>2368</v>
      </c>
      <c r="C307" s="271" t="s">
        <v>2289</v>
      </c>
      <c r="D307" s="271" t="s">
        <v>2298</v>
      </c>
      <c r="E307" s="270">
        <v>100</v>
      </c>
      <c r="F307" s="272">
        <f>440*1400000</f>
        <v>616000000</v>
      </c>
      <c r="G307" s="268" t="s">
        <v>2206</v>
      </c>
      <c r="H307" s="269"/>
      <c r="I307" s="263"/>
      <c r="J307" s="263"/>
      <c r="K307" s="263"/>
    </row>
    <row r="308" spans="1:11" ht="18">
      <c r="A308" s="270">
        <v>81</v>
      </c>
      <c r="B308" s="271" t="s">
        <v>2369</v>
      </c>
      <c r="C308" s="271" t="s">
        <v>2289</v>
      </c>
      <c r="D308" s="271" t="s">
        <v>2298</v>
      </c>
      <c r="E308" s="270">
        <v>100</v>
      </c>
      <c r="F308" s="272">
        <f>130*1400000</f>
        <v>182000000</v>
      </c>
      <c r="G308" s="268" t="s">
        <v>2206</v>
      </c>
      <c r="H308" s="269"/>
      <c r="I308" s="263"/>
      <c r="J308" s="263"/>
      <c r="K308" s="263"/>
    </row>
    <row r="309" spans="1:11" ht="18">
      <c r="A309" s="270">
        <v>82</v>
      </c>
      <c r="B309" s="271" t="s">
        <v>2370</v>
      </c>
      <c r="C309" s="271" t="s">
        <v>2289</v>
      </c>
      <c r="D309" s="271" t="s">
        <v>2298</v>
      </c>
      <c r="E309" s="270">
        <v>100</v>
      </c>
      <c r="F309" s="272">
        <f>487*1400000</f>
        <v>681800000</v>
      </c>
      <c r="G309" s="268" t="s">
        <v>2206</v>
      </c>
      <c r="H309" s="269"/>
      <c r="I309" s="263"/>
      <c r="J309" s="263"/>
      <c r="K309" s="263"/>
    </row>
    <row r="310" spans="1:11" ht="18">
      <c r="A310" s="270">
        <v>83</v>
      </c>
      <c r="B310" s="271" t="s">
        <v>2371</v>
      </c>
      <c r="C310" s="271" t="s">
        <v>2289</v>
      </c>
      <c r="D310" s="271" t="s">
        <v>2298</v>
      </c>
      <c r="E310" s="270">
        <v>100</v>
      </c>
      <c r="F310" s="272">
        <f>602*1400000</f>
        <v>842800000</v>
      </c>
      <c r="G310" s="268" t="s">
        <v>2206</v>
      </c>
      <c r="H310" s="269"/>
      <c r="I310" s="263"/>
      <c r="J310" s="263"/>
      <c r="K310" s="263"/>
    </row>
    <row r="311" spans="1:11" ht="18">
      <c r="A311" s="270">
        <v>84</v>
      </c>
      <c r="B311" s="271" t="s">
        <v>2372</v>
      </c>
      <c r="C311" s="271" t="s">
        <v>2289</v>
      </c>
      <c r="D311" s="271" t="s">
        <v>2298</v>
      </c>
      <c r="E311" s="270">
        <v>100</v>
      </c>
      <c r="F311" s="272">
        <f>189*1400000</f>
        <v>264600000</v>
      </c>
      <c r="G311" s="268" t="s">
        <v>2206</v>
      </c>
      <c r="H311" s="269"/>
      <c r="I311" s="263"/>
      <c r="J311" s="263"/>
      <c r="K311" s="263"/>
    </row>
    <row r="312" spans="1:11">
      <c r="A312" s="263"/>
      <c r="B312" s="263"/>
      <c r="C312" s="263"/>
      <c r="D312" s="263"/>
      <c r="E312" s="263"/>
      <c r="F312" s="263"/>
      <c r="G312" s="263"/>
      <c r="H312" s="269"/>
      <c r="I312" s="263"/>
      <c r="J312" s="263"/>
      <c r="K312" s="263"/>
    </row>
    <row r="313" spans="1:11">
      <c r="A313" s="1640" t="s">
        <v>2373</v>
      </c>
      <c r="B313" s="1640"/>
      <c r="C313" s="1640"/>
      <c r="D313" s="1640"/>
      <c r="E313" s="263"/>
      <c r="F313" s="285">
        <f>F226+F210+F191+F149+F119+F95+F63+F47+F18+F3</f>
        <v>57732037844</v>
      </c>
      <c r="G313" s="263"/>
      <c r="H313" s="269"/>
      <c r="I313" s="263"/>
      <c r="J313" s="263"/>
      <c r="K313" s="263"/>
    </row>
    <row r="314" spans="1:11">
      <c r="F314" s="286">
        <v>130449073</v>
      </c>
    </row>
    <row r="315" spans="1:11">
      <c r="E315" t="s">
        <v>2374</v>
      </c>
      <c r="F315" s="287">
        <f>F313-F314</f>
        <v>57601588771</v>
      </c>
    </row>
  </sheetData>
  <mergeCells count="80">
    <mergeCell ref="A313:D313"/>
    <mergeCell ref="H214:H216"/>
    <mergeCell ref="A217:A219"/>
    <mergeCell ref="B217:B219"/>
    <mergeCell ref="F217:F219"/>
    <mergeCell ref="H217:H219"/>
    <mergeCell ref="A220:A223"/>
    <mergeCell ref="B220:B223"/>
    <mergeCell ref="F220:F223"/>
    <mergeCell ref="H220:H223"/>
    <mergeCell ref="A210:A212"/>
    <mergeCell ref="B210:B212"/>
    <mergeCell ref="F210:F212"/>
    <mergeCell ref="A214:A216"/>
    <mergeCell ref="B214:B216"/>
    <mergeCell ref="F214:F216"/>
    <mergeCell ref="A201:A202"/>
    <mergeCell ref="B201:B202"/>
    <mergeCell ref="F201:F202"/>
    <mergeCell ref="H201:H202"/>
    <mergeCell ref="A204:A207"/>
    <mergeCell ref="B204:B207"/>
    <mergeCell ref="F204:F207"/>
    <mergeCell ref="A193:A198"/>
    <mergeCell ref="B193:B198"/>
    <mergeCell ref="F193:F198"/>
    <mergeCell ref="H193:H198"/>
    <mergeCell ref="A199:A200"/>
    <mergeCell ref="B199:B200"/>
    <mergeCell ref="F199:F200"/>
    <mergeCell ref="H199:H200"/>
    <mergeCell ref="A184:A188"/>
    <mergeCell ref="B184:B188"/>
    <mergeCell ref="F184:F188"/>
    <mergeCell ref="A191:A192"/>
    <mergeCell ref="B191:B192"/>
    <mergeCell ref="F191:F192"/>
    <mergeCell ref="A177:A182"/>
    <mergeCell ref="B177:B182"/>
    <mergeCell ref="F177:F182"/>
    <mergeCell ref="H177:H182"/>
    <mergeCell ref="A149:A163"/>
    <mergeCell ref="B149:B163"/>
    <mergeCell ref="F149:F163"/>
    <mergeCell ref="A165:A173"/>
    <mergeCell ref="B165:B173"/>
    <mergeCell ref="F165:F173"/>
    <mergeCell ref="H165:H173"/>
    <mergeCell ref="A174:A176"/>
    <mergeCell ref="B174:B176"/>
    <mergeCell ref="F174:F176"/>
    <mergeCell ref="H174:H176"/>
    <mergeCell ref="A137:A139"/>
    <mergeCell ref="B137:B139"/>
    <mergeCell ref="F137:F139"/>
    <mergeCell ref="H137:H139"/>
    <mergeCell ref="A141:A146"/>
    <mergeCell ref="B141:B146"/>
    <mergeCell ref="F141:F146"/>
    <mergeCell ref="A125:A132"/>
    <mergeCell ref="B125:B132"/>
    <mergeCell ref="F125:F132"/>
    <mergeCell ref="H125:H132"/>
    <mergeCell ref="A133:A135"/>
    <mergeCell ref="B133:B135"/>
    <mergeCell ref="F133:F135"/>
    <mergeCell ref="H133:H135"/>
    <mergeCell ref="A3:A4"/>
    <mergeCell ref="B3:B4"/>
    <mergeCell ref="D3:D4"/>
    <mergeCell ref="F3:F4"/>
    <mergeCell ref="A119:A124"/>
    <mergeCell ref="B119:B124"/>
    <mergeCell ref="F119:F124"/>
    <mergeCell ref="I1:J1"/>
    <mergeCell ref="A1:A2"/>
    <mergeCell ref="B1:B2"/>
    <mergeCell ref="C1:C2"/>
    <mergeCell ref="D1:G1"/>
    <mergeCell ref="H1:H2"/>
  </mergeCells>
  <printOptions horizontalCentered="1"/>
  <pageMargins left="0" right="0" top="0.39370078740157483" bottom="0" header="0.31496062992125984" footer="0.31496062992125984"/>
  <pageSetup paperSize="10000" orientation="portrait" r:id="rId1"/>
</worksheet>
</file>

<file path=xl/worksheets/sheet2.xml><?xml version="1.0" encoding="utf-8"?>
<worksheet xmlns="http://schemas.openxmlformats.org/spreadsheetml/2006/main" xmlns:r="http://schemas.openxmlformats.org/officeDocument/2006/relationships">
  <sheetPr>
    <tabColor rgb="FFFF0000"/>
  </sheetPr>
  <dimension ref="A1:V53"/>
  <sheetViews>
    <sheetView view="pageBreakPreview" topLeftCell="A25" zoomScale="80" zoomScaleSheetLayoutView="80" workbookViewId="0">
      <selection activeCell="N10" sqref="N10"/>
    </sheetView>
  </sheetViews>
  <sheetFormatPr defaultRowHeight="15"/>
  <cols>
    <col min="1" max="1" width="7.140625" style="38" customWidth="1"/>
    <col min="2" max="2" width="45.7109375" style="20" customWidth="1"/>
    <col min="3" max="3" width="19.140625" style="20" hidden="1" customWidth="1"/>
    <col min="4" max="4" width="19.7109375" style="20" hidden="1" customWidth="1"/>
    <col min="5" max="5" width="21.5703125" style="20" hidden="1" customWidth="1"/>
    <col min="6" max="6" width="13.140625" style="20" hidden="1" customWidth="1"/>
    <col min="7" max="7" width="13.7109375" style="20" hidden="1" customWidth="1"/>
    <col min="8" max="10" width="19.42578125" style="20" hidden="1" customWidth="1"/>
    <col min="11" max="11" width="22.140625" style="20" hidden="1" customWidth="1"/>
    <col min="12" max="12" width="21.42578125" style="20" hidden="1" customWidth="1"/>
    <col min="13" max="13" width="21.42578125" style="20" customWidth="1"/>
    <col min="14" max="14" width="24.42578125" style="20" customWidth="1"/>
    <col min="15" max="16" width="21.42578125" style="20" hidden="1" customWidth="1"/>
    <col min="17" max="18" width="21.42578125" style="20" customWidth="1"/>
    <col min="19" max="19" width="29" style="20" customWidth="1"/>
    <col min="20" max="20" width="22.28515625" style="20" customWidth="1"/>
    <col min="21" max="21" width="9.7109375" style="20" customWidth="1"/>
    <col min="22" max="22" width="23.28515625" style="262" customWidth="1"/>
    <col min="23" max="23" width="25.7109375" style="20" customWidth="1"/>
    <col min="24" max="16384" width="9.140625" style="20"/>
  </cols>
  <sheetData>
    <row r="1" spans="1:22" ht="23.25">
      <c r="A1" s="1641" t="s">
        <v>4472</v>
      </c>
      <c r="B1" s="1641"/>
      <c r="C1" s="1641"/>
      <c r="D1" s="1641"/>
      <c r="E1" s="1641"/>
      <c r="F1" s="1641"/>
      <c r="G1" s="1641"/>
      <c r="H1" s="1641"/>
      <c r="I1" s="1641"/>
      <c r="J1" s="1641"/>
      <c r="K1" s="1641"/>
      <c r="L1" s="1641"/>
      <c r="M1" s="1641"/>
      <c r="N1" s="1641"/>
      <c r="O1" s="1641"/>
      <c r="P1" s="1641"/>
      <c r="Q1" s="1641"/>
    </row>
    <row r="2" spans="1:22">
      <c r="A2" s="21"/>
      <c r="B2" s="21"/>
      <c r="C2" s="21"/>
      <c r="D2" s="21"/>
      <c r="E2" s="21"/>
      <c r="F2" s="21"/>
      <c r="G2" s="21"/>
      <c r="H2" s="21"/>
      <c r="I2" s="21"/>
      <c r="J2" s="21"/>
      <c r="K2" s="21"/>
      <c r="L2" s="21"/>
      <c r="M2" s="21"/>
      <c r="N2" s="21"/>
      <c r="O2" s="21"/>
      <c r="P2" s="21"/>
      <c r="Q2" s="21"/>
      <c r="R2" s="21"/>
    </row>
    <row r="3" spans="1:22" s="22" customFormat="1" ht="21.75" customHeight="1">
      <c r="A3" s="1642" t="s">
        <v>1933</v>
      </c>
      <c r="B3" s="1642" t="s">
        <v>1919</v>
      </c>
      <c r="C3" s="1643" t="s">
        <v>4530</v>
      </c>
      <c r="D3" s="1644"/>
      <c r="E3" s="1644"/>
      <c r="F3" s="1644"/>
      <c r="G3" s="1644"/>
      <c r="H3" s="1644"/>
      <c r="I3" s="1644"/>
      <c r="J3" s="1644"/>
      <c r="K3" s="1644"/>
      <c r="L3" s="1644"/>
      <c r="M3" s="1644"/>
      <c r="N3" s="1644"/>
      <c r="O3" s="1644"/>
      <c r="P3" s="1644"/>
      <c r="Q3" s="1645"/>
      <c r="R3" s="1646" t="s">
        <v>1934</v>
      </c>
      <c r="V3" s="291"/>
    </row>
    <row r="4" spans="1:22" s="22" customFormat="1" ht="18.75" customHeight="1">
      <c r="A4" s="1642"/>
      <c r="B4" s="1642"/>
      <c r="C4" s="23" t="s">
        <v>1935</v>
      </c>
      <c r="D4" s="23" t="s">
        <v>1936</v>
      </c>
      <c r="E4" s="23"/>
      <c r="F4" s="23"/>
      <c r="G4" s="23"/>
      <c r="H4" s="23"/>
      <c r="I4" s="23"/>
      <c r="J4" s="23"/>
      <c r="K4" s="23" t="s">
        <v>1937</v>
      </c>
      <c r="L4" s="23" t="s">
        <v>1938</v>
      </c>
      <c r="M4" s="23" t="s">
        <v>1935</v>
      </c>
      <c r="N4" s="23" t="s">
        <v>4531</v>
      </c>
      <c r="O4" s="23" t="s">
        <v>2375</v>
      </c>
      <c r="P4" s="23" t="s">
        <v>2376</v>
      </c>
      <c r="Q4" s="23" t="s">
        <v>1939</v>
      </c>
      <c r="R4" s="1647"/>
      <c r="V4" s="291"/>
    </row>
    <row r="5" spans="1:22" s="25" customFormat="1" ht="14.25" customHeight="1">
      <c r="A5" s="24" t="s">
        <v>9</v>
      </c>
      <c r="B5" s="24" t="s">
        <v>10</v>
      </c>
      <c r="C5" s="24" t="s">
        <v>10</v>
      </c>
      <c r="D5" s="24" t="s">
        <v>10</v>
      </c>
      <c r="E5" s="24" t="s">
        <v>10</v>
      </c>
      <c r="F5" s="24" t="s">
        <v>10</v>
      </c>
      <c r="G5" s="24" t="s">
        <v>10</v>
      </c>
      <c r="H5" s="24" t="s">
        <v>10</v>
      </c>
      <c r="I5" s="24" t="s">
        <v>10</v>
      </c>
      <c r="J5" s="24" t="s">
        <v>10</v>
      </c>
      <c r="K5" s="24" t="s">
        <v>10</v>
      </c>
      <c r="L5" s="24" t="s">
        <v>10</v>
      </c>
      <c r="M5" s="24" t="s">
        <v>11</v>
      </c>
      <c r="N5" s="24" t="s">
        <v>12</v>
      </c>
      <c r="O5" s="24"/>
      <c r="P5" s="24"/>
      <c r="Q5" s="24" t="s">
        <v>13</v>
      </c>
      <c r="R5" s="24" t="s">
        <v>13</v>
      </c>
      <c r="V5" s="292" t="e">
        <f>+P6-#REF!</f>
        <v>#REF!</v>
      </c>
    </row>
    <row r="6" spans="1:22" s="30" customFormat="1" ht="25.5" customHeight="1">
      <c r="A6" s="26">
        <v>1</v>
      </c>
      <c r="B6" s="27" t="s">
        <v>1925</v>
      </c>
      <c r="C6" s="43"/>
      <c r="D6" s="43">
        <f>[16]DINDIK!E8</f>
        <v>170277010000</v>
      </c>
      <c r="E6" s="44">
        <v>2451128015890.8711</v>
      </c>
      <c r="F6" s="28">
        <v>5.9499999999999997E-2</v>
      </c>
      <c r="G6" s="29">
        <f>F6*2</f>
        <v>0.11899999999999999</v>
      </c>
      <c r="H6" s="44">
        <v>355338871300.52899</v>
      </c>
      <c r="I6" s="45">
        <f>G6*H6</f>
        <v>42285325684.762947</v>
      </c>
      <c r="J6" s="45">
        <f>D6-I6</f>
        <v>127991684315.23706</v>
      </c>
      <c r="K6" s="43">
        <f>C6+D6</f>
        <v>170277010000</v>
      </c>
      <c r="L6" s="43">
        <f>+[17]DINDIK!C10</f>
        <v>153137784000</v>
      </c>
      <c r="M6" s="1383">
        <f>'DINDIK (2)'!G12</f>
        <v>279935496898</v>
      </c>
      <c r="N6" s="1383">
        <f>'DINDIK (2)'!G13</f>
        <v>165150823124</v>
      </c>
      <c r="O6" s="1383">
        <v>172704784000</v>
      </c>
      <c r="P6" s="1383">
        <f>+N6-O6</f>
        <v>-7553960876</v>
      </c>
      <c r="Q6" s="1383">
        <f>+N6+M6</f>
        <v>445086320022</v>
      </c>
      <c r="R6" s="43">
        <f t="shared" ref="R6:R38" si="0">+N6-L6</f>
        <v>12013039124</v>
      </c>
      <c r="S6" s="46">
        <v>153137784000</v>
      </c>
      <c r="T6" s="47">
        <f t="shared" ref="T6:T39" si="1">+S6-L6</f>
        <v>0</v>
      </c>
      <c r="V6" s="293"/>
    </row>
    <row r="7" spans="1:22" s="30" customFormat="1" ht="25.5" customHeight="1">
      <c r="A7" s="26">
        <v>2</v>
      </c>
      <c r="B7" s="27" t="s">
        <v>1940</v>
      </c>
      <c r="C7" s="43"/>
      <c r="D7" s="43">
        <f>[16]DINKES!E44</f>
        <v>50540637200</v>
      </c>
      <c r="E7" s="44">
        <v>2451128015890.8711</v>
      </c>
      <c r="F7" s="28">
        <v>0.01</v>
      </c>
      <c r="G7" s="29">
        <f t="shared" ref="G7:G38" si="2">F7*2</f>
        <v>0.02</v>
      </c>
      <c r="H7" s="44">
        <v>355338871300.52899</v>
      </c>
      <c r="I7" s="45">
        <f t="shared" ref="I7:I38" si="3">G7*H7</f>
        <v>7106777426.0105801</v>
      </c>
      <c r="J7" s="45">
        <f t="shared" ref="J7:J38" si="4">D7-I7</f>
        <v>43433859773.989418</v>
      </c>
      <c r="K7" s="43">
        <f t="shared" ref="K7:K38" si="5">C7+D7</f>
        <v>50540637200</v>
      </c>
      <c r="L7" s="43">
        <f>+'[17] DINKES'!C8</f>
        <v>45782764451</v>
      </c>
      <c r="M7" s="1383">
        <f>DINKES!E13</f>
        <v>79640990522</v>
      </c>
      <c r="N7" s="1383">
        <f>DINKES!E14</f>
        <v>154831129247</v>
      </c>
      <c r="O7" s="1383">
        <v>45611757970</v>
      </c>
      <c r="P7" s="1383">
        <f t="shared" ref="P7:P38" si="6">+N7-O7</f>
        <v>109219371277</v>
      </c>
      <c r="Q7" s="1383">
        <f>+N7+M7</f>
        <v>234472119769</v>
      </c>
      <c r="R7" s="43">
        <f t="shared" si="0"/>
        <v>109048364796</v>
      </c>
      <c r="S7" s="46">
        <v>45782764451</v>
      </c>
      <c r="T7" s="47">
        <f t="shared" si="1"/>
        <v>0</v>
      </c>
      <c r="V7" s="293"/>
    </row>
    <row r="8" spans="1:22" s="30" customFormat="1" ht="24" customHeight="1">
      <c r="A8" s="26">
        <v>5</v>
      </c>
      <c r="B8" s="27" t="s">
        <v>1941</v>
      </c>
      <c r="C8" s="43"/>
      <c r="D8" s="43">
        <f>[16]DPUPR!E48</f>
        <v>254315693900</v>
      </c>
      <c r="E8" s="44">
        <v>2451128015890.8711</v>
      </c>
      <c r="F8" s="28">
        <f t="shared" ref="F8:F38" si="7">D8/E8</f>
        <v>0.10375455392425437</v>
      </c>
      <c r="G8" s="29">
        <f t="shared" si="2"/>
        <v>0.20750910784850873</v>
      </c>
      <c r="H8" s="44">
        <v>355338871300.52899</v>
      </c>
      <c r="I8" s="45">
        <f t="shared" si="3"/>
        <v>73736052167.468842</v>
      </c>
      <c r="J8" s="45">
        <f t="shared" si="4"/>
        <v>180579641732.53116</v>
      </c>
      <c r="K8" s="43">
        <f t="shared" si="5"/>
        <v>254315693900</v>
      </c>
      <c r="L8" s="43">
        <f>+[17]PUPR!C7</f>
        <v>172633542000</v>
      </c>
      <c r="M8" s="1383">
        <f>'DPUPR bener'!I13</f>
        <v>18469789905</v>
      </c>
      <c r="N8" s="1383">
        <f>'DPUPR bener'!I14</f>
        <v>293939773500</v>
      </c>
      <c r="O8" s="1383">
        <v>172633542000</v>
      </c>
      <c r="P8" s="1383">
        <f t="shared" si="6"/>
        <v>121306231500</v>
      </c>
      <c r="Q8" s="1383">
        <f t="shared" ref="Q8:Q38" si="8">+N8+M8</f>
        <v>312409563405</v>
      </c>
      <c r="R8" s="43">
        <f t="shared" si="0"/>
        <v>121306231500</v>
      </c>
      <c r="S8" s="46">
        <v>172680792000</v>
      </c>
      <c r="T8" s="47">
        <f t="shared" si="1"/>
        <v>47250000</v>
      </c>
      <c r="U8" s="290" t="s">
        <v>2377</v>
      </c>
      <c r="V8" s="293" t="e">
        <f>+'DPUPR bener'!#REF!+'DPUPR bener'!#REF!+'DPUPR bener'!#REF!</f>
        <v>#REF!</v>
      </c>
    </row>
    <row r="9" spans="1:22" s="30" customFormat="1" ht="33" customHeight="1">
      <c r="A9" s="26">
        <v>6</v>
      </c>
      <c r="B9" s="27" t="s">
        <v>1942</v>
      </c>
      <c r="C9" s="43"/>
      <c r="D9" s="43">
        <f>[16]PERKIM!E30</f>
        <v>61067765000</v>
      </c>
      <c r="E9" s="44">
        <v>2451128015890.8711</v>
      </c>
      <c r="F9" s="28">
        <v>5.0000000000000001E-3</v>
      </c>
      <c r="G9" s="29">
        <f t="shared" si="2"/>
        <v>0.01</v>
      </c>
      <c r="H9" s="44">
        <v>355338871300.52899</v>
      </c>
      <c r="I9" s="45">
        <f t="shared" si="3"/>
        <v>3553388713.00529</v>
      </c>
      <c r="J9" s="45">
        <f t="shared" si="4"/>
        <v>57514376286.994713</v>
      </c>
      <c r="K9" s="43">
        <f t="shared" si="5"/>
        <v>61067765000</v>
      </c>
      <c r="L9" s="43">
        <f>+[17]PERKIM!C7</f>
        <v>19754315043</v>
      </c>
      <c r="M9" s="1383">
        <f>PERKIM!I11</f>
        <v>6694508052</v>
      </c>
      <c r="N9" s="1383">
        <f>+PERKIM!I12</f>
        <v>47808060704</v>
      </c>
      <c r="O9" s="1383">
        <v>12373289950</v>
      </c>
      <c r="P9" s="1383">
        <f t="shared" si="6"/>
        <v>35434770754</v>
      </c>
      <c r="Q9" s="1383">
        <f t="shared" si="8"/>
        <v>54502568756</v>
      </c>
      <c r="R9" s="43">
        <f t="shared" si="0"/>
        <v>28053745661</v>
      </c>
      <c r="S9" s="46">
        <v>19754315043</v>
      </c>
      <c r="T9" s="47">
        <f t="shared" si="1"/>
        <v>0</v>
      </c>
      <c r="V9" s="293" t="e">
        <f>+O8+#REF!+V8</f>
        <v>#REF!</v>
      </c>
    </row>
    <row r="10" spans="1:22" s="30" customFormat="1" ht="33" customHeight="1">
      <c r="A10" s="26">
        <v>7</v>
      </c>
      <c r="B10" s="27" t="s">
        <v>1943</v>
      </c>
      <c r="C10" s="43"/>
      <c r="D10" s="43">
        <f>[16]BAPPEDA!E37</f>
        <v>17012915000</v>
      </c>
      <c r="E10" s="44">
        <v>2451128015890.8711</v>
      </c>
      <c r="F10" s="28">
        <f t="shared" si="7"/>
        <v>6.9408512691723273E-3</v>
      </c>
      <c r="G10" s="29">
        <f t="shared" si="2"/>
        <v>1.3881702538344655E-2</v>
      </c>
      <c r="H10" s="44">
        <v>355338871300.52899</v>
      </c>
      <c r="I10" s="45">
        <f>G10*H10</f>
        <v>4932708511.7050781</v>
      </c>
      <c r="J10" s="45">
        <f t="shared" si="4"/>
        <v>12080206488.294922</v>
      </c>
      <c r="K10" s="43">
        <f t="shared" si="5"/>
        <v>17012915000</v>
      </c>
      <c r="L10" s="43">
        <f>+[17]BAPPEDA!C8</f>
        <v>15199997000</v>
      </c>
      <c r="M10" s="1383">
        <f>'BAPPEDA (2)'!E11</f>
        <v>10262842170</v>
      </c>
      <c r="N10" s="1383">
        <f>'BAPPEDA (2)'!E12</f>
        <v>13126144500</v>
      </c>
      <c r="O10" s="1383">
        <v>14499997000</v>
      </c>
      <c r="P10" s="1383">
        <f t="shared" si="6"/>
        <v>-1373852500</v>
      </c>
      <c r="Q10" s="1383">
        <f t="shared" si="8"/>
        <v>23388986670</v>
      </c>
      <c r="R10" s="43">
        <f t="shared" si="0"/>
        <v>-2073852500</v>
      </c>
      <c r="S10" s="46">
        <v>15199997000</v>
      </c>
      <c r="T10" s="47">
        <f t="shared" si="1"/>
        <v>0</v>
      </c>
      <c r="V10" s="293">
        <f>+O6-N6</f>
        <v>7553960876</v>
      </c>
    </row>
    <row r="11" spans="1:22" s="30" customFormat="1" ht="26.25" customHeight="1">
      <c r="A11" s="26">
        <v>8</v>
      </c>
      <c r="B11" s="27" t="s">
        <v>1944</v>
      </c>
      <c r="C11" s="43"/>
      <c r="D11" s="43">
        <f>[16]DISHUB!E47</f>
        <v>40038134500</v>
      </c>
      <c r="E11" s="44">
        <v>2451128015890.8711</v>
      </c>
      <c r="F11" s="28">
        <f t="shared" si="7"/>
        <v>1.6334575036648178E-2</v>
      </c>
      <c r="G11" s="29">
        <f t="shared" si="2"/>
        <v>3.2669150073296356E-2</v>
      </c>
      <c r="H11" s="44">
        <v>355338871300.52899</v>
      </c>
      <c r="I11" s="45">
        <f>G11*H11+2000000000</f>
        <v>13608618913.392721</v>
      </c>
      <c r="J11" s="45">
        <f t="shared" si="4"/>
        <v>26429515586.607277</v>
      </c>
      <c r="K11" s="43">
        <f t="shared" si="5"/>
        <v>40038134500</v>
      </c>
      <c r="L11" s="43">
        <f>+'[17]dINAS PERHUBUNGAN'!C7</f>
        <v>29877448000</v>
      </c>
      <c r="M11" s="1383">
        <f>'PERHUBUNGAN (2)'!K14</f>
        <v>7985103172</v>
      </c>
      <c r="N11" s="1383">
        <f>'PERHUBUNGAN (2)'!K15</f>
        <v>30715708485</v>
      </c>
      <c r="O11" s="1383">
        <v>30501743000</v>
      </c>
      <c r="P11" s="1383">
        <f t="shared" si="6"/>
        <v>213965485</v>
      </c>
      <c r="Q11" s="1383">
        <f t="shared" si="8"/>
        <v>38700811657</v>
      </c>
      <c r="R11" s="43">
        <f t="shared" si="0"/>
        <v>838260485</v>
      </c>
      <c r="S11" s="46">
        <v>29877448000</v>
      </c>
      <c r="T11" s="47">
        <f t="shared" si="1"/>
        <v>0</v>
      </c>
      <c r="V11" s="293" t="e">
        <f>+#REF!+#REF!+#REF!+#REF!</f>
        <v>#REF!</v>
      </c>
    </row>
    <row r="12" spans="1:22" s="30" customFormat="1" ht="26.25" customHeight="1">
      <c r="A12" s="26">
        <v>9</v>
      </c>
      <c r="B12" s="31" t="s">
        <v>1945</v>
      </c>
      <c r="C12" s="43"/>
      <c r="D12" s="43">
        <f>[16]DLH!E37</f>
        <v>10717595000</v>
      </c>
      <c r="E12" s="44">
        <v>2451128015890.8711</v>
      </c>
      <c r="F12" s="28">
        <f t="shared" si="7"/>
        <v>4.3725154012833767E-3</v>
      </c>
      <c r="G12" s="29">
        <f t="shared" si="2"/>
        <v>8.7450308025667535E-3</v>
      </c>
      <c r="H12" s="44">
        <v>355338871300.52899</v>
      </c>
      <c r="I12" s="45">
        <f t="shared" si="3"/>
        <v>3107449374.8724294</v>
      </c>
      <c r="J12" s="45">
        <f t="shared" si="4"/>
        <v>7610145625.1275711</v>
      </c>
      <c r="K12" s="43">
        <f t="shared" si="5"/>
        <v>10717595000</v>
      </c>
      <c r="L12" s="43">
        <f>+[17]DLH!C42</f>
        <v>8670939500</v>
      </c>
      <c r="M12" s="1383">
        <f>DLHD!E7</f>
        <v>7518639074</v>
      </c>
      <c r="N12" s="1383">
        <f>DLHD!E8</f>
        <v>10766137464</v>
      </c>
      <c r="O12" s="1383">
        <v>9348939500</v>
      </c>
      <c r="P12" s="1383">
        <f t="shared" si="6"/>
        <v>1417197964</v>
      </c>
      <c r="Q12" s="1383">
        <f t="shared" si="8"/>
        <v>18284776538</v>
      </c>
      <c r="R12" s="43">
        <f t="shared" si="0"/>
        <v>2095197964</v>
      </c>
      <c r="S12" s="46">
        <v>8670939500</v>
      </c>
      <c r="T12" s="47">
        <f t="shared" si="1"/>
        <v>0</v>
      </c>
      <c r="V12" s="293" t="e">
        <f>+#REF!+V8</f>
        <v>#REF!</v>
      </c>
    </row>
    <row r="13" spans="1:22" s="30" customFormat="1" ht="50.25" customHeight="1">
      <c r="A13" s="26">
        <v>10</v>
      </c>
      <c r="B13" s="27" t="s">
        <v>1946</v>
      </c>
      <c r="C13" s="43"/>
      <c r="D13" s="43">
        <f>[16]BP3ACSP2KB!E49</f>
        <v>7500000000</v>
      </c>
      <c r="E13" s="44">
        <v>2451128015890.8711</v>
      </c>
      <c r="F13" s="28">
        <f t="shared" si="7"/>
        <v>3.0598157058206927E-3</v>
      </c>
      <c r="G13" s="29">
        <f t="shared" si="2"/>
        <v>6.1196314116413854E-3</v>
      </c>
      <c r="H13" s="44">
        <v>355338871300.52899</v>
      </c>
      <c r="I13" s="45">
        <f t="shared" si="3"/>
        <v>2174542918.587913</v>
      </c>
      <c r="J13" s="45">
        <f t="shared" si="4"/>
        <v>5325457081.4120865</v>
      </c>
      <c r="K13" s="43">
        <f t="shared" si="5"/>
        <v>7500000000</v>
      </c>
      <c r="L13" s="43">
        <f>+'[17]pEMBERDAYAAN PEREMPUAN'!C11</f>
        <v>8256023500</v>
      </c>
      <c r="M13" s="1601">
        <f>DP3ACSKB!N12</f>
        <v>7308658904</v>
      </c>
      <c r="N13" s="1383">
        <f>DP3ACSKB!N13</f>
        <v>6523986300</v>
      </c>
      <c r="O13" s="1383">
        <v>7875813500</v>
      </c>
      <c r="P13" s="1383">
        <f t="shared" si="6"/>
        <v>-1351827200</v>
      </c>
      <c r="Q13" s="1383">
        <f t="shared" si="8"/>
        <v>13832645204</v>
      </c>
      <c r="R13" s="43">
        <f t="shared" si="0"/>
        <v>-1732037200</v>
      </c>
      <c r="S13" s="46">
        <v>8256023500</v>
      </c>
      <c r="T13" s="47">
        <f t="shared" si="1"/>
        <v>0</v>
      </c>
      <c r="V13" s="293"/>
    </row>
    <row r="14" spans="1:22" s="30" customFormat="1" ht="24.75" customHeight="1">
      <c r="A14" s="26">
        <v>11</v>
      </c>
      <c r="B14" s="27" t="s">
        <v>1947</v>
      </c>
      <c r="C14" s="43"/>
      <c r="D14" s="43">
        <f>[16]BPBD!E24</f>
        <v>10231489000</v>
      </c>
      <c r="E14" s="44">
        <v>2451128015890.8711</v>
      </c>
      <c r="F14" s="28">
        <f t="shared" si="7"/>
        <v>4.1741960981508874E-3</v>
      </c>
      <c r="G14" s="29">
        <f t="shared" si="2"/>
        <v>8.3483921963017748E-3</v>
      </c>
      <c r="H14" s="44">
        <v>355338871300.52899</v>
      </c>
      <c r="I14" s="45">
        <f t="shared" si="3"/>
        <v>2966508260.2080169</v>
      </c>
      <c r="J14" s="45">
        <f t="shared" si="4"/>
        <v>7264980739.7919827</v>
      </c>
      <c r="K14" s="43">
        <f t="shared" si="5"/>
        <v>10231489000</v>
      </c>
      <c r="L14" s="43">
        <f>+[17]BPBD!C9</f>
        <v>9836529000</v>
      </c>
      <c r="M14" s="1601">
        <f>'bpbd (2)'!E13</f>
        <v>4684621725</v>
      </c>
      <c r="N14" s="1383">
        <f>'bpbd (2)'!E14</f>
        <v>7782087803</v>
      </c>
      <c r="O14" s="1383">
        <v>9614529000</v>
      </c>
      <c r="P14" s="1383">
        <f t="shared" si="6"/>
        <v>-1832441197</v>
      </c>
      <c r="Q14" s="1383">
        <f>M14+N14</f>
        <v>12466709528</v>
      </c>
      <c r="R14" s="43">
        <f t="shared" si="0"/>
        <v>-2054441197</v>
      </c>
      <c r="S14" s="46">
        <v>9836529000</v>
      </c>
      <c r="T14" s="47">
        <f t="shared" si="1"/>
        <v>0</v>
      </c>
      <c r="V14" s="293"/>
    </row>
    <row r="15" spans="1:22" s="30" customFormat="1" ht="24.75" customHeight="1">
      <c r="A15" s="26">
        <v>12</v>
      </c>
      <c r="B15" s="27" t="s">
        <v>1948</v>
      </c>
      <c r="C15" s="43"/>
      <c r="D15" s="43">
        <f>[16]DINSOS!E53</f>
        <v>27908684000</v>
      </c>
      <c r="E15" s="44">
        <v>2451128015890.8711</v>
      </c>
      <c r="F15" s="28">
        <f t="shared" si="7"/>
        <v>1.1386057284264891E-2</v>
      </c>
      <c r="G15" s="29">
        <f t="shared" si="2"/>
        <v>2.2772114568529782E-2</v>
      </c>
      <c r="H15" s="44">
        <v>355338871300.52899</v>
      </c>
      <c r="I15" s="45">
        <f t="shared" si="3"/>
        <v>8091817487.9077053</v>
      </c>
      <c r="J15" s="45">
        <f t="shared" si="4"/>
        <v>19816866512.092293</v>
      </c>
      <c r="K15" s="43">
        <f t="shared" si="5"/>
        <v>27908684000</v>
      </c>
      <c r="L15" s="43">
        <f>+[17]dinsos!C10</f>
        <v>19243657000</v>
      </c>
      <c r="M15" s="1383">
        <f>DINSOS!N12</f>
        <v>11819522075</v>
      </c>
      <c r="N15" s="1383">
        <f>DINSOS!N13</f>
        <v>11622229050</v>
      </c>
      <c r="O15" s="1383">
        <v>13708907000</v>
      </c>
      <c r="P15" s="1383">
        <f t="shared" si="6"/>
        <v>-2086677950</v>
      </c>
      <c r="Q15" s="1383">
        <f>+N15+M15</f>
        <v>23441751125</v>
      </c>
      <c r="R15" s="43">
        <f t="shared" si="0"/>
        <v>-7621427950</v>
      </c>
      <c r="S15" s="46">
        <v>19243657000</v>
      </c>
      <c r="T15" s="47">
        <f t="shared" si="1"/>
        <v>0</v>
      </c>
      <c r="V15" s="293"/>
    </row>
    <row r="16" spans="1:22" s="30" customFormat="1" ht="24.75" customHeight="1">
      <c r="A16" s="26">
        <v>13</v>
      </c>
      <c r="B16" s="27" t="s">
        <v>1949</v>
      </c>
      <c r="C16" s="43"/>
      <c r="D16" s="43">
        <f>[16]DISNAKER!E43</f>
        <v>11317614000</v>
      </c>
      <c r="E16" s="44">
        <v>2451128015890.8711</v>
      </c>
      <c r="F16" s="28">
        <f t="shared" si="7"/>
        <v>4.6173084092821538E-3</v>
      </c>
      <c r="G16" s="29">
        <f t="shared" si="2"/>
        <v>9.2346168185643077E-3</v>
      </c>
      <c r="H16" s="44">
        <v>355338871300.52899</v>
      </c>
      <c r="I16" s="45">
        <f t="shared" si="3"/>
        <v>3281418317.2015228</v>
      </c>
      <c r="J16" s="45">
        <f t="shared" si="4"/>
        <v>8036195682.7984772</v>
      </c>
      <c r="K16" s="43">
        <f t="shared" si="5"/>
        <v>11317614000</v>
      </c>
      <c r="L16" s="43">
        <f>+[17]DISNAKER!C7</f>
        <v>8783532000</v>
      </c>
      <c r="M16" s="1383">
        <f>'DISNAKER bener'!J12</f>
        <v>14313625904</v>
      </c>
      <c r="N16" s="1383">
        <f>'DISNAKER bener'!J13</f>
        <v>9639200457</v>
      </c>
      <c r="O16" s="1383">
        <v>14687557000</v>
      </c>
      <c r="P16" s="1383">
        <f t="shared" si="6"/>
        <v>-5048356543</v>
      </c>
      <c r="Q16" s="1383">
        <f t="shared" si="8"/>
        <v>23952826361</v>
      </c>
      <c r="R16" s="43">
        <f t="shared" si="0"/>
        <v>855668457</v>
      </c>
      <c r="S16" s="46">
        <v>8783532000</v>
      </c>
      <c r="T16" s="47">
        <f t="shared" si="1"/>
        <v>0</v>
      </c>
      <c r="V16" s="293"/>
    </row>
    <row r="17" spans="1:22" s="30" customFormat="1" ht="24.75" customHeight="1">
      <c r="A17" s="26">
        <v>14</v>
      </c>
      <c r="B17" s="27" t="s">
        <v>1950</v>
      </c>
      <c r="C17" s="43"/>
      <c r="D17" s="43">
        <f>[16]DUKM!E36</f>
        <v>41329158000</v>
      </c>
      <c r="E17" s="44">
        <v>2451128015890.8711</v>
      </c>
      <c r="F17" s="28">
        <f>D17/E17</f>
        <v>1.6861280900899323E-2</v>
      </c>
      <c r="G17" s="29">
        <f t="shared" si="2"/>
        <v>3.3722561801798646E-2</v>
      </c>
      <c r="H17" s="44">
        <v>355338871300.52899</v>
      </c>
      <c r="I17" s="45">
        <f>G17*H17</f>
        <v>11982937048.013464</v>
      </c>
      <c r="J17" s="45">
        <f t="shared" si="4"/>
        <v>29346220951.986534</v>
      </c>
      <c r="K17" s="43">
        <f t="shared" si="5"/>
        <v>41329158000</v>
      </c>
      <c r="L17" s="43">
        <f>+'[17]KOP UMKM'!C8</f>
        <v>21412000000</v>
      </c>
      <c r="M17" s="1383">
        <f>KUKM!E7</f>
        <v>6256458185</v>
      </c>
      <c r="N17" s="1383">
        <f>KUKM!E8</f>
        <v>13434155080</v>
      </c>
      <c r="O17" s="1383">
        <v>20189000000</v>
      </c>
      <c r="P17" s="1383">
        <f t="shared" si="6"/>
        <v>-6754844920</v>
      </c>
      <c r="Q17" s="1383">
        <f t="shared" si="8"/>
        <v>19690613265</v>
      </c>
      <c r="R17" s="43">
        <f t="shared" si="0"/>
        <v>-7977844920</v>
      </c>
      <c r="S17" s="46">
        <v>21412000000</v>
      </c>
      <c r="T17" s="47">
        <f t="shared" si="1"/>
        <v>0</v>
      </c>
      <c r="V17" s="293"/>
    </row>
    <row r="18" spans="1:22" s="30" customFormat="1" ht="33" customHeight="1">
      <c r="A18" s="26">
        <v>15</v>
      </c>
      <c r="B18" s="27" t="s">
        <v>1951</v>
      </c>
      <c r="C18" s="43"/>
      <c r="D18" s="43">
        <f>[16]DPMPTSP!E29</f>
        <v>6728153500</v>
      </c>
      <c r="E18" s="44">
        <v>2451128015890.8711</v>
      </c>
      <c r="F18" s="28">
        <f t="shared" si="7"/>
        <v>2.7449213000629953E-3</v>
      </c>
      <c r="G18" s="29">
        <f t="shared" si="2"/>
        <v>5.4898426001259906E-3</v>
      </c>
      <c r="H18" s="44">
        <v>355338871300.52899</v>
      </c>
      <c r="I18" s="45">
        <f t="shared" si="3"/>
        <v>1950754473.1463308</v>
      </c>
      <c r="J18" s="45">
        <f t="shared" si="4"/>
        <v>4777399026.8536692</v>
      </c>
      <c r="K18" s="43">
        <f t="shared" si="5"/>
        <v>6728153500</v>
      </c>
      <c r="L18" s="43">
        <f>+'[17]DPM PTSP'!C8</f>
        <v>8754265000</v>
      </c>
      <c r="M18" s="1383">
        <f>PTSP!E7</f>
        <v>8326721150</v>
      </c>
      <c r="N18" s="1383">
        <f>PTSP!E8</f>
        <v>6989438614</v>
      </c>
      <c r="O18" s="1383">
        <v>12104265000</v>
      </c>
      <c r="P18" s="1383">
        <f t="shared" si="6"/>
        <v>-5114826386</v>
      </c>
      <c r="Q18" s="1383">
        <f t="shared" si="8"/>
        <v>15316159764</v>
      </c>
      <c r="R18" s="43">
        <f t="shared" si="0"/>
        <v>-1764826386</v>
      </c>
      <c r="S18" s="46">
        <v>8754265000</v>
      </c>
      <c r="T18" s="47">
        <f t="shared" si="1"/>
        <v>0</v>
      </c>
      <c r="V18" s="293"/>
    </row>
    <row r="19" spans="1:22" s="30" customFormat="1" ht="26.25" customHeight="1">
      <c r="A19" s="26">
        <v>16</v>
      </c>
      <c r="B19" s="27" t="s">
        <v>1952</v>
      </c>
      <c r="C19" s="43"/>
      <c r="D19" s="43">
        <f>[16]DISBUDPAR!E62</f>
        <v>28802368500</v>
      </c>
      <c r="E19" s="44">
        <v>2451128015890.8711</v>
      </c>
      <c r="F19" s="28">
        <f t="shared" si="7"/>
        <v>1.1750658600151358E-2</v>
      </c>
      <c r="G19" s="29">
        <f t="shared" si="2"/>
        <v>2.3501317200302716E-2</v>
      </c>
      <c r="H19" s="44">
        <v>355338871300.52899</v>
      </c>
      <c r="I19" s="45">
        <f>G19*H19</f>
        <v>8350931528.0312748</v>
      </c>
      <c r="J19" s="45">
        <f t="shared" si="4"/>
        <v>20451436971.968727</v>
      </c>
      <c r="K19" s="43">
        <f t="shared" si="5"/>
        <v>28802368500</v>
      </c>
      <c r="L19" s="43">
        <f>+[17]disbudpar!C7</f>
        <v>25185751350</v>
      </c>
      <c r="M19" s="1383">
        <f>'DISBUDPAR (2)'!E11</f>
        <v>10123620574</v>
      </c>
      <c r="N19" s="1383">
        <f>'DISBUDPAR (2)'!E12</f>
        <v>31185802502</v>
      </c>
      <c r="O19" s="1383">
        <v>32310401950</v>
      </c>
      <c r="P19" s="1383">
        <f t="shared" si="6"/>
        <v>-1124599448</v>
      </c>
      <c r="Q19" s="1383">
        <f t="shared" si="8"/>
        <v>41309423076</v>
      </c>
      <c r="R19" s="43">
        <f t="shared" si="0"/>
        <v>6000051152</v>
      </c>
      <c r="S19" s="46">
        <v>25185751350</v>
      </c>
      <c r="T19" s="47">
        <f t="shared" si="1"/>
        <v>0</v>
      </c>
      <c r="V19" s="293"/>
    </row>
    <row r="20" spans="1:22" s="30" customFormat="1" ht="26.25" customHeight="1">
      <c r="A20" s="26">
        <v>17</v>
      </c>
      <c r="B20" s="27" t="s">
        <v>1953</v>
      </c>
      <c r="C20" s="43"/>
      <c r="D20" s="43">
        <f>[16]DISKEPORA!E35</f>
        <v>25245777300</v>
      </c>
      <c r="E20" s="44">
        <v>2451128015890.8711</v>
      </c>
      <c r="F20" s="28">
        <f t="shared" si="7"/>
        <v>1.0299656785092204E-2</v>
      </c>
      <c r="G20" s="29">
        <f t="shared" si="2"/>
        <v>2.0599313570184408E-2</v>
      </c>
      <c r="H20" s="44">
        <v>355338871300.52899</v>
      </c>
      <c r="I20" s="45">
        <f t="shared" si="3"/>
        <v>7319736833.5949974</v>
      </c>
      <c r="J20" s="45">
        <f t="shared" si="4"/>
        <v>17926040466.405003</v>
      </c>
      <c r="K20" s="43">
        <f t="shared" si="5"/>
        <v>25245777300</v>
      </c>
      <c r="L20" s="43">
        <f>+'[17] DISPORA (2)'!$C$8</f>
        <v>16859969500</v>
      </c>
      <c r="M20" s="1383">
        <f>'DISKEPORA  (2)'!E13</f>
        <v>6378357895</v>
      </c>
      <c r="N20" s="1383">
        <f>'DISKEPORA  (2)'!E14</f>
        <v>26937280335</v>
      </c>
      <c r="O20" s="1383">
        <v>19395469500</v>
      </c>
      <c r="P20" s="1383">
        <f t="shared" si="6"/>
        <v>7541810835</v>
      </c>
      <c r="Q20" s="1383">
        <f t="shared" si="8"/>
        <v>33315638230</v>
      </c>
      <c r="R20" s="43">
        <f t="shared" si="0"/>
        <v>10077310835</v>
      </c>
      <c r="S20" s="46">
        <v>16859969500</v>
      </c>
      <c r="T20" s="47">
        <f t="shared" si="1"/>
        <v>0</v>
      </c>
      <c r="V20" s="293"/>
    </row>
    <row r="21" spans="1:22" s="30" customFormat="1" ht="26.25" customHeight="1">
      <c r="A21" s="26">
        <v>18</v>
      </c>
      <c r="B21" s="27" t="s">
        <v>1954</v>
      </c>
      <c r="C21" s="43"/>
      <c r="D21" s="43">
        <f>[16]KESBANGPOL!E40</f>
        <v>5357828730</v>
      </c>
      <c r="E21" s="44">
        <v>2451128015890.8711</v>
      </c>
      <c r="F21" s="28">
        <v>2.2000000000000001E-3</v>
      </c>
      <c r="G21" s="29">
        <f t="shared" si="2"/>
        <v>4.4000000000000003E-3</v>
      </c>
      <c r="H21" s="44">
        <v>355338871300.52899</v>
      </c>
      <c r="I21" s="45">
        <f>G21*H21</f>
        <v>1563491033.7223277</v>
      </c>
      <c r="J21" s="45">
        <f>D21-I21</f>
        <v>3794337696.2776723</v>
      </c>
      <c r="K21" s="43">
        <f t="shared" si="5"/>
        <v>5357828730</v>
      </c>
      <c r="L21" s="43">
        <f>+[17]KESBANG!C10</f>
        <v>7844516300</v>
      </c>
      <c r="M21" s="1383">
        <f>'KESBANGPOL (2)'!G11</f>
        <v>5941488338</v>
      </c>
      <c r="N21" s="1383">
        <f>'KESBANGPOL (2)'!G12</f>
        <v>7901485423</v>
      </c>
      <c r="O21" s="1383">
        <v>7844516300</v>
      </c>
      <c r="P21" s="1383">
        <f t="shared" si="6"/>
        <v>56969123</v>
      </c>
      <c r="Q21" s="1383">
        <f t="shared" si="8"/>
        <v>13842973761</v>
      </c>
      <c r="R21" s="43">
        <f t="shared" si="0"/>
        <v>56969123</v>
      </c>
      <c r="S21" s="46">
        <v>7844516300</v>
      </c>
      <c r="T21" s="47">
        <f t="shared" si="1"/>
        <v>0</v>
      </c>
      <c r="V21" s="293"/>
    </row>
    <row r="22" spans="1:22" s="30" customFormat="1" ht="26.25" customHeight="1">
      <c r="A22" s="26">
        <v>19</v>
      </c>
      <c r="B22" s="27" t="s">
        <v>1955</v>
      </c>
      <c r="C22" s="43"/>
      <c r="D22" s="43">
        <f>'[16]SATPOL PP'!E34</f>
        <v>13294892995</v>
      </c>
      <c r="E22" s="44">
        <v>2451128015890.8711</v>
      </c>
      <c r="F22" s="28">
        <f t="shared" si="7"/>
        <v>5.4239896524408675E-3</v>
      </c>
      <c r="G22" s="29">
        <f t="shared" si="2"/>
        <v>1.0847979304881735E-2</v>
      </c>
      <c r="H22" s="44">
        <v>355338871300.52899</v>
      </c>
      <c r="I22" s="45">
        <f t="shared" si="3"/>
        <v>3854708722.0881729</v>
      </c>
      <c r="J22" s="45">
        <f t="shared" si="4"/>
        <v>9440184272.9118271</v>
      </c>
      <c r="K22" s="43">
        <f t="shared" si="5"/>
        <v>13294892995</v>
      </c>
      <c r="L22" s="43">
        <f>+'[17]SATPOL PP'!C11</f>
        <v>12394142000</v>
      </c>
      <c r="M22" s="1383">
        <f>'SATPOL PP'!E13</f>
        <v>11626798455</v>
      </c>
      <c r="N22" s="1383">
        <f>'SATPOL PP'!E14</f>
        <v>10783051632</v>
      </c>
      <c r="O22" s="1383">
        <v>11323347000</v>
      </c>
      <c r="P22" s="1383">
        <f t="shared" si="6"/>
        <v>-540295368</v>
      </c>
      <c r="Q22" s="1383">
        <f t="shared" si="8"/>
        <v>22409850087</v>
      </c>
      <c r="R22" s="43">
        <f t="shared" si="0"/>
        <v>-1611090368</v>
      </c>
      <c r="S22" s="46">
        <v>12394142000</v>
      </c>
      <c r="T22" s="47">
        <f t="shared" si="1"/>
        <v>0</v>
      </c>
      <c r="V22" s="293"/>
    </row>
    <row r="23" spans="1:22" s="30" customFormat="1" ht="26.25" customHeight="1">
      <c r="A23" s="26">
        <v>20</v>
      </c>
      <c r="B23" s="27" t="s">
        <v>1956</v>
      </c>
      <c r="C23" s="43"/>
      <c r="D23" s="43">
        <f>[16]SETDA!E156</f>
        <v>94195555000</v>
      </c>
      <c r="E23" s="44">
        <v>2451128015890.8711</v>
      </c>
      <c r="F23" s="28">
        <f t="shared" si="7"/>
        <v>3.842947181433292E-2</v>
      </c>
      <c r="G23" s="29">
        <f t="shared" si="2"/>
        <v>7.6858943628665841E-2</v>
      </c>
      <c r="H23" s="44">
        <v>355338871300.52899</v>
      </c>
      <c r="I23" s="45">
        <f>G23*H23+2000000000</f>
        <v>29310970278.361103</v>
      </c>
      <c r="J23" s="45">
        <f t="shared" si="4"/>
        <v>64884584721.638901</v>
      </c>
      <c r="K23" s="43">
        <f t="shared" si="5"/>
        <v>94195555000</v>
      </c>
      <c r="L23" s="43">
        <f>+'[17]SETDA (2)'!C9</f>
        <v>77515666860</v>
      </c>
      <c r="M23" s="1383">
        <f>'setda (5)'!E15</f>
        <v>52288800684</v>
      </c>
      <c r="N23" s="1383">
        <f>'setda (5)'!E160</f>
        <v>60601400000</v>
      </c>
      <c r="O23" s="1383">
        <v>73160314510</v>
      </c>
      <c r="P23" s="1383">
        <f t="shared" si="6"/>
        <v>-12558914510</v>
      </c>
      <c r="Q23" s="1383">
        <f t="shared" si="8"/>
        <v>112890200684</v>
      </c>
      <c r="R23" s="43">
        <f t="shared" si="0"/>
        <v>-16914266860</v>
      </c>
      <c r="S23" s="46">
        <v>77515666860</v>
      </c>
      <c r="T23" s="47">
        <f t="shared" si="1"/>
        <v>0</v>
      </c>
      <c r="V23" s="293"/>
    </row>
    <row r="24" spans="1:22" s="30" customFormat="1" ht="26.25" customHeight="1">
      <c r="A24" s="26">
        <v>21</v>
      </c>
      <c r="B24" s="27" t="s">
        <v>1957</v>
      </c>
      <c r="C24" s="43"/>
      <c r="D24" s="43">
        <f>[16]SETWAN!E29</f>
        <v>80363268700</v>
      </c>
      <c r="E24" s="44">
        <v>2451128015890.8711</v>
      </c>
      <c r="F24" s="28">
        <f t="shared" si="7"/>
        <v>3.2786238898579796E-2</v>
      </c>
      <c r="G24" s="29">
        <f t="shared" si="2"/>
        <v>6.5572477797159592E-2</v>
      </c>
      <c r="H24" s="44">
        <v>355338871300.52899</v>
      </c>
      <c r="I24" s="45">
        <f>G24*H24</f>
        <v>23300450248.821686</v>
      </c>
      <c r="J24" s="45">
        <f t="shared" si="4"/>
        <v>57062818451.178314</v>
      </c>
      <c r="K24" s="43">
        <f t="shared" si="5"/>
        <v>80363268700</v>
      </c>
      <c r="L24" s="43">
        <f>+[17]SETWAN!C34</f>
        <v>91543845570</v>
      </c>
      <c r="M24" s="1383">
        <f>'SETWAN (3)'!N11</f>
        <v>41149774777</v>
      </c>
      <c r="N24" s="1383">
        <f>'SETWAN (3)'!N12</f>
        <v>77318939131</v>
      </c>
      <c r="O24" s="1383">
        <v>88990947570</v>
      </c>
      <c r="P24" s="1383">
        <f t="shared" si="6"/>
        <v>-11672008439</v>
      </c>
      <c r="Q24" s="1383">
        <f t="shared" si="8"/>
        <v>118468713908</v>
      </c>
      <c r="R24" s="43">
        <f t="shared" si="0"/>
        <v>-14224906439</v>
      </c>
      <c r="S24" s="46">
        <v>91543845570</v>
      </c>
      <c r="T24" s="47">
        <f t="shared" si="1"/>
        <v>0</v>
      </c>
      <c r="V24" s="293"/>
    </row>
    <row r="25" spans="1:22" s="30" customFormat="1" ht="27" customHeight="1">
      <c r="A25" s="26">
        <v>23</v>
      </c>
      <c r="B25" s="32" t="s">
        <v>1958</v>
      </c>
      <c r="C25" s="43"/>
      <c r="D25" s="43"/>
      <c r="E25" s="44"/>
      <c r="F25" s="28"/>
      <c r="G25" s="29"/>
      <c r="H25" s="44"/>
      <c r="I25" s="45"/>
      <c r="J25" s="45"/>
      <c r="K25" s="43"/>
      <c r="L25" s="43"/>
      <c r="M25" s="1383">
        <v>1346077355</v>
      </c>
      <c r="N25" s="1383"/>
      <c r="O25" s="1383"/>
      <c r="P25" s="1383">
        <f t="shared" si="6"/>
        <v>0</v>
      </c>
      <c r="Q25" s="1383">
        <f t="shared" si="8"/>
        <v>1346077355</v>
      </c>
      <c r="R25" s="43">
        <f t="shared" si="0"/>
        <v>0</v>
      </c>
      <c r="S25" s="46"/>
      <c r="T25" s="47">
        <f t="shared" si="1"/>
        <v>0</v>
      </c>
      <c r="V25" s="293"/>
    </row>
    <row r="26" spans="1:22" s="30" customFormat="1" ht="27" customHeight="1">
      <c r="A26" s="26">
        <v>24</v>
      </c>
      <c r="B26" s="27" t="s">
        <v>1959</v>
      </c>
      <c r="C26" s="43"/>
      <c r="D26" s="43">
        <f>[16]BAKUDA!E81</f>
        <v>35620422440</v>
      </c>
      <c r="E26" s="44">
        <v>2451128015890.8711</v>
      </c>
      <c r="F26" s="28">
        <f t="shared" si="7"/>
        <v>1.4532257070650647E-2</v>
      </c>
      <c r="G26" s="29">
        <f t="shared" si="2"/>
        <v>2.9064514141301293E-2</v>
      </c>
      <c r="H26" s="44">
        <v>355338871300.52899</v>
      </c>
      <c r="I26" s="45">
        <f t="shared" si="3"/>
        <v>10327751649.868265</v>
      </c>
      <c r="J26" s="45">
        <f t="shared" si="4"/>
        <v>25292670790.131737</v>
      </c>
      <c r="K26" s="43">
        <f t="shared" si="5"/>
        <v>35620422440</v>
      </c>
      <c r="L26" s="43">
        <f>+[17]BAKUDA!C9</f>
        <v>28279510300</v>
      </c>
      <c r="M26" s="1383">
        <f>'BAKUDA.BENAR (2)'!N12</f>
        <v>56641043938</v>
      </c>
      <c r="N26" s="1383">
        <f>'BAKUDA.BENAR (2)'!N13</f>
        <v>24007074998</v>
      </c>
      <c r="O26" s="1383">
        <v>27267345050</v>
      </c>
      <c r="P26" s="1383">
        <f t="shared" si="6"/>
        <v>-3260270052</v>
      </c>
      <c r="Q26" s="1383">
        <f t="shared" si="8"/>
        <v>80648118936</v>
      </c>
      <c r="R26" s="43">
        <f t="shared" si="0"/>
        <v>-4272435302</v>
      </c>
      <c r="S26" s="46">
        <v>28279510300</v>
      </c>
      <c r="T26" s="47">
        <f t="shared" si="1"/>
        <v>0</v>
      </c>
      <c r="V26" s="293"/>
    </row>
    <row r="27" spans="1:22" s="30" customFormat="1" ht="27" customHeight="1">
      <c r="A27" s="26">
        <v>25</v>
      </c>
      <c r="B27" s="27" t="s">
        <v>1960</v>
      </c>
      <c r="C27" s="43"/>
      <c r="D27" s="43">
        <f>[16]INSPEKTORAT!E28</f>
        <v>8653853000</v>
      </c>
      <c r="E27" s="44">
        <v>2451128015890.8711</v>
      </c>
      <c r="F27" s="28">
        <f t="shared" si="7"/>
        <v>3.5305593767018025E-3</v>
      </c>
      <c r="G27" s="29">
        <f t="shared" si="2"/>
        <v>7.061118753403605E-3</v>
      </c>
      <c r="H27" s="44">
        <v>355338871300.52899</v>
      </c>
      <c r="I27" s="45">
        <f t="shared" si="3"/>
        <v>2509089967.9534354</v>
      </c>
      <c r="J27" s="45">
        <f t="shared" si="4"/>
        <v>6144763032.0465641</v>
      </c>
      <c r="K27" s="43">
        <f t="shared" si="5"/>
        <v>8653853000</v>
      </c>
      <c r="L27" s="43">
        <f>+'[17] INSPEKTORAT'!C8</f>
        <v>10953906000</v>
      </c>
      <c r="M27" s="1383">
        <f>'inspektorat (2)'!E12</f>
        <v>13117713222</v>
      </c>
      <c r="N27" s="1383">
        <f>'inspektorat (2)'!E13</f>
        <v>15619232384</v>
      </c>
      <c r="O27" s="1383">
        <v>10846205000</v>
      </c>
      <c r="P27" s="1383">
        <f t="shared" si="6"/>
        <v>4773027384</v>
      </c>
      <c r="Q27" s="1383">
        <f t="shared" si="8"/>
        <v>28736945606</v>
      </c>
      <c r="R27" s="43">
        <f t="shared" si="0"/>
        <v>4665326384</v>
      </c>
      <c r="S27" s="46">
        <v>10953906000</v>
      </c>
      <c r="T27" s="47">
        <f t="shared" si="1"/>
        <v>0</v>
      </c>
      <c r="V27" s="293"/>
    </row>
    <row r="28" spans="1:22" s="30" customFormat="1" ht="27" customHeight="1">
      <c r="A28" s="26">
        <v>26</v>
      </c>
      <c r="B28" s="27" t="s">
        <v>1961</v>
      </c>
      <c r="C28" s="43"/>
      <c r="D28" s="43">
        <f>[16]PENGHUBUNG!E28</f>
        <v>10801353000</v>
      </c>
      <c r="E28" s="44">
        <v>2451128015890.8711</v>
      </c>
      <c r="F28" s="28">
        <f t="shared" si="7"/>
        <v>4.4066866071351277E-3</v>
      </c>
      <c r="G28" s="29">
        <f t="shared" si="2"/>
        <v>8.8133732142702554E-3</v>
      </c>
      <c r="H28" s="44">
        <v>355338871300.52899</v>
      </c>
      <c r="I28" s="45">
        <f t="shared" si="3"/>
        <v>3131734090.3091078</v>
      </c>
      <c r="J28" s="45">
        <f t="shared" si="4"/>
        <v>7669618909.6908922</v>
      </c>
      <c r="K28" s="43">
        <f t="shared" si="5"/>
        <v>10801353000</v>
      </c>
      <c r="L28" s="43">
        <f>+'[17]Badan Penghubung'!C8</f>
        <v>16454807500</v>
      </c>
      <c r="M28" s="1383">
        <f>PENGHUBUNG!E7</f>
        <v>3781770495</v>
      </c>
      <c r="N28" s="1383">
        <f>PENGHUBUNG!E8</f>
        <v>11428635186</v>
      </c>
      <c r="O28" s="1383">
        <v>14644807500</v>
      </c>
      <c r="P28" s="1383">
        <f t="shared" si="6"/>
        <v>-3216172314</v>
      </c>
      <c r="Q28" s="1383">
        <f t="shared" si="8"/>
        <v>15210405681</v>
      </c>
      <c r="R28" s="43">
        <f t="shared" si="0"/>
        <v>-5026172314</v>
      </c>
      <c r="S28" s="46">
        <v>16454807500</v>
      </c>
      <c r="T28" s="47">
        <f t="shared" si="1"/>
        <v>0</v>
      </c>
      <c r="V28" s="293"/>
    </row>
    <row r="29" spans="1:22" s="30" customFormat="1" ht="33" customHeight="1">
      <c r="A29" s="26">
        <v>27</v>
      </c>
      <c r="B29" s="27" t="s">
        <v>1962</v>
      </c>
      <c r="C29" s="43"/>
      <c r="D29" s="43">
        <f>[16]BKPSDM!E61</f>
        <v>20464797000</v>
      </c>
      <c r="E29" s="44">
        <v>2451128015890.8711</v>
      </c>
      <c r="F29" s="28">
        <f t="shared" si="7"/>
        <v>8.3491343036042921E-3</v>
      </c>
      <c r="G29" s="29">
        <f t="shared" si="2"/>
        <v>1.6698268607208584E-2</v>
      </c>
      <c r="H29" s="44">
        <v>355338871300.52899</v>
      </c>
      <c r="I29" s="45">
        <f t="shared" si="3"/>
        <v>5933543919.5585546</v>
      </c>
      <c r="J29" s="45">
        <f t="shared" si="4"/>
        <v>14531253080.441444</v>
      </c>
      <c r="K29" s="43">
        <f t="shared" si="5"/>
        <v>20464797000</v>
      </c>
      <c r="L29" s="43">
        <f>+'[17] BKPSDM (2)'!C8</f>
        <v>27127243000</v>
      </c>
      <c r="M29" s="1383">
        <f>BKPSDM!G13</f>
        <v>19074797278</v>
      </c>
      <c r="N29" s="1383">
        <f>BKPSDM!G14</f>
        <v>18840972239</v>
      </c>
      <c r="O29" s="1383">
        <v>26302348350</v>
      </c>
      <c r="P29" s="1383">
        <f t="shared" si="6"/>
        <v>-7461376111</v>
      </c>
      <c r="Q29" s="1383">
        <f t="shared" si="8"/>
        <v>37915769517</v>
      </c>
      <c r="R29" s="43">
        <f t="shared" si="0"/>
        <v>-8286270761</v>
      </c>
      <c r="S29" s="46">
        <v>27127243000</v>
      </c>
      <c r="T29" s="47">
        <f t="shared" si="1"/>
        <v>0</v>
      </c>
      <c r="V29" s="293"/>
    </row>
    <row r="30" spans="1:22" s="30" customFormat="1" ht="28.5" customHeight="1">
      <c r="A30" s="26">
        <v>28</v>
      </c>
      <c r="B30" s="27" t="s">
        <v>1963</v>
      </c>
      <c r="C30" s="43"/>
      <c r="D30" s="43">
        <f>[16]PANGAN!E51</f>
        <v>8637400000</v>
      </c>
      <c r="E30" s="44">
        <v>2451128015890.8711</v>
      </c>
      <c r="F30" s="28">
        <f t="shared" si="7"/>
        <v>3.523846956994087E-3</v>
      </c>
      <c r="G30" s="29">
        <f t="shared" si="2"/>
        <v>7.047693913988174E-3</v>
      </c>
      <c r="H30" s="44">
        <v>355338871300.52899</v>
      </c>
      <c r="I30" s="45">
        <f t="shared" si="3"/>
        <v>2504319600.6681652</v>
      </c>
      <c r="J30" s="45">
        <f t="shared" si="4"/>
        <v>6133080399.3318348</v>
      </c>
      <c r="K30" s="43">
        <f t="shared" si="5"/>
        <v>8637400000</v>
      </c>
      <c r="L30" s="43">
        <f>+[17]PANGAN!C7</f>
        <v>9834620000</v>
      </c>
      <c r="M30" s="1383">
        <f>'PANGAN (2)'!E11</f>
        <v>5529434686</v>
      </c>
      <c r="N30" s="1384">
        <f>'PANGAN (2)'!E12</f>
        <v>6483815350</v>
      </c>
      <c r="O30" s="1384">
        <v>9224620000</v>
      </c>
      <c r="P30" s="1383">
        <f t="shared" si="6"/>
        <v>-2740804650</v>
      </c>
      <c r="Q30" s="1383">
        <f t="shared" si="8"/>
        <v>12013250036</v>
      </c>
      <c r="R30" s="43">
        <f t="shared" si="0"/>
        <v>-3350804650</v>
      </c>
      <c r="S30" s="46">
        <v>9834620000</v>
      </c>
      <c r="T30" s="47">
        <f t="shared" si="1"/>
        <v>0</v>
      </c>
      <c r="V30" s="293"/>
    </row>
    <row r="31" spans="1:22" s="30" customFormat="1" ht="33" customHeight="1">
      <c r="A31" s="26">
        <v>29</v>
      </c>
      <c r="B31" s="27" t="s">
        <v>1964</v>
      </c>
      <c r="C31" s="43"/>
      <c r="D31" s="43">
        <f>[16]DPMD!E28</f>
        <v>18151890000</v>
      </c>
      <c r="E31" s="44">
        <v>2451128015890.8711</v>
      </c>
      <c r="F31" s="28">
        <f t="shared" si="7"/>
        <v>7.405525081643943E-3</v>
      </c>
      <c r="G31" s="29">
        <f t="shared" si="2"/>
        <v>1.4811050163287886E-2</v>
      </c>
      <c r="H31" s="44">
        <v>355338871300.52899</v>
      </c>
      <c r="I31" s="45">
        <f>G31*H31+193291503.08</f>
        <v>5456233350.878233</v>
      </c>
      <c r="J31" s="45">
        <f t="shared" si="4"/>
        <v>12695656649.121767</v>
      </c>
      <c r="K31" s="43">
        <f t="shared" si="5"/>
        <v>18151890000</v>
      </c>
      <c r="L31" s="43">
        <f>+[17]BPMPD!C8</f>
        <v>9418806104</v>
      </c>
      <c r="M31" s="1383">
        <f>'DPMD (2)'!L11</f>
        <v>7175883011</v>
      </c>
      <c r="N31" s="1383">
        <f>'DPMD (2)'!L12</f>
        <v>10907029566</v>
      </c>
      <c r="O31" s="1383">
        <v>8924307000</v>
      </c>
      <c r="P31" s="1383">
        <f t="shared" si="6"/>
        <v>1982722566</v>
      </c>
      <c r="Q31" s="1383">
        <f t="shared" si="8"/>
        <v>18082912577</v>
      </c>
      <c r="R31" s="43">
        <f t="shared" si="0"/>
        <v>1488223462</v>
      </c>
      <c r="S31" s="46">
        <v>9418806104</v>
      </c>
      <c r="T31" s="47">
        <f t="shared" si="1"/>
        <v>0</v>
      </c>
      <c r="V31" s="293"/>
    </row>
    <row r="32" spans="1:22" s="30" customFormat="1" ht="25.5" customHeight="1">
      <c r="A32" s="26">
        <v>30</v>
      </c>
      <c r="B32" s="27" t="s">
        <v>1965</v>
      </c>
      <c r="C32" s="43"/>
      <c r="D32" s="43">
        <f>[16]DISKOMINFO!E30</f>
        <v>17499784000</v>
      </c>
      <c r="E32" s="44">
        <v>2451128015890.8711</v>
      </c>
      <c r="F32" s="28">
        <f t="shared" si="7"/>
        <v>7.1394818575559555E-3</v>
      </c>
      <c r="G32" s="29">
        <f t="shared" si="2"/>
        <v>1.4278963715111911E-2</v>
      </c>
      <c r="H32" s="44">
        <v>355338871300.52899</v>
      </c>
      <c r="I32" s="45">
        <f t="shared" si="3"/>
        <v>5073870849.8690748</v>
      </c>
      <c r="J32" s="45">
        <f t="shared" si="4"/>
        <v>12425913150.130924</v>
      </c>
      <c r="K32" s="43">
        <f t="shared" si="5"/>
        <v>17499784000</v>
      </c>
      <c r="L32" s="43">
        <f>+[17]komninfo!C8</f>
        <v>15786067300</v>
      </c>
      <c r="M32" s="1383">
        <f>'DISKOMINFO (2)'!K13</f>
        <v>6773554741</v>
      </c>
      <c r="N32" s="1383">
        <f>'DISKOMINFO (2)'!K14</f>
        <v>21759652214</v>
      </c>
      <c r="O32" s="1383">
        <v>14555937300</v>
      </c>
      <c r="P32" s="1383">
        <f t="shared" si="6"/>
        <v>7203714914</v>
      </c>
      <c r="Q32" s="1383">
        <f t="shared" si="8"/>
        <v>28533206955</v>
      </c>
      <c r="R32" s="43">
        <f t="shared" si="0"/>
        <v>5973584914</v>
      </c>
      <c r="S32" s="46">
        <v>15786067300</v>
      </c>
      <c r="T32" s="47">
        <f t="shared" si="1"/>
        <v>0</v>
      </c>
      <c r="V32" s="293"/>
    </row>
    <row r="33" spans="1:22" s="30" customFormat="1" ht="25.5" customHeight="1">
      <c r="A33" s="26">
        <v>31</v>
      </c>
      <c r="B33" s="27" t="s">
        <v>1966</v>
      </c>
      <c r="C33" s="43"/>
      <c r="D33" s="43">
        <f>[16]DKPUS!E57</f>
        <v>9486233000</v>
      </c>
      <c r="E33" s="44">
        <v>2451128015890.8711</v>
      </c>
      <c r="F33" s="28">
        <f t="shared" si="7"/>
        <v>3.8701499629966063E-3</v>
      </c>
      <c r="G33" s="29">
        <f t="shared" si="2"/>
        <v>7.7402999259932126E-3</v>
      </c>
      <c r="H33" s="44">
        <v>355338871300.52899</v>
      </c>
      <c r="I33" s="45">
        <f t="shared" si="3"/>
        <v>2750429439.2299962</v>
      </c>
      <c r="J33" s="45">
        <f t="shared" si="4"/>
        <v>6735803560.7700043</v>
      </c>
      <c r="K33" s="43">
        <f t="shared" si="5"/>
        <v>9486233000</v>
      </c>
      <c r="L33" s="43">
        <f>+[17]ARSIP!C8</f>
        <v>7396413239</v>
      </c>
      <c r="M33" s="1383">
        <f>'ARSIP (2)'!E13</f>
        <v>8180300099</v>
      </c>
      <c r="N33" s="1383">
        <f>'ARSIP (2)'!E14</f>
        <v>9654993500</v>
      </c>
      <c r="O33" s="1383">
        <v>7176802820</v>
      </c>
      <c r="P33" s="1383">
        <f t="shared" si="6"/>
        <v>2478190680</v>
      </c>
      <c r="Q33" s="1383">
        <f t="shared" si="8"/>
        <v>17835293599</v>
      </c>
      <c r="R33" s="43">
        <f t="shared" si="0"/>
        <v>2258580261</v>
      </c>
      <c r="S33" s="46">
        <v>7396413239</v>
      </c>
      <c r="T33" s="47">
        <f t="shared" si="1"/>
        <v>0</v>
      </c>
      <c r="V33" s="293"/>
    </row>
    <row r="34" spans="1:22" s="30" customFormat="1" ht="25.5" customHeight="1">
      <c r="A34" s="26">
        <v>32</v>
      </c>
      <c r="B34" s="27" t="s">
        <v>1967</v>
      </c>
      <c r="C34" s="43"/>
      <c r="D34" s="43">
        <f>[16]DISTAN!E55</f>
        <v>28690000000</v>
      </c>
      <c r="E34" s="44">
        <v>2451128015890.8711</v>
      </c>
      <c r="F34" s="28">
        <f t="shared" si="7"/>
        <v>1.1704815013332757E-2</v>
      </c>
      <c r="G34" s="29">
        <f t="shared" si="2"/>
        <v>2.3409630026665514E-2</v>
      </c>
      <c r="H34" s="44">
        <v>355338871300.52899</v>
      </c>
      <c r="I34" s="45">
        <f t="shared" si="3"/>
        <v>8318351511.2382965</v>
      </c>
      <c r="J34" s="45">
        <f t="shared" si="4"/>
        <v>20371648488.761703</v>
      </c>
      <c r="K34" s="43">
        <f t="shared" si="5"/>
        <v>28690000000</v>
      </c>
      <c r="L34" s="43">
        <f>+[17]DISTANI!C7</f>
        <v>30134847500</v>
      </c>
      <c r="M34" s="1383">
        <f>PERTANIAN!K13</f>
        <v>18241155579</v>
      </c>
      <c r="N34" s="1383">
        <f>PERTANIAN!K14</f>
        <v>36516481900</v>
      </c>
      <c r="O34" s="1383">
        <v>29602619500</v>
      </c>
      <c r="P34" s="1383">
        <f t="shared" si="6"/>
        <v>6913862400</v>
      </c>
      <c r="Q34" s="1383">
        <f t="shared" si="8"/>
        <v>54757637479</v>
      </c>
      <c r="R34" s="43">
        <f t="shared" si="0"/>
        <v>6381634400</v>
      </c>
      <c r="S34" s="46">
        <v>30134847500</v>
      </c>
      <c r="T34" s="47">
        <f t="shared" si="1"/>
        <v>0</v>
      </c>
      <c r="V34" s="293"/>
    </row>
    <row r="35" spans="1:22" s="30" customFormat="1" ht="25.5" customHeight="1">
      <c r="A35" s="26">
        <v>33</v>
      </c>
      <c r="B35" s="27" t="s">
        <v>1968</v>
      </c>
      <c r="C35" s="43"/>
      <c r="D35" s="43">
        <f>[16]DISHUT!E45</f>
        <v>16269670000</v>
      </c>
      <c r="E35" s="44">
        <v>2451128015890.8711</v>
      </c>
      <c r="F35" s="28">
        <f t="shared" si="7"/>
        <v>6.6376255726026331E-3</v>
      </c>
      <c r="G35" s="29">
        <f t="shared" si="2"/>
        <v>1.3275251145205266E-2</v>
      </c>
      <c r="H35" s="44">
        <v>355338871300.52899</v>
      </c>
      <c r="I35" s="45">
        <f t="shared" si="3"/>
        <v>4717212758.168294</v>
      </c>
      <c r="J35" s="45">
        <f t="shared" si="4"/>
        <v>11552457241.831707</v>
      </c>
      <c r="K35" s="43">
        <f t="shared" si="5"/>
        <v>16269670000</v>
      </c>
      <c r="L35" s="43">
        <f>+[17]KEHUTANAN!C7</f>
        <v>12809672000</v>
      </c>
      <c r="M35" s="1383">
        <f>DISHUT!E7</f>
        <v>22317990749</v>
      </c>
      <c r="N35" s="1383">
        <f>DISHUT!E8</f>
        <v>14773779177</v>
      </c>
      <c r="O35" s="1383">
        <v>11864672000</v>
      </c>
      <c r="P35" s="1383">
        <f t="shared" si="6"/>
        <v>2909107177</v>
      </c>
      <c r="Q35" s="1383">
        <f t="shared" si="8"/>
        <v>37091769926</v>
      </c>
      <c r="R35" s="43">
        <f t="shared" si="0"/>
        <v>1964107177</v>
      </c>
      <c r="S35" s="46">
        <v>12809672000</v>
      </c>
      <c r="T35" s="47">
        <f t="shared" si="1"/>
        <v>0</v>
      </c>
      <c r="V35" s="293"/>
    </row>
    <row r="36" spans="1:22" s="30" customFormat="1" ht="25.5" customHeight="1">
      <c r="A36" s="26">
        <v>34</v>
      </c>
      <c r="B36" s="27" t="s">
        <v>1969</v>
      </c>
      <c r="C36" s="43"/>
      <c r="D36" s="43">
        <f>[16]DESDM!E54</f>
        <v>34589571000</v>
      </c>
      <c r="E36" s="44">
        <v>2451128015890.8711</v>
      </c>
      <c r="F36" s="28">
        <f t="shared" si="7"/>
        <v>1.4111695013786662E-2</v>
      </c>
      <c r="G36" s="29">
        <f t="shared" si="2"/>
        <v>2.8223390027573323E-2</v>
      </c>
      <c r="H36" s="44">
        <v>355338871300.52899</v>
      </c>
      <c r="I36" s="45">
        <f t="shared" si="3"/>
        <v>10028867556.67251</v>
      </c>
      <c r="J36" s="45">
        <f t="shared" si="4"/>
        <v>24560703443.327492</v>
      </c>
      <c r="K36" s="43">
        <f t="shared" si="5"/>
        <v>34589571000</v>
      </c>
      <c r="L36" s="43">
        <f>+[17]ESDM!C7</f>
        <v>17240670000</v>
      </c>
      <c r="M36" s="1383">
        <f>'DESDM (2)'!G11</f>
        <v>16085549580</v>
      </c>
      <c r="N36" s="1383">
        <f>'DESDM (2)'!G12</f>
        <v>8410106500</v>
      </c>
      <c r="O36" s="1383">
        <v>17090670000</v>
      </c>
      <c r="P36" s="1383">
        <f t="shared" si="6"/>
        <v>-8680563500</v>
      </c>
      <c r="Q36" s="1383">
        <f t="shared" si="8"/>
        <v>24495656080</v>
      </c>
      <c r="R36" s="43">
        <f t="shared" si="0"/>
        <v>-8830563500</v>
      </c>
      <c r="S36" s="46">
        <v>17240670000</v>
      </c>
      <c r="T36" s="47">
        <f t="shared" si="1"/>
        <v>0</v>
      </c>
      <c r="V36" s="293"/>
    </row>
    <row r="37" spans="1:22" s="30" customFormat="1" ht="25.5" customHeight="1">
      <c r="A37" s="26">
        <v>35</v>
      </c>
      <c r="B37" s="27" t="s">
        <v>1970</v>
      </c>
      <c r="C37" s="43"/>
      <c r="D37" s="43">
        <f>[16]DKP!E58</f>
        <v>39406278200</v>
      </c>
      <c r="E37" s="44">
        <v>2451128015890.8711</v>
      </c>
      <c r="F37" s="28">
        <f t="shared" si="7"/>
        <v>1.6076793192573276E-2</v>
      </c>
      <c r="G37" s="29">
        <f t="shared" si="2"/>
        <v>3.2153586385146551E-2</v>
      </c>
      <c r="H37" s="44">
        <v>355338871300.52899</v>
      </c>
      <c r="I37" s="45">
        <f>G37*H37+2000000000</f>
        <v>13425419094.362032</v>
      </c>
      <c r="J37" s="45">
        <f t="shared" si="4"/>
        <v>25980859105.63797</v>
      </c>
      <c r="K37" s="43">
        <f t="shared" si="5"/>
        <v>39406278200</v>
      </c>
      <c r="L37" s="43">
        <f>+[17]DKP!C7</f>
        <v>34132483000</v>
      </c>
      <c r="M37" s="1383">
        <f>DKP!G11</f>
        <v>15654619010</v>
      </c>
      <c r="N37" s="1383">
        <f>DKP!G12</f>
        <v>29230450093</v>
      </c>
      <c r="O37" s="1383">
        <v>33386106000</v>
      </c>
      <c r="P37" s="1383">
        <f t="shared" si="6"/>
        <v>-4155655907</v>
      </c>
      <c r="Q37" s="1383">
        <f t="shared" si="8"/>
        <v>44885069103</v>
      </c>
      <c r="R37" s="43">
        <f t="shared" si="0"/>
        <v>-4902032907</v>
      </c>
      <c r="S37" s="46">
        <v>34132483000</v>
      </c>
      <c r="T37" s="47">
        <f t="shared" si="1"/>
        <v>0</v>
      </c>
      <c r="V37" s="293"/>
    </row>
    <row r="38" spans="1:22" s="30" customFormat="1" ht="25.5" customHeight="1">
      <c r="A38" s="26">
        <v>36</v>
      </c>
      <c r="B38" s="27" t="s">
        <v>1971</v>
      </c>
      <c r="C38" s="43"/>
      <c r="D38" s="43">
        <f>[16]DISPERINDAG!E61</f>
        <v>28820615000</v>
      </c>
      <c r="E38" s="44">
        <v>2451128015890.8711</v>
      </c>
      <c r="F38" s="28">
        <f t="shared" si="7"/>
        <v>1.1758102723788192E-2</v>
      </c>
      <c r="G38" s="29">
        <f t="shared" si="2"/>
        <v>2.3516205447576384E-2</v>
      </c>
      <c r="H38" s="44">
        <v>355338871300.52899</v>
      </c>
      <c r="I38" s="45">
        <f t="shared" si="3"/>
        <v>8356221901.0131435</v>
      </c>
      <c r="J38" s="45">
        <f t="shared" si="4"/>
        <v>20464393098.986855</v>
      </c>
      <c r="K38" s="43">
        <f t="shared" si="5"/>
        <v>28820615000</v>
      </c>
      <c r="L38" s="43">
        <f>+[17]RINDAG!C8</f>
        <v>17862872600</v>
      </c>
      <c r="M38" s="1383">
        <f>DISPERINDAG!K13</f>
        <v>12285197779</v>
      </c>
      <c r="N38" s="1383">
        <f>DISPERINDAG!K14</f>
        <v>23005635000</v>
      </c>
      <c r="O38" s="1383">
        <v>16959972600</v>
      </c>
      <c r="P38" s="1383">
        <f t="shared" si="6"/>
        <v>6045662400</v>
      </c>
      <c r="Q38" s="1383">
        <f t="shared" si="8"/>
        <v>35290832779</v>
      </c>
      <c r="R38" s="43">
        <f t="shared" si="0"/>
        <v>5142762400</v>
      </c>
      <c r="S38" s="46">
        <v>17862872600</v>
      </c>
      <c r="T38" s="47">
        <f t="shared" si="1"/>
        <v>0</v>
      </c>
      <c r="V38" s="293"/>
    </row>
    <row r="39" spans="1:22" s="37" customFormat="1" ht="27" customHeight="1">
      <c r="A39" s="33"/>
      <c r="B39" s="34" t="s">
        <v>1926</v>
      </c>
      <c r="C39" s="35">
        <f>SUM(C6:C38)</f>
        <v>0</v>
      </c>
      <c r="D39" s="35">
        <f>SUM(D6:D38)</f>
        <v>1233336406965</v>
      </c>
      <c r="E39" s="35"/>
      <c r="F39" s="36">
        <f>SUM(F6:F38)</f>
        <v>0.4626827638138023</v>
      </c>
      <c r="G39" s="36">
        <f>SUM(G6:G38)</f>
        <v>0.9253655276276046</v>
      </c>
      <c r="H39" s="36"/>
      <c r="I39" s="35">
        <f t="shared" ref="I39:R39" si="9">SUM(I6:I38)</f>
        <v>335011633630.69147</v>
      </c>
      <c r="J39" s="35">
        <f t="shared" si="9"/>
        <v>898324773334.30859</v>
      </c>
      <c r="K39" s="35">
        <f t="shared" si="9"/>
        <v>1233336406965</v>
      </c>
      <c r="L39" s="35">
        <f t="shared" si="9"/>
        <v>990118606617</v>
      </c>
      <c r="M39" s="1385">
        <f>SUM(M6:M38)</f>
        <v>796930905981</v>
      </c>
      <c r="N39" s="1385">
        <f>SUM(N6:N38)</f>
        <v>1217694691458</v>
      </c>
      <c r="O39" s="1385">
        <f t="shared" si="9"/>
        <v>996725534870</v>
      </c>
      <c r="P39" s="1385">
        <f t="shared" si="9"/>
        <v>220969156588</v>
      </c>
      <c r="Q39" s="1385">
        <f>SUM(Q6:Q38)</f>
        <v>2014625597439</v>
      </c>
      <c r="R39" s="48">
        <f t="shared" si="9"/>
        <v>227576084841</v>
      </c>
      <c r="S39" s="49">
        <v>1119548256840</v>
      </c>
      <c r="T39" s="47">
        <f t="shared" si="1"/>
        <v>129429650223</v>
      </c>
      <c r="V39" s="294"/>
    </row>
    <row r="40" spans="1:22">
      <c r="I40" s="50">
        <f>K42-I39</f>
        <v>-52273724835.751465</v>
      </c>
      <c r="J40" s="50"/>
      <c r="P40" s="299">
        <f>+P39+S47</f>
        <v>251162156588</v>
      </c>
    </row>
    <row r="41" spans="1:22">
      <c r="F41" s="39">
        <f>D39/E38</f>
        <v>0.50317094781226246</v>
      </c>
      <c r="G41" s="39"/>
      <c r="H41" s="39"/>
      <c r="K41" s="51">
        <v>2389515670396.46</v>
      </c>
      <c r="L41" s="51"/>
      <c r="M41" s="51">
        <f>+M39-[17]BTL!E44</f>
        <v>72783181682.000122</v>
      </c>
      <c r="N41" s="51"/>
      <c r="O41" s="51"/>
      <c r="P41" s="51">
        <f>+P40-'[18]BAHAN 6 AGUSTUS 2018'!$K$30</f>
        <v>-310914603361.57727</v>
      </c>
      <c r="Q41" s="51">
        <f>+Q42-Q39</f>
        <v>0</v>
      </c>
      <c r="R41" s="51"/>
    </row>
    <row r="42" spans="1:22">
      <c r="I42" s="51">
        <v>-355338871300.52893</v>
      </c>
      <c r="J42" s="51"/>
      <c r="K42" s="51">
        <v>282737908794.94</v>
      </c>
      <c r="L42" s="51"/>
      <c r="M42" s="51"/>
      <c r="N42" s="51">
        <v>1124961390870</v>
      </c>
      <c r="O42" s="51"/>
      <c r="P42" s="51"/>
      <c r="Q42" s="51">
        <f>+N39+M39</f>
        <v>2014625597439</v>
      </c>
      <c r="R42" s="51"/>
      <c r="S42" s="262">
        <v>14751380968.08</v>
      </c>
    </row>
    <row r="43" spans="1:22">
      <c r="I43" s="51">
        <v>2451128015890.8711</v>
      </c>
      <c r="J43" s="51"/>
      <c r="K43" s="50">
        <f>I39-H38</f>
        <v>-20327237669.837524</v>
      </c>
      <c r="L43" s="50"/>
      <c r="M43" s="50"/>
      <c r="N43" s="50">
        <f>+N42-N39</f>
        <v>-92733300588</v>
      </c>
      <c r="O43" s="50"/>
      <c r="P43" s="50"/>
      <c r="Q43" s="50"/>
      <c r="R43" s="50"/>
      <c r="S43" s="297">
        <f>+N48-S42</f>
        <v>-465044461348.08002</v>
      </c>
    </row>
    <row r="44" spans="1:22">
      <c r="I44" s="50">
        <f>I39-H38</f>
        <v>-20327237669.837524</v>
      </c>
      <c r="L44" s="51"/>
      <c r="M44" s="51"/>
      <c r="N44" s="51"/>
      <c r="O44" s="51"/>
      <c r="P44" s="51"/>
      <c r="Q44" s="51"/>
      <c r="R44" s="51"/>
    </row>
    <row r="45" spans="1:22">
      <c r="I45" s="51">
        <v>4535000000</v>
      </c>
      <c r="L45" s="50"/>
      <c r="M45" s="50"/>
      <c r="N45" s="50"/>
      <c r="O45" s="50"/>
      <c r="P45" s="50">
        <v>562076759949.57996</v>
      </c>
      <c r="Q45" s="50"/>
      <c r="R45" s="50"/>
    </row>
    <row r="46" spans="1:22">
      <c r="I46" s="50">
        <f>I45+I44</f>
        <v>-15792237669.837524</v>
      </c>
      <c r="N46" s="300">
        <v>1667987771838</v>
      </c>
      <c r="O46" s="262" t="e">
        <f>+#REF!+#REF!</f>
        <v>#REF!</v>
      </c>
      <c r="P46" s="262">
        <f>+P45-P39</f>
        <v>341107603361.57996</v>
      </c>
      <c r="Q46" s="299">
        <f>+O39+P39</f>
        <v>1217694691458</v>
      </c>
      <c r="S46" s="299">
        <f>+O39+P39</f>
        <v>1217694691458</v>
      </c>
    </row>
    <row r="47" spans="1:22">
      <c r="P47" s="299">
        <f>+O39+P39</f>
        <v>1217694691458</v>
      </c>
      <c r="Q47" s="297">
        <f>+N46-Q46</f>
        <v>450293080380</v>
      </c>
      <c r="S47" s="299">
        <f>+'[18]BAHAN 6 AGUSTUS 2018'!$I$30</f>
        <v>30193000000</v>
      </c>
    </row>
    <row r="48" spans="1:22">
      <c r="N48" s="296">
        <f>+N39-N46</f>
        <v>-450293080380</v>
      </c>
      <c r="O48" s="50"/>
      <c r="P48" s="50"/>
      <c r="S48" s="50">
        <f>+S46-S47</f>
        <v>1187501691458</v>
      </c>
    </row>
    <row r="49" spans="14:19">
      <c r="N49" s="298" t="s">
        <v>2379</v>
      </c>
      <c r="O49" s="297" t="e">
        <f>+N48-O46</f>
        <v>#REF!</v>
      </c>
      <c r="S49" s="297">
        <f>+N46-S48</f>
        <v>480486080380</v>
      </c>
    </row>
    <row r="50" spans="14:19">
      <c r="R50" s="50"/>
      <c r="S50" s="50">
        <f>+P39-S47</f>
        <v>190776156588</v>
      </c>
    </row>
    <row r="53" spans="14:19">
      <c r="N53" s="299">
        <f>N39-1252620313128</f>
        <v>-34925621670</v>
      </c>
    </row>
  </sheetData>
  <mergeCells count="5">
    <mergeCell ref="A1:Q1"/>
    <mergeCell ref="A3:A4"/>
    <mergeCell ref="B3:B4"/>
    <mergeCell ref="C3:Q3"/>
    <mergeCell ref="R3:R4"/>
  </mergeCells>
  <printOptions horizontalCentered="1"/>
  <pageMargins left="0" right="0" top="0.19685039370078741" bottom="0" header="0.31496062992125984" footer="0.31496062992125984"/>
  <pageSetup paperSize="9" scale="76" orientation="portrait" horizontalDpi="4294967293" r:id="rId1"/>
</worksheet>
</file>

<file path=xl/worksheets/sheet3.xml><?xml version="1.0" encoding="utf-8"?>
<worksheet xmlns="http://schemas.openxmlformats.org/spreadsheetml/2006/main" xmlns:r="http://schemas.openxmlformats.org/officeDocument/2006/relationships">
  <dimension ref="A1:K237"/>
  <sheetViews>
    <sheetView topLeftCell="C1" zoomScale="90" zoomScaleNormal="90" workbookViewId="0">
      <selection activeCell="C1" sqref="C1:G1"/>
    </sheetView>
  </sheetViews>
  <sheetFormatPr defaultRowHeight="15"/>
  <cols>
    <col min="1" max="1" width="21.140625" style="2" hidden="1" customWidth="1"/>
    <col min="2" max="2" width="23.140625" style="2" hidden="1" customWidth="1"/>
    <col min="3" max="3" width="8.28515625" style="258" customWidth="1"/>
    <col min="4" max="4" width="46.28515625" style="2" customWidth="1"/>
    <col min="5" max="5" width="40.42578125" style="15" customWidth="1"/>
    <col min="6" max="6" width="12.28515625" style="15" customWidth="1"/>
    <col min="7" max="7" width="19.7109375" style="1415" customWidth="1"/>
    <col min="8" max="16384" width="9.140625" style="2"/>
  </cols>
  <sheetData>
    <row r="1" spans="1:11" ht="20.25" customHeight="1">
      <c r="A1" s="72" t="s">
        <v>2766</v>
      </c>
      <c r="B1" s="72"/>
      <c r="C1" s="1648" t="s">
        <v>2380</v>
      </c>
      <c r="D1" s="1648"/>
      <c r="E1" s="1648"/>
      <c r="F1" s="1648"/>
      <c r="G1" s="1648"/>
      <c r="H1" s="301"/>
      <c r="I1" s="301"/>
      <c r="J1" s="301"/>
      <c r="K1" s="301"/>
    </row>
    <row r="2" spans="1:11" ht="19.5" customHeight="1">
      <c r="A2" s="314"/>
      <c r="B2" s="314"/>
      <c r="C2" s="1648" t="s">
        <v>0</v>
      </c>
      <c r="D2" s="1648"/>
      <c r="E2" s="1648"/>
      <c r="F2" s="1648"/>
      <c r="G2" s="1648"/>
      <c r="H2" s="301"/>
      <c r="I2" s="301"/>
      <c r="J2" s="301"/>
      <c r="K2" s="301"/>
    </row>
    <row r="3" spans="1:11" ht="20.25" customHeight="1">
      <c r="A3" s="314"/>
      <c r="B3" s="314"/>
      <c r="C3" s="1648" t="s">
        <v>2385</v>
      </c>
      <c r="D3" s="1648"/>
      <c r="E3" s="1648"/>
      <c r="F3" s="1648"/>
      <c r="G3" s="1648"/>
      <c r="H3" s="301"/>
      <c r="I3" s="301"/>
      <c r="J3" s="301"/>
      <c r="K3" s="301"/>
    </row>
    <row r="4" spans="1:11" ht="16.5" customHeight="1">
      <c r="A4" s="314"/>
      <c r="B4" s="314"/>
      <c r="C4" s="1648" t="s">
        <v>2382</v>
      </c>
      <c r="D4" s="1648"/>
      <c r="E4" s="1648"/>
      <c r="F4" s="1648"/>
      <c r="G4" s="1648"/>
      <c r="H4" s="301"/>
      <c r="I4" s="301"/>
      <c r="J4" s="301"/>
      <c r="K4" s="301"/>
    </row>
    <row r="5" spans="1:11" ht="21" customHeight="1">
      <c r="A5" s="314"/>
      <c r="B5" s="314"/>
      <c r="C5" s="250"/>
      <c r="D5" s="314"/>
      <c r="E5" s="314"/>
      <c r="F5" s="314"/>
      <c r="G5" s="1410"/>
      <c r="H5" s="314"/>
    </row>
    <row r="6" spans="1:11" ht="15.6" customHeight="1">
      <c r="A6" s="40"/>
      <c r="B6" s="40"/>
      <c r="C6" s="577" t="s">
        <v>3754</v>
      </c>
      <c r="D6" s="41" t="s">
        <v>1992</v>
      </c>
      <c r="E6" s="41"/>
      <c r="F6" s="41"/>
      <c r="G6" s="1411"/>
      <c r="H6" s="314"/>
    </row>
    <row r="7" spans="1:11" ht="20.25" customHeight="1">
      <c r="A7" s="542" t="s">
        <v>2767</v>
      </c>
      <c r="B7" s="542"/>
      <c r="C7" s="577" t="s">
        <v>1924</v>
      </c>
      <c r="D7" s="325" t="s">
        <v>1976</v>
      </c>
      <c r="E7" s="41"/>
      <c r="F7" s="325"/>
      <c r="G7" s="1412"/>
      <c r="H7" s="72"/>
    </row>
    <row r="8" spans="1:11" ht="31.5" customHeight="1">
      <c r="A8" s="40"/>
      <c r="B8" s="40"/>
      <c r="C8" s="543" t="s">
        <v>1</v>
      </c>
      <c r="D8" s="543" t="s">
        <v>1928</v>
      </c>
      <c r="E8" s="544" t="s">
        <v>1927</v>
      </c>
      <c r="F8" s="543" t="s">
        <v>1929</v>
      </c>
      <c r="G8" s="1413" t="s">
        <v>1973</v>
      </c>
    </row>
    <row r="9" spans="1:11" ht="17.25" customHeight="1">
      <c r="A9" s="40"/>
      <c r="B9" s="40"/>
      <c r="C9" s="578" t="s">
        <v>9</v>
      </c>
      <c r="D9" s="545" t="s">
        <v>10</v>
      </c>
      <c r="E9" s="546" t="s">
        <v>11</v>
      </c>
      <c r="F9" s="547" t="s">
        <v>12</v>
      </c>
      <c r="G9" s="1414" t="s">
        <v>13</v>
      </c>
    </row>
    <row r="10" spans="1:11" ht="18" customHeight="1">
      <c r="A10" s="1528"/>
      <c r="B10" s="1528"/>
      <c r="C10" s="578"/>
      <c r="D10" s="548" t="s">
        <v>3090</v>
      </c>
      <c r="E10" s="543"/>
      <c r="F10" s="543"/>
      <c r="G10" s="1459">
        <v>200000000</v>
      </c>
    </row>
    <row r="11" spans="1:11" ht="21" customHeight="1">
      <c r="A11" s="40"/>
      <c r="B11" s="40"/>
      <c r="C11" s="579"/>
      <c r="D11" s="548" t="s">
        <v>1932</v>
      </c>
      <c r="E11" s="543"/>
      <c r="F11" s="543"/>
      <c r="G11" s="1459">
        <f>+G12+G13</f>
        <v>445086320022</v>
      </c>
    </row>
    <row r="12" spans="1:11" ht="21" customHeight="1">
      <c r="A12" s="40"/>
      <c r="B12" s="40"/>
      <c r="C12" s="579"/>
      <c r="D12" s="548" t="s">
        <v>1996</v>
      </c>
      <c r="E12" s="543"/>
      <c r="F12" s="543"/>
      <c r="G12" s="1459">
        <v>279935496898</v>
      </c>
    </row>
    <row r="13" spans="1:11" ht="21" customHeight="1">
      <c r="A13" s="40"/>
      <c r="B13" s="40"/>
      <c r="C13" s="579"/>
      <c r="D13" s="548" t="s">
        <v>1930</v>
      </c>
      <c r="E13" s="543"/>
      <c r="F13" s="543"/>
      <c r="G13" s="1542">
        <f>G14+G32+G38+G44+G50+G54+G143+G171+G185+G215</f>
        <v>165150823124</v>
      </c>
    </row>
    <row r="14" spans="1:11" ht="60">
      <c r="A14" s="1649" t="s">
        <v>553</v>
      </c>
      <c r="B14" s="309" t="s">
        <v>554</v>
      </c>
      <c r="C14" s="257">
        <v>1</v>
      </c>
      <c r="D14" s="549" t="s">
        <v>22</v>
      </c>
      <c r="E14" s="550" t="s">
        <v>2013</v>
      </c>
      <c r="F14" s="551" t="s">
        <v>687</v>
      </c>
      <c r="G14" s="1543">
        <f>SUM(G15:G28)</f>
        <v>22194075884</v>
      </c>
    </row>
    <row r="15" spans="1:11" ht="30">
      <c r="A15" s="1649"/>
      <c r="B15" s="309"/>
      <c r="C15" s="256">
        <v>1</v>
      </c>
      <c r="D15" s="309" t="s">
        <v>26</v>
      </c>
      <c r="E15" s="309" t="s">
        <v>2768</v>
      </c>
      <c r="F15" s="423">
        <v>1</v>
      </c>
      <c r="G15" s="1460">
        <v>2209716000</v>
      </c>
    </row>
    <row r="16" spans="1:11">
      <c r="A16" s="1649"/>
      <c r="B16" s="309"/>
      <c r="C16" s="256">
        <v>2</v>
      </c>
      <c r="D16" s="309" t="s">
        <v>30</v>
      </c>
      <c r="E16" s="309" t="s">
        <v>2769</v>
      </c>
      <c r="F16" s="310" t="s">
        <v>53</v>
      </c>
      <c r="G16" s="1460">
        <v>5000000000</v>
      </c>
    </row>
    <row r="17" spans="1:7" ht="30">
      <c r="A17" s="1649"/>
      <c r="B17" s="309"/>
      <c r="C17" s="256">
        <v>3</v>
      </c>
      <c r="D17" s="309" t="s">
        <v>114</v>
      </c>
      <c r="E17" s="309" t="s">
        <v>2770</v>
      </c>
      <c r="F17" s="423">
        <v>1</v>
      </c>
      <c r="G17" s="1460">
        <v>148197500</v>
      </c>
    </row>
    <row r="18" spans="1:7" ht="30">
      <c r="A18" s="1649"/>
      <c r="B18" s="309"/>
      <c r="C18" s="256">
        <v>4</v>
      </c>
      <c r="D18" s="309" t="s">
        <v>34</v>
      </c>
      <c r="E18" s="309" t="s">
        <v>689</v>
      </c>
      <c r="F18" s="423">
        <v>1</v>
      </c>
      <c r="G18" s="1460">
        <v>341200000</v>
      </c>
    </row>
    <row r="19" spans="1:7" ht="30">
      <c r="A19" s="1649"/>
      <c r="B19" s="309"/>
      <c r="C19" s="256">
        <v>5</v>
      </c>
      <c r="D19" s="309" t="s">
        <v>36</v>
      </c>
      <c r="E19" s="309" t="s">
        <v>2771</v>
      </c>
      <c r="F19" s="310" t="s">
        <v>1572</v>
      </c>
      <c r="G19" s="1460">
        <v>200000000</v>
      </c>
    </row>
    <row r="20" spans="1:7" ht="30">
      <c r="A20" s="1649"/>
      <c r="B20" s="309"/>
      <c r="C20" s="256">
        <v>6</v>
      </c>
      <c r="D20" s="309" t="s">
        <v>38</v>
      </c>
      <c r="E20" s="309" t="s">
        <v>2772</v>
      </c>
      <c r="F20" s="310" t="s">
        <v>2773</v>
      </c>
      <c r="G20" s="1460">
        <f>200000000-30047616</f>
        <v>169952384</v>
      </c>
    </row>
    <row r="21" spans="1:7" ht="30">
      <c r="A21" s="1649"/>
      <c r="B21" s="309"/>
      <c r="C21" s="256">
        <v>7</v>
      </c>
      <c r="D21" s="309" t="s">
        <v>735</v>
      </c>
      <c r="E21" s="309" t="s">
        <v>736</v>
      </c>
      <c r="F21" s="310" t="s">
        <v>737</v>
      </c>
      <c r="G21" s="1460">
        <v>0</v>
      </c>
    </row>
    <row r="22" spans="1:7" ht="30">
      <c r="A22" s="1649"/>
      <c r="B22" s="309"/>
      <c r="C22" s="256">
        <v>8</v>
      </c>
      <c r="D22" s="309" t="s">
        <v>738</v>
      </c>
      <c r="E22" s="309" t="s">
        <v>2774</v>
      </c>
      <c r="F22" s="310" t="s">
        <v>2775</v>
      </c>
      <c r="G22" s="1460">
        <v>6000000000</v>
      </c>
    </row>
    <row r="23" spans="1:7" ht="30">
      <c r="A23" s="1649"/>
      <c r="B23" s="309"/>
      <c r="C23" s="256">
        <v>9</v>
      </c>
      <c r="D23" s="309" t="s">
        <v>739</v>
      </c>
      <c r="E23" s="309" t="s">
        <v>2776</v>
      </c>
      <c r="F23" s="310" t="s">
        <v>2475</v>
      </c>
      <c r="G23" s="1460">
        <v>7000000000</v>
      </c>
    </row>
    <row r="24" spans="1:7" ht="45">
      <c r="A24" s="1649"/>
      <c r="B24" s="309"/>
      <c r="C24" s="256">
        <v>10</v>
      </c>
      <c r="D24" s="309" t="s">
        <v>741</v>
      </c>
      <c r="E24" s="309" t="s">
        <v>2777</v>
      </c>
      <c r="F24" s="310" t="s">
        <v>2778</v>
      </c>
      <c r="G24" s="1460">
        <v>200000000</v>
      </c>
    </row>
    <row r="25" spans="1:7" ht="30">
      <c r="A25" s="1649"/>
      <c r="B25" s="309"/>
      <c r="C25" s="256">
        <v>11</v>
      </c>
      <c r="D25" s="309" t="s">
        <v>742</v>
      </c>
      <c r="E25" s="309" t="s">
        <v>743</v>
      </c>
      <c r="F25" s="310" t="s">
        <v>2779</v>
      </c>
      <c r="G25" s="1460">
        <v>0</v>
      </c>
    </row>
    <row r="26" spans="1:7">
      <c r="A26" s="1649"/>
      <c r="B26" s="309"/>
      <c r="C26" s="256">
        <v>12</v>
      </c>
      <c r="D26" s="309" t="s">
        <v>2780</v>
      </c>
      <c r="E26" s="309" t="s">
        <v>2781</v>
      </c>
      <c r="F26" s="310" t="s">
        <v>784</v>
      </c>
      <c r="G26" s="1460">
        <v>775010000</v>
      </c>
    </row>
    <row r="27" spans="1:7" ht="30">
      <c r="A27" s="1649"/>
      <c r="B27" s="309"/>
      <c r="C27" s="256">
        <v>13</v>
      </c>
      <c r="D27" s="309" t="s">
        <v>745</v>
      </c>
      <c r="E27" s="309" t="s">
        <v>746</v>
      </c>
      <c r="F27" s="310" t="s">
        <v>747</v>
      </c>
      <c r="G27" s="1460">
        <v>0</v>
      </c>
    </row>
    <row r="28" spans="1:7" ht="30">
      <c r="A28" s="1649"/>
      <c r="B28" s="309"/>
      <c r="C28" s="256">
        <v>14</v>
      </c>
      <c r="D28" s="309" t="s">
        <v>2782</v>
      </c>
      <c r="E28" s="309" t="s">
        <v>2783</v>
      </c>
      <c r="F28" s="310" t="s">
        <v>2784</v>
      </c>
      <c r="G28" s="1460">
        <v>150000000</v>
      </c>
    </row>
    <row r="29" spans="1:7">
      <c r="A29" s="1649"/>
      <c r="B29" s="309"/>
      <c r="C29" s="313"/>
      <c r="D29" s="309"/>
      <c r="E29" s="302"/>
      <c r="F29" s="552"/>
      <c r="G29" s="1544"/>
    </row>
    <row r="30" spans="1:7">
      <c r="A30" s="1649"/>
      <c r="B30" s="309"/>
      <c r="C30" s="313"/>
      <c r="D30" s="553" t="s">
        <v>123</v>
      </c>
      <c r="E30" s="554"/>
      <c r="F30" s="555"/>
      <c r="G30" s="1545"/>
    </row>
    <row r="31" spans="1:7">
      <c r="A31" s="309"/>
      <c r="B31" s="309"/>
      <c r="C31" s="313"/>
      <c r="D31" s="1650" t="s">
        <v>748</v>
      </c>
      <c r="E31" s="1651"/>
      <c r="F31" s="1652"/>
      <c r="G31" s="1546"/>
    </row>
    <row r="32" spans="1:7" ht="105">
      <c r="A32" s="309" t="s">
        <v>2785</v>
      </c>
      <c r="B32" s="309" t="s">
        <v>2786</v>
      </c>
      <c r="C32" s="255">
        <v>2</v>
      </c>
      <c r="D32" s="549" t="s">
        <v>764</v>
      </c>
      <c r="E32" s="556" t="s">
        <v>2787</v>
      </c>
      <c r="F32" s="551" t="s">
        <v>765</v>
      </c>
      <c r="G32" s="1543">
        <f>SUM(G33:G37)</f>
        <v>16869000000</v>
      </c>
    </row>
    <row r="33" spans="1:7" ht="30">
      <c r="A33" s="309"/>
      <c r="B33" s="309"/>
      <c r="C33" s="256">
        <v>1</v>
      </c>
      <c r="D33" s="309" t="s">
        <v>766</v>
      </c>
      <c r="E33" s="309" t="s">
        <v>767</v>
      </c>
      <c r="F33" s="310" t="s">
        <v>768</v>
      </c>
      <c r="G33" s="1460">
        <v>5000000000</v>
      </c>
    </row>
    <row r="34" spans="1:7">
      <c r="A34" s="309"/>
      <c r="B34" s="309"/>
      <c r="C34" s="256">
        <v>2</v>
      </c>
      <c r="D34" s="309" t="s">
        <v>770</v>
      </c>
      <c r="E34" s="309" t="s">
        <v>2788</v>
      </c>
      <c r="F34" s="310" t="s">
        <v>257</v>
      </c>
      <c r="G34" s="1460">
        <v>10000000000</v>
      </c>
    </row>
    <row r="35" spans="1:7">
      <c r="A35" s="309"/>
      <c r="B35" s="309"/>
      <c r="C35" s="256">
        <v>3</v>
      </c>
      <c r="D35" s="309" t="s">
        <v>771</v>
      </c>
      <c r="E35" s="309" t="s">
        <v>772</v>
      </c>
      <c r="F35" s="310" t="s">
        <v>773</v>
      </c>
      <c r="G35" s="1460">
        <v>769000000</v>
      </c>
    </row>
    <row r="36" spans="1:7" ht="30">
      <c r="A36" s="309"/>
      <c r="B36" s="309"/>
      <c r="C36" s="256">
        <v>4</v>
      </c>
      <c r="D36" s="309" t="s">
        <v>774</v>
      </c>
      <c r="E36" s="309" t="s">
        <v>775</v>
      </c>
      <c r="F36" s="310" t="s">
        <v>776</v>
      </c>
      <c r="G36" s="1460">
        <v>1100000000</v>
      </c>
    </row>
    <row r="37" spans="1:7" ht="30">
      <c r="A37" s="309"/>
      <c r="B37" s="309"/>
      <c r="C37" s="256">
        <v>5</v>
      </c>
      <c r="D37" s="309" t="s">
        <v>777</v>
      </c>
      <c r="E37" s="309" t="s">
        <v>778</v>
      </c>
      <c r="F37" s="310" t="s">
        <v>465</v>
      </c>
      <c r="G37" s="1460"/>
    </row>
    <row r="38" spans="1:7" ht="301.5" customHeight="1">
      <c r="A38" s="309"/>
      <c r="B38" s="309"/>
      <c r="C38" s="255">
        <v>3</v>
      </c>
      <c r="D38" s="549" t="s">
        <v>749</v>
      </c>
      <c r="E38" s="556" t="s">
        <v>750</v>
      </c>
      <c r="F38" s="551" t="s">
        <v>751</v>
      </c>
      <c r="G38" s="1543">
        <f>SUM(G39:G43)</f>
        <v>10600000000</v>
      </c>
    </row>
    <row r="39" spans="1:7" ht="30">
      <c r="A39" s="309"/>
      <c r="B39" s="309"/>
      <c r="C39" s="256">
        <v>1</v>
      </c>
      <c r="D39" s="309" t="s">
        <v>2789</v>
      </c>
      <c r="E39" s="309" t="s">
        <v>2790</v>
      </c>
      <c r="F39" s="310" t="s">
        <v>1586</v>
      </c>
      <c r="G39" s="1461">
        <v>5000000000</v>
      </c>
    </row>
    <row r="40" spans="1:7" ht="30">
      <c r="A40" s="309"/>
      <c r="B40" s="309"/>
      <c r="C40" s="256">
        <v>2</v>
      </c>
      <c r="D40" s="309" t="s">
        <v>755</v>
      </c>
      <c r="E40" s="309" t="s">
        <v>2791</v>
      </c>
      <c r="F40" s="310" t="s">
        <v>2792</v>
      </c>
      <c r="G40" s="1461">
        <v>3300000000</v>
      </c>
    </row>
    <row r="41" spans="1:7" ht="30">
      <c r="A41" s="309"/>
      <c r="B41" s="309"/>
      <c r="C41" s="256">
        <v>3</v>
      </c>
      <c r="D41" s="309" t="s">
        <v>756</v>
      </c>
      <c r="E41" s="309" t="s">
        <v>757</v>
      </c>
      <c r="F41" s="310" t="s">
        <v>747</v>
      </c>
      <c r="G41" s="1461">
        <v>1200000000</v>
      </c>
    </row>
    <row r="42" spans="1:7">
      <c r="A42" s="309"/>
      <c r="B42" s="309"/>
      <c r="C42" s="256">
        <v>4</v>
      </c>
      <c r="D42" s="309" t="s">
        <v>758</v>
      </c>
      <c r="E42" s="309" t="s">
        <v>759</v>
      </c>
      <c r="F42" s="310" t="s">
        <v>2793</v>
      </c>
      <c r="G42" s="1461">
        <v>1100000000</v>
      </c>
    </row>
    <row r="43" spans="1:7" ht="30">
      <c r="A43" s="309"/>
      <c r="B43" s="309"/>
      <c r="C43" s="256">
        <v>5</v>
      </c>
      <c r="D43" s="309" t="s">
        <v>760</v>
      </c>
      <c r="E43" s="309" t="s">
        <v>753</v>
      </c>
      <c r="F43" s="310" t="s">
        <v>761</v>
      </c>
      <c r="G43" s="1461"/>
    </row>
    <row r="44" spans="1:7" ht="45">
      <c r="A44" s="309"/>
      <c r="B44" s="309"/>
      <c r="C44" s="255">
        <v>4</v>
      </c>
      <c r="D44" s="549" t="s">
        <v>780</v>
      </c>
      <c r="E44" s="558" t="s">
        <v>781</v>
      </c>
      <c r="F44" s="559" t="s">
        <v>782</v>
      </c>
      <c r="G44" s="1543">
        <f>SUM(G45:G49)</f>
        <v>4401950000</v>
      </c>
    </row>
    <row r="45" spans="1:7" ht="30">
      <c r="A45" s="309"/>
      <c r="B45" s="309"/>
      <c r="C45" s="256">
        <v>1</v>
      </c>
      <c r="D45" s="309" t="s">
        <v>783</v>
      </c>
      <c r="E45" s="309" t="s">
        <v>2794</v>
      </c>
      <c r="F45" s="310" t="s">
        <v>696</v>
      </c>
      <c r="G45" s="1461">
        <v>1000000000</v>
      </c>
    </row>
    <row r="46" spans="1:7" ht="30">
      <c r="A46" s="309"/>
      <c r="B46" s="309"/>
      <c r="C46" s="256">
        <v>2</v>
      </c>
      <c r="D46" s="309" t="s">
        <v>786</v>
      </c>
      <c r="E46" s="309" t="s">
        <v>787</v>
      </c>
      <c r="F46" s="310" t="s">
        <v>2795</v>
      </c>
      <c r="G46" s="1461">
        <v>1100000000</v>
      </c>
    </row>
    <row r="47" spans="1:7" ht="30">
      <c r="A47" s="309"/>
      <c r="B47" s="309"/>
      <c r="C47" s="256">
        <v>3</v>
      </c>
      <c r="D47" s="309" t="s">
        <v>789</v>
      </c>
      <c r="E47" s="309" t="s">
        <v>790</v>
      </c>
      <c r="F47" s="310" t="s">
        <v>788</v>
      </c>
      <c r="G47" s="1461">
        <v>900000000</v>
      </c>
    </row>
    <row r="48" spans="1:7" ht="30">
      <c r="A48" s="309"/>
      <c r="B48" s="309"/>
      <c r="C48" s="256">
        <v>4</v>
      </c>
      <c r="D48" s="309" t="s">
        <v>791</v>
      </c>
      <c r="E48" s="309" t="s">
        <v>792</v>
      </c>
      <c r="F48" s="310" t="s">
        <v>306</v>
      </c>
      <c r="G48" s="1461">
        <v>1401950000</v>
      </c>
    </row>
    <row r="49" spans="1:7" ht="30">
      <c r="A49" s="309"/>
      <c r="B49" s="309"/>
      <c r="C49" s="256">
        <v>5</v>
      </c>
      <c r="D49" s="309" t="s">
        <v>793</v>
      </c>
      <c r="E49" s="309" t="s">
        <v>794</v>
      </c>
      <c r="F49" s="310" t="s">
        <v>696</v>
      </c>
      <c r="G49" s="1461"/>
    </row>
    <row r="50" spans="1:7" ht="60">
      <c r="A50" s="309"/>
      <c r="B50" s="309"/>
      <c r="C50" s="255">
        <v>5</v>
      </c>
      <c r="D50" s="549" t="s">
        <v>795</v>
      </c>
      <c r="E50" s="550" t="s">
        <v>2796</v>
      </c>
      <c r="F50" s="551" t="s">
        <v>796</v>
      </c>
      <c r="G50" s="1543">
        <f>SUM(G51:G53)</f>
        <v>9000000000</v>
      </c>
    </row>
    <row r="51" spans="1:7" ht="30">
      <c r="A51" s="309"/>
      <c r="B51" s="309"/>
      <c r="C51" s="256">
        <v>1</v>
      </c>
      <c r="D51" s="309" t="s">
        <v>797</v>
      </c>
      <c r="E51" s="309" t="s">
        <v>2797</v>
      </c>
      <c r="F51" s="310" t="s">
        <v>2798</v>
      </c>
      <c r="G51" s="1461">
        <v>5000000000</v>
      </c>
    </row>
    <row r="52" spans="1:7">
      <c r="A52" s="309"/>
      <c r="B52" s="309"/>
      <c r="C52" s="256">
        <v>2</v>
      </c>
      <c r="D52" s="309" t="s">
        <v>799</v>
      </c>
      <c r="E52" s="309" t="s">
        <v>2799</v>
      </c>
      <c r="F52" s="310" t="s">
        <v>1453</v>
      </c>
      <c r="G52" s="1461">
        <v>3000000000</v>
      </c>
    </row>
    <row r="53" spans="1:7" ht="30">
      <c r="A53" s="309"/>
      <c r="B53" s="309"/>
      <c r="C53" s="256">
        <v>3</v>
      </c>
      <c r="D53" s="309" t="s">
        <v>800</v>
      </c>
      <c r="E53" s="309" t="s">
        <v>2800</v>
      </c>
      <c r="F53" s="310" t="s">
        <v>2393</v>
      </c>
      <c r="G53" s="1461">
        <v>1000000000</v>
      </c>
    </row>
    <row r="54" spans="1:7" ht="30">
      <c r="A54" s="309"/>
      <c r="B54" s="309"/>
      <c r="C54" s="255">
        <v>6</v>
      </c>
      <c r="D54" s="549" t="s">
        <v>802</v>
      </c>
      <c r="E54" s="560"/>
      <c r="F54" s="560"/>
      <c r="G54" s="1547"/>
    </row>
    <row r="55" spans="1:7" ht="30">
      <c r="A55" s="309"/>
      <c r="B55" s="309"/>
      <c r="C55" s="256">
        <v>1</v>
      </c>
      <c r="D55" s="309" t="s">
        <v>2801</v>
      </c>
      <c r="E55" s="302"/>
      <c r="F55" s="302"/>
      <c r="G55" s="1544"/>
    </row>
    <row r="56" spans="1:7">
      <c r="A56" s="309"/>
      <c r="B56" s="309"/>
      <c r="C56" s="256">
        <v>2</v>
      </c>
      <c r="D56" s="309" t="s">
        <v>2802</v>
      </c>
      <c r="E56" s="302"/>
      <c r="F56" s="302"/>
      <c r="G56" s="1544"/>
    </row>
    <row r="57" spans="1:7" ht="30">
      <c r="A57" s="309"/>
      <c r="B57" s="309"/>
      <c r="C57" s="256">
        <v>3</v>
      </c>
      <c r="D57" s="309" t="s">
        <v>2803</v>
      </c>
      <c r="E57" s="302"/>
      <c r="F57" s="302"/>
      <c r="G57" s="1544"/>
    </row>
    <row r="58" spans="1:7">
      <c r="A58" s="309"/>
      <c r="B58" s="309"/>
      <c r="C58" s="256">
        <v>4</v>
      </c>
      <c r="D58" s="309" t="s">
        <v>2804</v>
      </c>
      <c r="E58" s="302"/>
      <c r="F58" s="302"/>
      <c r="G58" s="1544"/>
    </row>
    <row r="59" spans="1:7" ht="30">
      <c r="A59" s="309"/>
      <c r="B59" s="309"/>
      <c r="C59" s="256">
        <v>5</v>
      </c>
      <c r="D59" s="309" t="s">
        <v>803</v>
      </c>
      <c r="E59" s="302"/>
      <c r="F59" s="302"/>
      <c r="G59" s="1544"/>
    </row>
    <row r="60" spans="1:7" ht="30">
      <c r="A60" s="309"/>
      <c r="B60" s="309"/>
      <c r="C60" s="256">
        <v>6</v>
      </c>
      <c r="D60" s="309" t="s">
        <v>2805</v>
      </c>
      <c r="E60" s="302"/>
      <c r="F60" s="302"/>
      <c r="G60" s="1544"/>
    </row>
    <row r="61" spans="1:7" ht="30">
      <c r="A61" s="309"/>
      <c r="B61" s="309"/>
      <c r="C61" s="256">
        <v>7</v>
      </c>
      <c r="D61" s="309" t="s">
        <v>2806</v>
      </c>
      <c r="E61" s="302"/>
      <c r="F61" s="302"/>
      <c r="G61" s="1544"/>
    </row>
    <row r="62" spans="1:7" ht="30">
      <c r="A62" s="309"/>
      <c r="B62" s="309"/>
      <c r="C62" s="256">
        <v>8</v>
      </c>
      <c r="D62" s="309" t="s">
        <v>804</v>
      </c>
      <c r="E62" s="302"/>
      <c r="F62" s="302"/>
      <c r="G62" s="1544"/>
    </row>
    <row r="63" spans="1:7" ht="30">
      <c r="A63" s="309"/>
      <c r="B63" s="309"/>
      <c r="C63" s="256">
        <v>9</v>
      </c>
      <c r="D63" s="309" t="s">
        <v>805</v>
      </c>
      <c r="E63" s="302"/>
      <c r="F63" s="302"/>
      <c r="G63" s="1544"/>
    </row>
    <row r="64" spans="1:7" ht="30">
      <c r="A64" s="309"/>
      <c r="B64" s="309"/>
      <c r="C64" s="256">
        <v>10</v>
      </c>
      <c r="D64" s="309" t="s">
        <v>2807</v>
      </c>
      <c r="E64" s="302"/>
      <c r="F64" s="302"/>
      <c r="G64" s="1544"/>
    </row>
    <row r="65" spans="1:7" ht="30">
      <c r="A65" s="309"/>
      <c r="B65" s="309"/>
      <c r="C65" s="256">
        <v>11</v>
      </c>
      <c r="D65" s="309" t="s">
        <v>2808</v>
      </c>
      <c r="E65" s="302"/>
      <c r="F65" s="302"/>
      <c r="G65" s="1544"/>
    </row>
    <row r="66" spans="1:7" ht="30">
      <c r="A66" s="309"/>
      <c r="B66" s="309"/>
      <c r="C66" s="256">
        <v>12</v>
      </c>
      <c r="D66" s="309" t="s">
        <v>2809</v>
      </c>
      <c r="E66" s="302"/>
      <c r="F66" s="302"/>
      <c r="G66" s="1544"/>
    </row>
    <row r="67" spans="1:7" ht="30">
      <c r="A67" s="309"/>
      <c r="B67" s="309"/>
      <c r="C67" s="256">
        <v>13</v>
      </c>
      <c r="D67" s="309" t="s">
        <v>2810</v>
      </c>
      <c r="E67" s="302"/>
      <c r="F67" s="302"/>
      <c r="G67" s="1544"/>
    </row>
    <row r="68" spans="1:7" ht="30">
      <c r="A68" s="309"/>
      <c r="B68" s="309"/>
      <c r="C68" s="256">
        <v>14</v>
      </c>
      <c r="D68" s="309" t="s">
        <v>806</v>
      </c>
      <c r="E68" s="302"/>
      <c r="F68" s="302"/>
      <c r="G68" s="1544"/>
    </row>
    <row r="69" spans="1:7" ht="30">
      <c r="A69" s="309"/>
      <c r="B69" s="309"/>
      <c r="C69" s="256">
        <v>15</v>
      </c>
      <c r="D69" s="309" t="s">
        <v>2811</v>
      </c>
      <c r="E69" s="302"/>
      <c r="F69" s="302"/>
      <c r="G69" s="1548"/>
    </row>
    <row r="70" spans="1:7" ht="13.5" customHeight="1">
      <c r="A70" s="309"/>
      <c r="B70" s="309"/>
      <c r="C70" s="256">
        <v>16</v>
      </c>
      <c r="D70" s="309" t="s">
        <v>2812</v>
      </c>
      <c r="E70" s="302"/>
      <c r="F70" s="302"/>
      <c r="G70" s="1548"/>
    </row>
    <row r="71" spans="1:7" ht="30">
      <c r="A71" s="309"/>
      <c r="B71" s="309"/>
      <c r="C71" s="256">
        <v>17</v>
      </c>
      <c r="D71" s="309" t="s">
        <v>2813</v>
      </c>
      <c r="E71" s="302"/>
      <c r="F71" s="302"/>
      <c r="G71" s="1548"/>
    </row>
    <row r="72" spans="1:7" ht="30">
      <c r="A72" s="309"/>
      <c r="B72" s="309"/>
      <c r="C72" s="256">
        <v>18</v>
      </c>
      <c r="D72" s="309" t="s">
        <v>807</v>
      </c>
      <c r="E72" s="302"/>
      <c r="F72" s="302"/>
      <c r="G72" s="1548"/>
    </row>
    <row r="73" spans="1:7" ht="15" customHeight="1">
      <c r="A73" s="309"/>
      <c r="B73" s="309"/>
      <c r="C73" s="256">
        <v>19</v>
      </c>
      <c r="D73" s="309" t="s">
        <v>2814</v>
      </c>
      <c r="E73" s="302"/>
      <c r="F73" s="302"/>
      <c r="G73" s="1548"/>
    </row>
    <row r="74" spans="1:7" ht="30">
      <c r="A74" s="309"/>
      <c r="B74" s="309"/>
      <c r="C74" s="256">
        <v>20</v>
      </c>
      <c r="D74" s="309" t="s">
        <v>2815</v>
      </c>
      <c r="E74" s="302"/>
      <c r="F74" s="302"/>
      <c r="G74" s="1548"/>
    </row>
    <row r="75" spans="1:7" ht="30">
      <c r="A75" s="309"/>
      <c r="B75" s="309"/>
      <c r="C75" s="256">
        <v>21</v>
      </c>
      <c r="D75" s="309" t="s">
        <v>2816</v>
      </c>
      <c r="E75" s="302"/>
      <c r="F75" s="302"/>
      <c r="G75" s="1548"/>
    </row>
    <row r="76" spans="1:7" ht="30">
      <c r="A76" s="309"/>
      <c r="B76" s="309"/>
      <c r="C76" s="256">
        <v>22</v>
      </c>
      <c r="D76" s="309" t="s">
        <v>2817</v>
      </c>
      <c r="E76" s="302"/>
      <c r="F76" s="302"/>
      <c r="G76" s="1548"/>
    </row>
    <row r="77" spans="1:7" ht="30">
      <c r="A77" s="309"/>
      <c r="B77" s="309"/>
      <c r="C77" s="256">
        <v>23</v>
      </c>
      <c r="D77" s="309" t="s">
        <v>2818</v>
      </c>
      <c r="E77" s="302"/>
      <c r="F77" s="302"/>
      <c r="G77" s="1548"/>
    </row>
    <row r="78" spans="1:7" ht="30">
      <c r="A78" s="309"/>
      <c r="B78" s="309"/>
      <c r="C78" s="256">
        <v>24</v>
      </c>
      <c r="D78" s="309" t="s">
        <v>2819</v>
      </c>
      <c r="E78" s="302"/>
      <c r="F78" s="302"/>
      <c r="G78" s="1548"/>
    </row>
    <row r="79" spans="1:7" ht="30">
      <c r="A79" s="309"/>
      <c r="B79" s="309"/>
      <c r="C79" s="256">
        <v>25</v>
      </c>
      <c r="D79" s="309" t="s">
        <v>2820</v>
      </c>
      <c r="E79" s="302"/>
      <c r="F79" s="302"/>
      <c r="G79" s="1548"/>
    </row>
    <row r="80" spans="1:7" ht="30">
      <c r="A80" s="309"/>
      <c r="B80" s="309"/>
      <c r="C80" s="256">
        <v>26</v>
      </c>
      <c r="D80" s="309" t="s">
        <v>2821</v>
      </c>
      <c r="E80" s="302"/>
      <c r="F80" s="302"/>
      <c r="G80" s="1548"/>
    </row>
    <row r="81" spans="1:7" ht="30">
      <c r="A81" s="309"/>
      <c r="B81" s="309"/>
      <c r="C81" s="256">
        <v>27</v>
      </c>
      <c r="D81" s="309" t="s">
        <v>2822</v>
      </c>
      <c r="E81" s="302"/>
      <c r="F81" s="302"/>
      <c r="G81" s="1548"/>
    </row>
    <row r="82" spans="1:7" ht="30">
      <c r="A82" s="309"/>
      <c r="B82" s="309"/>
      <c r="C82" s="256">
        <v>28</v>
      </c>
      <c r="D82" s="309" t="s">
        <v>2823</v>
      </c>
      <c r="E82" s="302"/>
      <c r="F82" s="302"/>
      <c r="G82" s="1548"/>
    </row>
    <row r="83" spans="1:7" ht="30">
      <c r="A83" s="309"/>
      <c r="B83" s="309"/>
      <c r="C83" s="256">
        <v>29</v>
      </c>
      <c r="D83" s="309" t="s">
        <v>2824</v>
      </c>
      <c r="E83" s="302"/>
      <c r="F83" s="302"/>
      <c r="G83" s="1548"/>
    </row>
    <row r="84" spans="1:7" ht="30">
      <c r="A84" s="309"/>
      <c r="B84" s="309"/>
      <c r="C84" s="256">
        <v>30</v>
      </c>
      <c r="D84" s="309" t="s">
        <v>2825</v>
      </c>
      <c r="E84" s="302"/>
      <c r="F84" s="302"/>
      <c r="G84" s="1548"/>
    </row>
    <row r="85" spans="1:7" ht="30">
      <c r="A85" s="309"/>
      <c r="B85" s="309"/>
      <c r="C85" s="256">
        <v>31</v>
      </c>
      <c r="D85" s="309" t="s">
        <v>2826</v>
      </c>
      <c r="E85" s="302"/>
      <c r="F85" s="302"/>
      <c r="G85" s="1548"/>
    </row>
    <row r="86" spans="1:7" ht="30">
      <c r="A86" s="309"/>
      <c r="B86" s="309"/>
      <c r="C86" s="256">
        <v>32</v>
      </c>
      <c r="D86" s="309" t="s">
        <v>2827</v>
      </c>
      <c r="E86" s="302"/>
      <c r="F86" s="302"/>
      <c r="G86" s="1548"/>
    </row>
    <row r="87" spans="1:7" ht="30">
      <c r="A87" s="309"/>
      <c r="B87" s="309"/>
      <c r="C87" s="256">
        <v>33</v>
      </c>
      <c r="D87" s="309" t="s">
        <v>2828</v>
      </c>
      <c r="E87" s="302"/>
      <c r="F87" s="302"/>
      <c r="G87" s="1548"/>
    </row>
    <row r="88" spans="1:7" ht="30">
      <c r="A88" s="309"/>
      <c r="B88" s="309"/>
      <c r="C88" s="256">
        <v>34</v>
      </c>
      <c r="D88" s="309" t="s">
        <v>2829</v>
      </c>
      <c r="E88" s="302"/>
      <c r="F88" s="302"/>
      <c r="G88" s="1548"/>
    </row>
    <row r="89" spans="1:7" ht="30">
      <c r="A89" s="309"/>
      <c r="B89" s="309"/>
      <c r="C89" s="256">
        <v>35</v>
      </c>
      <c r="D89" s="309" t="s">
        <v>2830</v>
      </c>
      <c r="E89" s="302"/>
      <c r="F89" s="302"/>
      <c r="G89" s="1548"/>
    </row>
    <row r="90" spans="1:7" ht="30">
      <c r="A90" s="309"/>
      <c r="B90" s="309"/>
      <c r="C90" s="256">
        <v>36</v>
      </c>
      <c r="D90" s="309" t="s">
        <v>2831</v>
      </c>
      <c r="E90" s="302"/>
      <c r="F90" s="302"/>
      <c r="G90" s="1548"/>
    </row>
    <row r="91" spans="1:7" ht="30">
      <c r="A91" s="309"/>
      <c r="B91" s="309"/>
      <c r="C91" s="256">
        <v>37</v>
      </c>
      <c r="D91" s="309" t="s">
        <v>2832</v>
      </c>
      <c r="E91" s="302"/>
      <c r="F91" s="302"/>
      <c r="G91" s="1548"/>
    </row>
    <row r="92" spans="1:7" ht="30">
      <c r="A92" s="309"/>
      <c r="B92" s="309"/>
      <c r="C92" s="256">
        <v>38</v>
      </c>
      <c r="D92" s="309" t="s">
        <v>2833</v>
      </c>
      <c r="E92" s="302"/>
      <c r="F92" s="302"/>
      <c r="G92" s="1548"/>
    </row>
    <row r="93" spans="1:7" ht="30">
      <c r="A93" s="309"/>
      <c r="B93" s="309"/>
      <c r="C93" s="256">
        <v>39</v>
      </c>
      <c r="D93" s="309" t="s">
        <v>2834</v>
      </c>
      <c r="E93" s="302"/>
      <c r="F93" s="302"/>
      <c r="G93" s="1548"/>
    </row>
    <row r="94" spans="1:7" ht="18.75" customHeight="1">
      <c r="A94" s="309"/>
      <c r="B94" s="309"/>
      <c r="C94" s="256">
        <v>40</v>
      </c>
      <c r="D94" s="309" t="s">
        <v>2835</v>
      </c>
      <c r="E94" s="302"/>
      <c r="F94" s="302"/>
      <c r="G94" s="1548"/>
    </row>
    <row r="95" spans="1:7" ht="30">
      <c r="A95" s="309"/>
      <c r="B95" s="309"/>
      <c r="C95" s="256">
        <v>41</v>
      </c>
      <c r="D95" s="309" t="s">
        <v>2836</v>
      </c>
      <c r="E95" s="302"/>
      <c r="F95" s="302"/>
      <c r="G95" s="1548"/>
    </row>
    <row r="96" spans="1:7" ht="30">
      <c r="A96" s="309"/>
      <c r="B96" s="309"/>
      <c r="C96" s="256">
        <v>42</v>
      </c>
      <c r="D96" s="309" t="s">
        <v>2837</v>
      </c>
      <c r="E96" s="302"/>
      <c r="F96" s="302"/>
      <c r="G96" s="1548"/>
    </row>
    <row r="97" spans="1:7" ht="30">
      <c r="A97" s="309"/>
      <c r="B97" s="309"/>
      <c r="C97" s="256">
        <v>43</v>
      </c>
      <c r="D97" s="309" t="s">
        <v>2838</v>
      </c>
      <c r="E97" s="302"/>
      <c r="F97" s="302"/>
      <c r="G97" s="1548"/>
    </row>
    <row r="98" spans="1:7" ht="30">
      <c r="A98" s="309"/>
      <c r="B98" s="309"/>
      <c r="C98" s="256">
        <v>44</v>
      </c>
      <c r="D98" s="309" t="s">
        <v>2839</v>
      </c>
      <c r="E98" s="302"/>
      <c r="F98" s="302"/>
      <c r="G98" s="1548"/>
    </row>
    <row r="99" spans="1:7" ht="30">
      <c r="A99" s="309"/>
      <c r="B99" s="309"/>
      <c r="C99" s="256">
        <v>45</v>
      </c>
      <c r="D99" s="309" t="s">
        <v>2840</v>
      </c>
      <c r="E99" s="302"/>
      <c r="F99" s="302"/>
      <c r="G99" s="1548"/>
    </row>
    <row r="100" spans="1:7" ht="30">
      <c r="A100" s="309"/>
      <c r="B100" s="309"/>
      <c r="C100" s="256">
        <v>46</v>
      </c>
      <c r="D100" s="309" t="s">
        <v>2841</v>
      </c>
      <c r="E100" s="302"/>
      <c r="F100" s="302"/>
      <c r="G100" s="1548"/>
    </row>
    <row r="101" spans="1:7" ht="30">
      <c r="A101" s="309"/>
      <c r="B101" s="309"/>
      <c r="C101" s="256">
        <v>47</v>
      </c>
      <c r="D101" s="309" t="s">
        <v>2842</v>
      </c>
      <c r="E101" s="302"/>
      <c r="F101" s="302"/>
      <c r="G101" s="1548"/>
    </row>
    <row r="102" spans="1:7" ht="30">
      <c r="A102" s="309"/>
      <c r="B102" s="309"/>
      <c r="C102" s="256">
        <v>48</v>
      </c>
      <c r="D102" s="309" t="s">
        <v>2843</v>
      </c>
      <c r="E102" s="302"/>
      <c r="F102" s="302"/>
      <c r="G102" s="1548"/>
    </row>
    <row r="103" spans="1:7" ht="30">
      <c r="A103" s="309"/>
      <c r="B103" s="309"/>
      <c r="C103" s="256">
        <v>49</v>
      </c>
      <c r="D103" s="309" t="s">
        <v>2844</v>
      </c>
      <c r="E103" s="302"/>
      <c r="F103" s="302"/>
      <c r="G103" s="1548"/>
    </row>
    <row r="104" spans="1:7" ht="30">
      <c r="A104" s="309"/>
      <c r="B104" s="309"/>
      <c r="C104" s="256">
        <v>50</v>
      </c>
      <c r="D104" s="309" t="s">
        <v>2845</v>
      </c>
      <c r="E104" s="302"/>
      <c r="F104" s="302"/>
      <c r="G104" s="1548"/>
    </row>
    <row r="105" spans="1:7" ht="30">
      <c r="A105" s="309"/>
      <c r="B105" s="309"/>
      <c r="C105" s="256">
        <v>51</v>
      </c>
      <c r="D105" s="309" t="s">
        <v>2846</v>
      </c>
      <c r="E105" s="302"/>
      <c r="F105" s="302"/>
      <c r="G105" s="1548"/>
    </row>
    <row r="106" spans="1:7" ht="30">
      <c r="A106" s="309"/>
      <c r="B106" s="309"/>
      <c r="C106" s="256">
        <v>52</v>
      </c>
      <c r="D106" s="309" t="s">
        <v>2847</v>
      </c>
      <c r="E106" s="302"/>
      <c r="F106" s="302"/>
      <c r="G106" s="1548"/>
    </row>
    <row r="107" spans="1:7" ht="30">
      <c r="A107" s="309"/>
      <c r="B107" s="309"/>
      <c r="C107" s="256">
        <v>53</v>
      </c>
      <c r="D107" s="309" t="s">
        <v>2848</v>
      </c>
      <c r="E107" s="302"/>
      <c r="F107" s="302"/>
      <c r="G107" s="1548"/>
    </row>
    <row r="108" spans="1:7" ht="30">
      <c r="A108" s="309"/>
      <c r="B108" s="309"/>
      <c r="C108" s="256">
        <v>54</v>
      </c>
      <c r="D108" s="309" t="s">
        <v>2849</v>
      </c>
      <c r="E108" s="302"/>
      <c r="F108" s="302"/>
      <c r="G108" s="1548"/>
    </row>
    <row r="109" spans="1:7" ht="30">
      <c r="A109" s="309"/>
      <c r="B109" s="309"/>
      <c r="C109" s="256">
        <v>55</v>
      </c>
      <c r="D109" s="309" t="s">
        <v>2850</v>
      </c>
      <c r="E109" s="302"/>
      <c r="F109" s="302"/>
      <c r="G109" s="1548"/>
    </row>
    <row r="110" spans="1:7" ht="30">
      <c r="A110" s="309"/>
      <c r="B110" s="309"/>
      <c r="C110" s="256">
        <v>56</v>
      </c>
      <c r="D110" s="309" t="s">
        <v>2851</v>
      </c>
      <c r="E110" s="302"/>
      <c r="F110" s="302"/>
      <c r="G110" s="1548"/>
    </row>
    <row r="111" spans="1:7" ht="30">
      <c r="A111" s="309"/>
      <c r="B111" s="309"/>
      <c r="C111" s="256">
        <v>57</v>
      </c>
      <c r="D111" s="309" t="s">
        <v>2852</v>
      </c>
      <c r="E111" s="302"/>
      <c r="F111" s="302"/>
      <c r="G111" s="1548"/>
    </row>
    <row r="112" spans="1:7" ht="30">
      <c r="A112" s="309"/>
      <c r="B112" s="309"/>
      <c r="C112" s="256">
        <v>58</v>
      </c>
      <c r="D112" s="309" t="s">
        <v>808</v>
      </c>
      <c r="E112" s="302"/>
      <c r="F112" s="302"/>
      <c r="G112" s="1548"/>
    </row>
    <row r="113" spans="1:7" ht="30">
      <c r="A113" s="309"/>
      <c r="B113" s="309"/>
      <c r="C113" s="256">
        <v>59</v>
      </c>
      <c r="D113" s="309" t="s">
        <v>2853</v>
      </c>
      <c r="E113" s="302"/>
      <c r="F113" s="302"/>
      <c r="G113" s="1548"/>
    </row>
    <row r="114" spans="1:7" ht="30">
      <c r="A114" s="309"/>
      <c r="B114" s="309"/>
      <c r="C114" s="256">
        <v>60</v>
      </c>
      <c r="D114" s="309" t="s">
        <v>2854</v>
      </c>
      <c r="E114" s="302"/>
      <c r="F114" s="302"/>
      <c r="G114" s="1548"/>
    </row>
    <row r="115" spans="1:7" ht="30">
      <c r="A115" s="309"/>
      <c r="B115" s="309"/>
      <c r="C115" s="256">
        <v>61</v>
      </c>
      <c r="D115" s="309" t="s">
        <v>2855</v>
      </c>
      <c r="E115" s="302"/>
      <c r="F115" s="302"/>
      <c r="G115" s="1548"/>
    </row>
    <row r="116" spans="1:7" ht="30">
      <c r="A116" s="309"/>
      <c r="B116" s="309"/>
      <c r="C116" s="256">
        <v>62</v>
      </c>
      <c r="D116" s="309" t="s">
        <v>2856</v>
      </c>
      <c r="E116" s="302"/>
      <c r="F116" s="302"/>
      <c r="G116" s="1548"/>
    </row>
    <row r="117" spans="1:7" ht="30">
      <c r="A117" s="309"/>
      <c r="B117" s="309"/>
      <c r="C117" s="256">
        <v>63</v>
      </c>
      <c r="D117" s="309" t="s">
        <v>2857</v>
      </c>
      <c r="E117" s="302"/>
      <c r="F117" s="302"/>
      <c r="G117" s="1548"/>
    </row>
    <row r="118" spans="1:7" ht="30">
      <c r="A118" s="309"/>
      <c r="B118" s="309"/>
      <c r="C118" s="256">
        <v>64</v>
      </c>
      <c r="D118" s="309" t="s">
        <v>2858</v>
      </c>
      <c r="E118" s="302"/>
      <c r="F118" s="302"/>
      <c r="G118" s="1548"/>
    </row>
    <row r="119" spans="1:7" ht="30">
      <c r="A119" s="309"/>
      <c r="B119" s="309"/>
      <c r="C119" s="256">
        <v>65</v>
      </c>
      <c r="D119" s="309" t="s">
        <v>2859</v>
      </c>
      <c r="E119" s="302"/>
      <c r="F119" s="302"/>
      <c r="G119" s="1548"/>
    </row>
    <row r="120" spans="1:7" ht="30">
      <c r="A120" s="309"/>
      <c r="B120" s="309"/>
      <c r="C120" s="256">
        <v>66</v>
      </c>
      <c r="D120" s="309" t="s">
        <v>809</v>
      </c>
      <c r="E120" s="302"/>
      <c r="F120" s="302"/>
      <c r="G120" s="1548"/>
    </row>
    <row r="121" spans="1:7" ht="30">
      <c r="A121" s="309"/>
      <c r="B121" s="309"/>
      <c r="C121" s="256">
        <v>67</v>
      </c>
      <c r="D121" s="309" t="s">
        <v>2860</v>
      </c>
      <c r="E121" s="302"/>
      <c r="F121" s="302"/>
      <c r="G121" s="1548"/>
    </row>
    <row r="122" spans="1:7" ht="30">
      <c r="A122" s="309"/>
      <c r="B122" s="309"/>
      <c r="C122" s="256">
        <v>68</v>
      </c>
      <c r="D122" s="309" t="s">
        <v>2861</v>
      </c>
      <c r="E122" s="302"/>
      <c r="F122" s="302"/>
      <c r="G122" s="1548"/>
    </row>
    <row r="123" spans="1:7" ht="30">
      <c r="A123" s="309"/>
      <c r="B123" s="309"/>
      <c r="C123" s="256">
        <v>69</v>
      </c>
      <c r="D123" s="309" t="s">
        <v>2862</v>
      </c>
      <c r="E123" s="302"/>
      <c r="F123" s="302"/>
      <c r="G123" s="1548"/>
    </row>
    <row r="124" spans="1:7" ht="30">
      <c r="A124" s="309"/>
      <c r="B124" s="309"/>
      <c r="C124" s="256">
        <v>70</v>
      </c>
      <c r="D124" s="309" t="s">
        <v>2863</v>
      </c>
      <c r="E124" s="302"/>
      <c r="F124" s="302"/>
      <c r="G124" s="1548"/>
    </row>
    <row r="125" spans="1:7" ht="30">
      <c r="A125" s="309"/>
      <c r="B125" s="309"/>
      <c r="C125" s="256">
        <v>71</v>
      </c>
      <c r="D125" s="309" t="s">
        <v>2864</v>
      </c>
      <c r="E125" s="302"/>
      <c r="F125" s="302"/>
      <c r="G125" s="1548"/>
    </row>
    <row r="126" spans="1:7" ht="30">
      <c r="A126" s="309"/>
      <c r="B126" s="309"/>
      <c r="C126" s="256">
        <v>72</v>
      </c>
      <c r="D126" s="309" t="s">
        <v>2865</v>
      </c>
      <c r="E126" s="302"/>
      <c r="F126" s="302"/>
      <c r="G126" s="1548"/>
    </row>
    <row r="127" spans="1:7" ht="30">
      <c r="A127" s="309"/>
      <c r="B127" s="309"/>
      <c r="C127" s="256">
        <v>73</v>
      </c>
      <c r="D127" s="309" t="s">
        <v>2866</v>
      </c>
      <c r="E127" s="302"/>
      <c r="F127" s="302"/>
      <c r="G127" s="1548"/>
    </row>
    <row r="128" spans="1:7" ht="30">
      <c r="A128" s="309"/>
      <c r="B128" s="309"/>
      <c r="C128" s="256">
        <v>74</v>
      </c>
      <c r="D128" s="309" t="s">
        <v>2867</v>
      </c>
      <c r="E128" s="302"/>
      <c r="F128" s="302"/>
      <c r="G128" s="1548"/>
    </row>
    <row r="129" spans="1:7" ht="30">
      <c r="A129" s="309"/>
      <c r="B129" s="309"/>
      <c r="C129" s="256">
        <v>75</v>
      </c>
      <c r="D129" s="309" t="s">
        <v>2868</v>
      </c>
      <c r="E129" s="302"/>
      <c r="F129" s="302"/>
      <c r="G129" s="1548"/>
    </row>
    <row r="130" spans="1:7" ht="30">
      <c r="A130" s="309"/>
      <c r="B130" s="309"/>
      <c r="C130" s="256">
        <v>76</v>
      </c>
      <c r="D130" s="309" t="s">
        <v>2869</v>
      </c>
      <c r="E130" s="302"/>
      <c r="F130" s="302"/>
      <c r="G130" s="1548"/>
    </row>
    <row r="131" spans="1:7" ht="30">
      <c r="A131" s="309"/>
      <c r="B131" s="309"/>
      <c r="C131" s="256">
        <v>77</v>
      </c>
      <c r="D131" s="309" t="s">
        <v>2870</v>
      </c>
      <c r="E131" s="302"/>
      <c r="F131" s="302"/>
      <c r="G131" s="1548"/>
    </row>
    <row r="132" spans="1:7" ht="30">
      <c r="A132" s="309"/>
      <c r="B132" s="309"/>
      <c r="C132" s="256">
        <v>78</v>
      </c>
      <c r="D132" s="309" t="s">
        <v>2871</v>
      </c>
      <c r="E132" s="302"/>
      <c r="F132" s="302"/>
      <c r="G132" s="1548"/>
    </row>
    <row r="133" spans="1:7" ht="30">
      <c r="A133" s="309"/>
      <c r="B133" s="309"/>
      <c r="C133" s="256">
        <v>79</v>
      </c>
      <c r="D133" s="309" t="s">
        <v>2872</v>
      </c>
      <c r="E133" s="302"/>
      <c r="F133" s="302"/>
      <c r="G133" s="1548"/>
    </row>
    <row r="134" spans="1:7" ht="30">
      <c r="A134" s="309"/>
      <c r="B134" s="309"/>
      <c r="C134" s="256">
        <v>80</v>
      </c>
      <c r="D134" s="309" t="s">
        <v>2873</v>
      </c>
      <c r="E134" s="302"/>
      <c r="F134" s="302"/>
      <c r="G134" s="1548"/>
    </row>
    <row r="135" spans="1:7" ht="30">
      <c r="A135" s="309"/>
      <c r="B135" s="309"/>
      <c r="C135" s="256">
        <v>81</v>
      </c>
      <c r="D135" s="309" t="s">
        <v>2874</v>
      </c>
      <c r="E135" s="302"/>
      <c r="F135" s="302"/>
      <c r="G135" s="1548"/>
    </row>
    <row r="136" spans="1:7" ht="30">
      <c r="A136" s="309"/>
      <c r="B136" s="309"/>
      <c r="C136" s="256">
        <v>82</v>
      </c>
      <c r="D136" s="309" t="s">
        <v>2875</v>
      </c>
      <c r="E136" s="302"/>
      <c r="F136" s="302"/>
      <c r="G136" s="1548"/>
    </row>
    <row r="137" spans="1:7" ht="30">
      <c r="A137" s="309"/>
      <c r="B137" s="309"/>
      <c r="C137" s="256">
        <v>83</v>
      </c>
      <c r="D137" s="309" t="s">
        <v>2876</v>
      </c>
      <c r="E137" s="302"/>
      <c r="F137" s="302"/>
      <c r="G137" s="1548"/>
    </row>
    <row r="138" spans="1:7" ht="30">
      <c r="A138" s="309"/>
      <c r="B138" s="309"/>
      <c r="C138" s="256">
        <v>84</v>
      </c>
      <c r="D138" s="309" t="s">
        <v>2877</v>
      </c>
      <c r="E138" s="302"/>
      <c r="F138" s="302"/>
      <c r="G138" s="1548"/>
    </row>
    <row r="139" spans="1:7" ht="30">
      <c r="A139" s="309"/>
      <c r="B139" s="309"/>
      <c r="C139" s="256">
        <v>85</v>
      </c>
      <c r="D139" s="309" t="s">
        <v>2878</v>
      </c>
      <c r="E139" s="302"/>
      <c r="F139" s="302"/>
      <c r="G139" s="1548"/>
    </row>
    <row r="140" spans="1:7" ht="30">
      <c r="A140" s="309"/>
      <c r="B140" s="309"/>
      <c r="C140" s="256">
        <v>86</v>
      </c>
      <c r="D140" s="309" t="s">
        <v>2879</v>
      </c>
      <c r="E140" s="302"/>
      <c r="F140" s="302"/>
      <c r="G140" s="1548"/>
    </row>
    <row r="141" spans="1:7" ht="30">
      <c r="A141" s="309"/>
      <c r="B141" s="309"/>
      <c r="C141" s="256">
        <v>87</v>
      </c>
      <c r="D141" s="309" t="s">
        <v>2880</v>
      </c>
      <c r="E141" s="302"/>
      <c r="F141" s="302"/>
      <c r="G141" s="1548"/>
    </row>
    <row r="142" spans="1:7" ht="30">
      <c r="A142" s="309"/>
      <c r="B142" s="309"/>
      <c r="C142" s="256">
        <v>88</v>
      </c>
      <c r="D142" s="309" t="s">
        <v>2881</v>
      </c>
      <c r="E142" s="302"/>
      <c r="F142" s="302"/>
      <c r="G142" s="1548"/>
    </row>
    <row r="143" spans="1:7" ht="56.25" customHeight="1">
      <c r="A143" s="309"/>
      <c r="B143" s="309"/>
      <c r="C143" s="255">
        <v>7</v>
      </c>
      <c r="D143" s="549" t="s">
        <v>810</v>
      </c>
      <c r="E143" s="550" t="s">
        <v>2068</v>
      </c>
      <c r="F143" s="551" t="s">
        <v>811</v>
      </c>
      <c r="G143" s="1543">
        <f>SUM(G144:G170)</f>
        <v>33556834840</v>
      </c>
    </row>
    <row r="144" spans="1:7" ht="30">
      <c r="A144" s="309"/>
      <c r="B144" s="309"/>
      <c r="C144" s="256">
        <v>1</v>
      </c>
      <c r="D144" s="309" t="s">
        <v>812</v>
      </c>
      <c r="E144" s="309" t="s">
        <v>813</v>
      </c>
      <c r="F144" s="310" t="s">
        <v>814</v>
      </c>
      <c r="G144" s="1461">
        <v>11637999840</v>
      </c>
    </row>
    <row r="145" spans="1:7" ht="30">
      <c r="A145" s="309"/>
      <c r="B145" s="309"/>
      <c r="C145" s="256">
        <v>2</v>
      </c>
      <c r="D145" s="309" t="s">
        <v>815</v>
      </c>
      <c r="E145" s="309" t="s">
        <v>816</v>
      </c>
      <c r="F145" s="310" t="s">
        <v>2882</v>
      </c>
      <c r="G145" s="1461">
        <v>1403600000</v>
      </c>
    </row>
    <row r="146" spans="1:7" ht="30">
      <c r="A146" s="309"/>
      <c r="B146" s="309"/>
      <c r="C146" s="256">
        <v>3</v>
      </c>
      <c r="D146" s="309" t="s">
        <v>817</v>
      </c>
      <c r="E146" s="309" t="s">
        <v>2883</v>
      </c>
      <c r="F146" s="310" t="s">
        <v>2884</v>
      </c>
      <c r="G146" s="1461">
        <v>2339000000</v>
      </c>
    </row>
    <row r="147" spans="1:7" ht="30">
      <c r="A147" s="309"/>
      <c r="B147" s="309"/>
      <c r="C147" s="256">
        <v>4</v>
      </c>
      <c r="D147" s="309" t="s">
        <v>818</v>
      </c>
      <c r="E147" s="309" t="s">
        <v>819</v>
      </c>
      <c r="F147" s="310" t="s">
        <v>2885</v>
      </c>
      <c r="G147" s="1461">
        <v>1063000000</v>
      </c>
    </row>
    <row r="148" spans="1:7" ht="30">
      <c r="A148" s="309"/>
      <c r="B148" s="309"/>
      <c r="C148" s="256">
        <v>5</v>
      </c>
      <c r="D148" s="309" t="s">
        <v>820</v>
      </c>
      <c r="E148" s="309" t="s">
        <v>821</v>
      </c>
      <c r="F148" s="310" t="s">
        <v>2886</v>
      </c>
      <c r="G148" s="1461">
        <v>849000000</v>
      </c>
    </row>
    <row r="149" spans="1:7" ht="30">
      <c r="A149" s="309"/>
      <c r="B149" s="309"/>
      <c r="C149" s="256">
        <v>6</v>
      </c>
      <c r="D149" s="309" t="s">
        <v>822</v>
      </c>
      <c r="E149" s="309" t="s">
        <v>823</v>
      </c>
      <c r="F149" s="310" t="s">
        <v>2887</v>
      </c>
      <c r="G149" s="1461">
        <v>497400000</v>
      </c>
    </row>
    <row r="150" spans="1:7" ht="30">
      <c r="A150" s="309"/>
      <c r="B150" s="309"/>
      <c r="C150" s="256">
        <v>7</v>
      </c>
      <c r="D150" s="309" t="s">
        <v>824</v>
      </c>
      <c r="E150" s="309" t="s">
        <v>825</v>
      </c>
      <c r="F150" s="310" t="s">
        <v>2888</v>
      </c>
      <c r="G150" s="1461">
        <v>1203400000</v>
      </c>
    </row>
    <row r="151" spans="1:7" ht="30">
      <c r="A151" s="309"/>
      <c r="B151" s="309"/>
      <c r="C151" s="256">
        <v>8</v>
      </c>
      <c r="D151" s="309" t="s">
        <v>827</v>
      </c>
      <c r="E151" s="309" t="s">
        <v>2889</v>
      </c>
      <c r="F151" s="310" t="s">
        <v>934</v>
      </c>
      <c r="G151" s="1461">
        <v>1018800000</v>
      </c>
    </row>
    <row r="152" spans="1:7" ht="30">
      <c r="A152" s="309"/>
      <c r="B152" s="309"/>
      <c r="C152" s="256">
        <v>9</v>
      </c>
      <c r="D152" s="309" t="s">
        <v>828</v>
      </c>
      <c r="E152" s="309" t="s">
        <v>829</v>
      </c>
      <c r="F152" s="310" t="s">
        <v>2890</v>
      </c>
      <c r="G152" s="1461">
        <v>1146800000</v>
      </c>
    </row>
    <row r="153" spans="1:7" ht="30">
      <c r="A153" s="309"/>
      <c r="B153" s="309"/>
      <c r="C153" s="256">
        <v>10</v>
      </c>
      <c r="D153" s="309" t="s">
        <v>830</v>
      </c>
      <c r="E153" s="309" t="s">
        <v>831</v>
      </c>
      <c r="F153" s="310" t="s">
        <v>2891</v>
      </c>
      <c r="G153" s="1461">
        <v>878150000</v>
      </c>
    </row>
    <row r="154" spans="1:7" ht="30">
      <c r="A154" s="309"/>
      <c r="B154" s="309"/>
      <c r="C154" s="256">
        <v>11</v>
      </c>
      <c r="D154" s="309" t="s">
        <v>832</v>
      </c>
      <c r="E154" s="309" t="s">
        <v>833</v>
      </c>
      <c r="F154" s="310" t="s">
        <v>2892</v>
      </c>
      <c r="G154" s="1461">
        <v>1100800000</v>
      </c>
    </row>
    <row r="155" spans="1:7" ht="30">
      <c r="A155" s="309"/>
      <c r="B155" s="309"/>
      <c r="C155" s="256">
        <v>12</v>
      </c>
      <c r="D155" s="309" t="s">
        <v>835</v>
      </c>
      <c r="E155" s="309" t="s">
        <v>836</v>
      </c>
      <c r="F155" s="310" t="s">
        <v>2893</v>
      </c>
      <c r="G155" s="1461">
        <v>1618000000</v>
      </c>
    </row>
    <row r="156" spans="1:7" ht="30">
      <c r="A156" s="309"/>
      <c r="B156" s="309"/>
      <c r="C156" s="256">
        <v>13</v>
      </c>
      <c r="D156" s="309" t="s">
        <v>837</v>
      </c>
      <c r="E156" s="309" t="s">
        <v>838</v>
      </c>
      <c r="F156" s="310" t="s">
        <v>896</v>
      </c>
      <c r="G156" s="1461">
        <v>933400000</v>
      </c>
    </row>
    <row r="157" spans="1:7" ht="30">
      <c r="A157" s="309"/>
      <c r="B157" s="309"/>
      <c r="C157" s="256">
        <v>14</v>
      </c>
      <c r="D157" s="309" t="s">
        <v>840</v>
      </c>
      <c r="E157" s="309" t="s">
        <v>841</v>
      </c>
      <c r="F157" s="310" t="s">
        <v>834</v>
      </c>
      <c r="G157" s="1461">
        <v>408300000</v>
      </c>
    </row>
    <row r="158" spans="1:7" ht="30">
      <c r="A158" s="309"/>
      <c r="B158" s="309"/>
      <c r="C158" s="256">
        <v>15</v>
      </c>
      <c r="D158" s="309" t="s">
        <v>842</v>
      </c>
      <c r="E158" s="309" t="s">
        <v>843</v>
      </c>
      <c r="F158" s="310" t="s">
        <v>899</v>
      </c>
      <c r="G158" s="1461">
        <v>544000000</v>
      </c>
    </row>
    <row r="159" spans="1:7" ht="30">
      <c r="A159" s="309"/>
      <c r="B159" s="309"/>
      <c r="C159" s="256">
        <v>16</v>
      </c>
      <c r="D159" s="309" t="s">
        <v>844</v>
      </c>
      <c r="E159" s="309" t="s">
        <v>845</v>
      </c>
      <c r="F159" s="310" t="s">
        <v>2894</v>
      </c>
      <c r="G159" s="1461">
        <v>500000000</v>
      </c>
    </row>
    <row r="160" spans="1:7" ht="30">
      <c r="A160" s="309"/>
      <c r="B160" s="309"/>
      <c r="C160" s="256">
        <v>17</v>
      </c>
      <c r="D160" s="309" t="s">
        <v>847</v>
      </c>
      <c r="E160" s="309" t="s">
        <v>848</v>
      </c>
      <c r="F160" s="310" t="s">
        <v>2895</v>
      </c>
      <c r="G160" s="1461">
        <v>314600000</v>
      </c>
    </row>
    <row r="161" spans="1:7" ht="30">
      <c r="A161" s="309"/>
      <c r="B161" s="309"/>
      <c r="C161" s="256">
        <v>18</v>
      </c>
      <c r="D161" s="309" t="s">
        <v>849</v>
      </c>
      <c r="E161" s="309" t="s">
        <v>850</v>
      </c>
      <c r="F161" s="310" t="s">
        <v>2896</v>
      </c>
      <c r="G161" s="1461">
        <v>593500000</v>
      </c>
    </row>
    <row r="162" spans="1:7" ht="30">
      <c r="A162" s="309"/>
      <c r="B162" s="309"/>
      <c r="C162" s="256">
        <v>19</v>
      </c>
      <c r="D162" s="309" t="s">
        <v>852</v>
      </c>
      <c r="E162" s="309" t="s">
        <v>853</v>
      </c>
      <c r="F162" s="310" t="s">
        <v>979</v>
      </c>
      <c r="G162" s="1461">
        <v>665260000</v>
      </c>
    </row>
    <row r="163" spans="1:7" ht="30">
      <c r="A163" s="309"/>
      <c r="B163" s="309"/>
      <c r="C163" s="256">
        <v>20</v>
      </c>
      <c r="D163" s="309" t="s">
        <v>854</v>
      </c>
      <c r="E163" s="309" t="s">
        <v>855</v>
      </c>
      <c r="F163" s="310" t="s">
        <v>2897</v>
      </c>
      <c r="G163" s="1461">
        <v>290600000</v>
      </c>
    </row>
    <row r="164" spans="1:7" ht="30">
      <c r="A164" s="309"/>
      <c r="B164" s="309"/>
      <c r="C164" s="256">
        <v>21</v>
      </c>
      <c r="D164" s="309" t="s">
        <v>856</v>
      </c>
      <c r="E164" s="309" t="s">
        <v>857</v>
      </c>
      <c r="F164" s="310" t="s">
        <v>2898</v>
      </c>
      <c r="G164" s="1461">
        <v>503100000</v>
      </c>
    </row>
    <row r="165" spans="1:7" ht="30">
      <c r="A165" s="309"/>
      <c r="B165" s="309"/>
      <c r="C165" s="256">
        <v>22</v>
      </c>
      <c r="D165" s="309" t="s">
        <v>858</v>
      </c>
      <c r="E165" s="309" t="s">
        <v>859</v>
      </c>
      <c r="F165" s="310" t="s">
        <v>2899</v>
      </c>
      <c r="G165" s="1461">
        <v>1065000000</v>
      </c>
    </row>
    <row r="166" spans="1:7" ht="30">
      <c r="A166" s="309"/>
      <c r="B166" s="309"/>
      <c r="C166" s="256">
        <v>23</v>
      </c>
      <c r="D166" s="309" t="s">
        <v>860</v>
      </c>
      <c r="E166" s="309" t="s">
        <v>861</v>
      </c>
      <c r="F166" s="310" t="s">
        <v>2900</v>
      </c>
      <c r="G166" s="1461">
        <v>573400000</v>
      </c>
    </row>
    <row r="167" spans="1:7" ht="30">
      <c r="A167" s="309"/>
      <c r="B167" s="309"/>
      <c r="C167" s="256">
        <v>24</v>
      </c>
      <c r="D167" s="309" t="s">
        <v>862</v>
      </c>
      <c r="E167" s="309" t="s">
        <v>863</v>
      </c>
      <c r="F167" s="310" t="s">
        <v>2901</v>
      </c>
      <c r="G167" s="1461">
        <v>450200000</v>
      </c>
    </row>
    <row r="168" spans="1:7" ht="30">
      <c r="A168" s="309"/>
      <c r="B168" s="309"/>
      <c r="C168" s="256">
        <v>25</v>
      </c>
      <c r="D168" s="309" t="s">
        <v>864</v>
      </c>
      <c r="E168" s="309" t="s">
        <v>865</v>
      </c>
      <c r="F168" s="310" t="s">
        <v>2902</v>
      </c>
      <c r="G168" s="1461">
        <v>1095525000</v>
      </c>
    </row>
    <row r="169" spans="1:7" ht="30">
      <c r="A169" s="309"/>
      <c r="B169" s="309"/>
      <c r="C169" s="256">
        <v>26</v>
      </c>
      <c r="D169" s="309" t="s">
        <v>866</v>
      </c>
      <c r="E169" s="309" t="s">
        <v>867</v>
      </c>
      <c r="F169" s="310" t="s">
        <v>2903</v>
      </c>
      <c r="G169" s="1461">
        <v>300000000</v>
      </c>
    </row>
    <row r="170" spans="1:7" ht="30">
      <c r="A170" s="309"/>
      <c r="B170" s="309"/>
      <c r="C170" s="256">
        <v>27</v>
      </c>
      <c r="D170" s="309" t="s">
        <v>868</v>
      </c>
      <c r="E170" s="309" t="s">
        <v>869</v>
      </c>
      <c r="F170" s="310" t="s">
        <v>2904</v>
      </c>
      <c r="G170" s="1461">
        <v>564000000</v>
      </c>
    </row>
    <row r="171" spans="1:7" ht="49.5" customHeight="1">
      <c r="A171" s="309"/>
      <c r="B171" s="309"/>
      <c r="C171" s="255">
        <v>8</v>
      </c>
      <c r="D171" s="549" t="s">
        <v>870</v>
      </c>
      <c r="E171" s="556" t="s">
        <v>871</v>
      </c>
      <c r="F171" s="551" t="s">
        <v>811</v>
      </c>
      <c r="G171" s="1543">
        <f>SUM(G172:G184)</f>
        <v>13512723360</v>
      </c>
    </row>
    <row r="172" spans="1:7" ht="30">
      <c r="A172" s="309"/>
      <c r="B172" s="309"/>
      <c r="C172" s="256">
        <v>1</v>
      </c>
      <c r="D172" s="309" t="s">
        <v>872</v>
      </c>
      <c r="E172" s="309" t="s">
        <v>873</v>
      </c>
      <c r="F172" s="310" t="s">
        <v>874</v>
      </c>
      <c r="G172" s="1461">
        <v>5316023360</v>
      </c>
    </row>
    <row r="173" spans="1:7" ht="30">
      <c r="A173" s="309"/>
      <c r="B173" s="309"/>
      <c r="C173" s="256">
        <v>2</v>
      </c>
      <c r="D173" s="309" t="s">
        <v>875</v>
      </c>
      <c r="E173" s="309" t="s">
        <v>876</v>
      </c>
      <c r="F173" s="310" t="s">
        <v>2905</v>
      </c>
      <c r="G173" s="1461">
        <v>1180700000</v>
      </c>
    </row>
    <row r="174" spans="1:7" ht="30">
      <c r="A174" s="309"/>
      <c r="B174" s="309"/>
      <c r="C174" s="256">
        <v>3</v>
      </c>
      <c r="D174" s="309" t="s">
        <v>877</v>
      </c>
      <c r="E174" s="309" t="s">
        <v>878</v>
      </c>
      <c r="F174" s="310" t="s">
        <v>2906</v>
      </c>
      <c r="G174" s="1461">
        <v>876800000</v>
      </c>
    </row>
    <row r="175" spans="1:7" ht="30">
      <c r="A175" s="309"/>
      <c r="B175" s="309"/>
      <c r="C175" s="256">
        <v>4</v>
      </c>
      <c r="D175" s="309" t="s">
        <v>879</v>
      </c>
      <c r="E175" s="309" t="s">
        <v>880</v>
      </c>
      <c r="F175" s="310" t="s">
        <v>2907</v>
      </c>
      <c r="G175" s="1461">
        <v>1026400000</v>
      </c>
    </row>
    <row r="176" spans="1:7" ht="30">
      <c r="A176" s="309"/>
      <c r="B176" s="309"/>
      <c r="C176" s="256">
        <v>5</v>
      </c>
      <c r="D176" s="309" t="s">
        <v>881</v>
      </c>
      <c r="E176" s="309" t="s">
        <v>882</v>
      </c>
      <c r="F176" s="310" t="s">
        <v>846</v>
      </c>
      <c r="G176" s="1461">
        <v>459000000</v>
      </c>
    </row>
    <row r="177" spans="1:7" ht="30">
      <c r="A177" s="309"/>
      <c r="B177" s="309"/>
      <c r="C177" s="256">
        <v>6</v>
      </c>
      <c r="D177" s="309" t="s">
        <v>883</v>
      </c>
      <c r="E177" s="309" t="s">
        <v>884</v>
      </c>
      <c r="F177" s="310" t="s">
        <v>2908</v>
      </c>
      <c r="G177" s="1461">
        <v>385200000</v>
      </c>
    </row>
    <row r="178" spans="1:7" ht="30">
      <c r="A178" s="309"/>
      <c r="B178" s="309"/>
      <c r="C178" s="256">
        <v>7</v>
      </c>
      <c r="D178" s="309" t="s">
        <v>885</v>
      </c>
      <c r="E178" s="309" t="s">
        <v>886</v>
      </c>
      <c r="F178" s="310" t="s">
        <v>839</v>
      </c>
      <c r="G178" s="1461">
        <v>835400000</v>
      </c>
    </row>
    <row r="179" spans="1:7" ht="30">
      <c r="A179" s="309"/>
      <c r="B179" s="309"/>
      <c r="C179" s="256">
        <v>8</v>
      </c>
      <c r="D179" s="309" t="s">
        <v>887</v>
      </c>
      <c r="E179" s="309" t="s">
        <v>888</v>
      </c>
      <c r="F179" s="310" t="s">
        <v>2909</v>
      </c>
      <c r="G179" s="1461">
        <v>779400000</v>
      </c>
    </row>
    <row r="180" spans="1:7" ht="30">
      <c r="A180" s="309"/>
      <c r="B180" s="309"/>
      <c r="C180" s="256">
        <v>9</v>
      </c>
      <c r="D180" s="309" t="s">
        <v>890</v>
      </c>
      <c r="E180" s="309" t="s">
        <v>891</v>
      </c>
      <c r="F180" s="310" t="s">
        <v>985</v>
      </c>
      <c r="G180" s="1461">
        <v>744300000</v>
      </c>
    </row>
    <row r="181" spans="1:7" ht="30">
      <c r="A181" s="309"/>
      <c r="B181" s="309"/>
      <c r="C181" s="256">
        <v>10</v>
      </c>
      <c r="D181" s="309" t="s">
        <v>892</v>
      </c>
      <c r="E181" s="309" t="s">
        <v>893</v>
      </c>
      <c r="F181" s="310" t="s">
        <v>2910</v>
      </c>
      <c r="G181" s="1461">
        <v>481200000</v>
      </c>
    </row>
    <row r="182" spans="1:7" ht="30">
      <c r="A182" s="309"/>
      <c r="B182" s="309"/>
      <c r="C182" s="256">
        <v>11</v>
      </c>
      <c r="D182" s="309" t="s">
        <v>894</v>
      </c>
      <c r="E182" s="309" t="s">
        <v>895</v>
      </c>
      <c r="F182" s="310" t="s">
        <v>2911</v>
      </c>
      <c r="G182" s="1461">
        <v>731800000</v>
      </c>
    </row>
    <row r="183" spans="1:7" ht="30">
      <c r="A183" s="309"/>
      <c r="B183" s="309"/>
      <c r="C183" s="256">
        <v>12</v>
      </c>
      <c r="D183" s="309" t="s">
        <v>897</v>
      </c>
      <c r="E183" s="309" t="s">
        <v>898</v>
      </c>
      <c r="F183" s="310" t="s">
        <v>2912</v>
      </c>
      <c r="G183" s="1461">
        <v>352000000</v>
      </c>
    </row>
    <row r="184" spans="1:7" ht="30">
      <c r="A184" s="309"/>
      <c r="B184" s="309"/>
      <c r="C184" s="256">
        <v>13</v>
      </c>
      <c r="D184" s="309" t="s">
        <v>900</v>
      </c>
      <c r="E184" s="309" t="s">
        <v>901</v>
      </c>
      <c r="F184" s="310" t="s">
        <v>2913</v>
      </c>
      <c r="G184" s="1461">
        <v>344500000</v>
      </c>
    </row>
    <row r="185" spans="1:7" ht="50.25" customHeight="1">
      <c r="A185" s="309"/>
      <c r="B185" s="309"/>
      <c r="C185" s="255">
        <v>9</v>
      </c>
      <c r="D185" s="558" t="s">
        <v>902</v>
      </c>
      <c r="E185" s="556" t="s">
        <v>903</v>
      </c>
      <c r="F185" s="551" t="s">
        <v>811</v>
      </c>
      <c r="G185" s="1543">
        <f>SUM(G186:G214)</f>
        <v>29163640000</v>
      </c>
    </row>
    <row r="186" spans="1:7" ht="30">
      <c r="A186" s="309"/>
      <c r="B186" s="309"/>
      <c r="C186" s="256">
        <v>1</v>
      </c>
      <c r="D186" s="309" t="s">
        <v>904</v>
      </c>
      <c r="E186" s="309" t="s">
        <v>813</v>
      </c>
      <c r="F186" s="310" t="s">
        <v>2914</v>
      </c>
      <c r="G186" s="1461">
        <v>10679338000</v>
      </c>
    </row>
    <row r="187" spans="1:7" ht="30">
      <c r="A187" s="309"/>
      <c r="B187" s="309"/>
      <c r="C187" s="256">
        <v>2</v>
      </c>
      <c r="D187" s="309" t="s">
        <v>905</v>
      </c>
      <c r="E187" s="309" t="s">
        <v>906</v>
      </c>
      <c r="F187" s="310" t="s">
        <v>2915</v>
      </c>
      <c r="G187" s="1461">
        <v>643780000</v>
      </c>
    </row>
    <row r="188" spans="1:7" ht="30">
      <c r="A188" s="309"/>
      <c r="B188" s="309"/>
      <c r="C188" s="256">
        <v>3</v>
      </c>
      <c r="D188" s="309" t="s">
        <v>907</v>
      </c>
      <c r="E188" s="309" t="s">
        <v>908</v>
      </c>
      <c r="F188" s="310" t="s">
        <v>2916</v>
      </c>
      <c r="G188" s="1461">
        <v>1084400000</v>
      </c>
    </row>
    <row r="189" spans="1:7" ht="30">
      <c r="A189" s="309"/>
      <c r="B189" s="309"/>
      <c r="C189" s="256">
        <v>4</v>
      </c>
      <c r="D189" s="309" t="s">
        <v>909</v>
      </c>
      <c r="E189" s="309" t="s">
        <v>910</v>
      </c>
      <c r="F189" s="310" t="s">
        <v>2917</v>
      </c>
      <c r="G189" s="1461">
        <v>1168000000</v>
      </c>
    </row>
    <row r="190" spans="1:7" ht="30">
      <c r="A190" s="309"/>
      <c r="B190" s="309"/>
      <c r="C190" s="256">
        <v>5</v>
      </c>
      <c r="D190" s="309" t="s">
        <v>911</v>
      </c>
      <c r="E190" s="309" t="s">
        <v>912</v>
      </c>
      <c r="F190" s="310" t="s">
        <v>2918</v>
      </c>
      <c r="G190" s="1461">
        <v>1297600000</v>
      </c>
    </row>
    <row r="191" spans="1:7" ht="30">
      <c r="A191" s="309"/>
      <c r="B191" s="309"/>
      <c r="C191" s="256">
        <v>6</v>
      </c>
      <c r="D191" s="309" t="s">
        <v>913</v>
      </c>
      <c r="E191" s="309" t="s">
        <v>914</v>
      </c>
      <c r="F191" s="310" t="s">
        <v>2919</v>
      </c>
      <c r="G191" s="1461">
        <v>281600000</v>
      </c>
    </row>
    <row r="192" spans="1:7" ht="30">
      <c r="A192" s="309"/>
      <c r="B192" s="309"/>
      <c r="C192" s="256">
        <v>7</v>
      </c>
      <c r="D192" s="309" t="s">
        <v>915</v>
      </c>
      <c r="E192" s="309" t="s">
        <v>916</v>
      </c>
      <c r="F192" s="310" t="s">
        <v>889</v>
      </c>
      <c r="G192" s="1461">
        <v>771000000</v>
      </c>
    </row>
    <row r="193" spans="1:7" ht="30">
      <c r="A193" s="309"/>
      <c r="B193" s="309"/>
      <c r="C193" s="256">
        <v>8</v>
      </c>
      <c r="D193" s="309" t="s">
        <v>917</v>
      </c>
      <c r="E193" s="309" t="s">
        <v>918</v>
      </c>
      <c r="F193" s="310" t="s">
        <v>2920</v>
      </c>
      <c r="G193" s="1461">
        <v>521200000</v>
      </c>
    </row>
    <row r="194" spans="1:7" ht="30">
      <c r="A194" s="309"/>
      <c r="B194" s="309"/>
      <c r="C194" s="256">
        <v>9</v>
      </c>
      <c r="D194" s="309" t="s">
        <v>919</v>
      </c>
      <c r="E194" s="309" t="s">
        <v>920</v>
      </c>
      <c r="F194" s="310" t="s">
        <v>2921</v>
      </c>
      <c r="G194" s="1461">
        <v>468200000</v>
      </c>
    </row>
    <row r="195" spans="1:7" ht="45">
      <c r="A195" s="309"/>
      <c r="B195" s="309"/>
      <c r="C195" s="256">
        <v>10</v>
      </c>
      <c r="D195" s="309" t="s">
        <v>921</v>
      </c>
      <c r="E195" s="309" t="s">
        <v>922</v>
      </c>
      <c r="F195" s="310" t="s">
        <v>851</v>
      </c>
      <c r="G195" s="1461">
        <v>524000000</v>
      </c>
    </row>
    <row r="196" spans="1:7" ht="30">
      <c r="A196" s="309"/>
      <c r="B196" s="309"/>
      <c r="C196" s="256">
        <v>11</v>
      </c>
      <c r="D196" s="309" t="s">
        <v>923</v>
      </c>
      <c r="E196" s="309" t="s">
        <v>924</v>
      </c>
      <c r="F196" s="310" t="s">
        <v>2897</v>
      </c>
      <c r="G196" s="1461">
        <v>230400000</v>
      </c>
    </row>
    <row r="197" spans="1:7" ht="30">
      <c r="A197" s="309"/>
      <c r="B197" s="309"/>
      <c r="C197" s="256">
        <v>12</v>
      </c>
      <c r="D197" s="309" t="s">
        <v>925</v>
      </c>
      <c r="E197" s="309" t="s">
        <v>926</v>
      </c>
      <c r="F197" s="310" t="s">
        <v>2922</v>
      </c>
      <c r="G197" s="1461">
        <v>713600000</v>
      </c>
    </row>
    <row r="198" spans="1:7" ht="30">
      <c r="A198" s="309"/>
      <c r="B198" s="309"/>
      <c r="C198" s="256">
        <v>13</v>
      </c>
      <c r="D198" s="309" t="s">
        <v>927</v>
      </c>
      <c r="E198" s="309" t="s">
        <v>928</v>
      </c>
      <c r="F198" s="310" t="s">
        <v>2923</v>
      </c>
      <c r="G198" s="1461">
        <v>3358400000</v>
      </c>
    </row>
    <row r="199" spans="1:7">
      <c r="A199" s="309"/>
      <c r="B199" s="309"/>
      <c r="C199" s="256">
        <v>14</v>
      </c>
      <c r="D199" s="309" t="s">
        <v>929</v>
      </c>
      <c r="E199" s="309" t="s">
        <v>930</v>
      </c>
      <c r="F199" s="310" t="s">
        <v>931</v>
      </c>
      <c r="G199" s="1461">
        <v>360400000</v>
      </c>
    </row>
    <row r="200" spans="1:7" ht="30">
      <c r="A200" s="309"/>
      <c r="B200" s="309"/>
      <c r="C200" s="256">
        <v>15</v>
      </c>
      <c r="D200" s="309" t="s">
        <v>932</v>
      </c>
      <c r="E200" s="309" t="s">
        <v>933</v>
      </c>
      <c r="F200" s="310" t="s">
        <v>2924</v>
      </c>
      <c r="G200" s="1461">
        <v>933200000</v>
      </c>
    </row>
    <row r="201" spans="1:7" ht="30">
      <c r="A201" s="309"/>
      <c r="B201" s="309"/>
      <c r="C201" s="256">
        <v>16</v>
      </c>
      <c r="D201" s="309" t="s">
        <v>935</v>
      </c>
      <c r="E201" s="309" t="s">
        <v>936</v>
      </c>
      <c r="F201" s="310" t="s">
        <v>2925</v>
      </c>
      <c r="G201" s="1461">
        <v>442400000</v>
      </c>
    </row>
    <row r="202" spans="1:7" ht="30">
      <c r="A202" s="309"/>
      <c r="B202" s="309"/>
      <c r="C202" s="256">
        <v>17</v>
      </c>
      <c r="D202" s="309" t="s">
        <v>937</v>
      </c>
      <c r="E202" s="309" t="s">
        <v>938</v>
      </c>
      <c r="F202" s="310" t="s">
        <v>2926</v>
      </c>
      <c r="G202" s="1461">
        <v>218350000</v>
      </c>
    </row>
    <row r="203" spans="1:7" ht="30">
      <c r="A203" s="309"/>
      <c r="B203" s="309"/>
      <c r="C203" s="256">
        <v>18</v>
      </c>
      <c r="D203" s="309" t="s">
        <v>939</v>
      </c>
      <c r="E203" s="309" t="s">
        <v>940</v>
      </c>
      <c r="F203" s="310" t="s">
        <v>2927</v>
      </c>
      <c r="G203" s="1461">
        <v>381600000</v>
      </c>
    </row>
    <row r="204" spans="1:7" ht="30">
      <c r="A204" s="309"/>
      <c r="B204" s="309"/>
      <c r="C204" s="256">
        <v>19</v>
      </c>
      <c r="D204" s="309" t="s">
        <v>941</v>
      </c>
      <c r="E204" s="309" t="s">
        <v>942</v>
      </c>
      <c r="F204" s="310" t="s">
        <v>2928</v>
      </c>
      <c r="G204" s="1461">
        <v>237150000</v>
      </c>
    </row>
    <row r="205" spans="1:7" ht="30">
      <c r="A205" s="309"/>
      <c r="B205" s="309"/>
      <c r="C205" s="256">
        <v>20</v>
      </c>
      <c r="D205" s="309" t="s">
        <v>943</v>
      </c>
      <c r="E205" s="309" t="s">
        <v>944</v>
      </c>
      <c r="F205" s="310" t="s">
        <v>2929</v>
      </c>
      <c r="G205" s="1461">
        <v>407200000</v>
      </c>
    </row>
    <row r="206" spans="1:7" ht="30">
      <c r="A206" s="309"/>
      <c r="B206" s="309"/>
      <c r="C206" s="256">
        <v>21</v>
      </c>
      <c r="D206" s="309" t="s">
        <v>945</v>
      </c>
      <c r="E206" s="309" t="s">
        <v>946</v>
      </c>
      <c r="F206" s="310" t="s">
        <v>2929</v>
      </c>
      <c r="G206" s="1461">
        <v>608000000</v>
      </c>
    </row>
    <row r="207" spans="1:7" ht="30">
      <c r="A207" s="309"/>
      <c r="B207" s="309"/>
      <c r="C207" s="256">
        <v>22</v>
      </c>
      <c r="D207" s="309" t="s">
        <v>947</v>
      </c>
      <c r="E207" s="309" t="s">
        <v>948</v>
      </c>
      <c r="F207" s="310" t="s">
        <v>2930</v>
      </c>
      <c r="G207" s="1461">
        <v>277400000</v>
      </c>
    </row>
    <row r="208" spans="1:7" ht="30">
      <c r="A208" s="309"/>
      <c r="B208" s="309"/>
      <c r="C208" s="256">
        <v>23</v>
      </c>
      <c r="D208" s="309" t="s">
        <v>949</v>
      </c>
      <c r="E208" s="309" t="s">
        <v>950</v>
      </c>
      <c r="F208" s="310" t="s">
        <v>2931</v>
      </c>
      <c r="G208" s="1461">
        <v>208000000</v>
      </c>
    </row>
    <row r="209" spans="1:7" ht="30">
      <c r="A209" s="309"/>
      <c r="B209" s="309"/>
      <c r="C209" s="256">
        <v>24</v>
      </c>
      <c r="D209" s="309" t="s">
        <v>951</v>
      </c>
      <c r="E209" s="309" t="s">
        <v>952</v>
      </c>
      <c r="F209" s="310" t="s">
        <v>2932</v>
      </c>
      <c r="G209" s="1461">
        <v>679600000</v>
      </c>
    </row>
    <row r="210" spans="1:7" ht="30">
      <c r="A210" s="309"/>
      <c r="B210" s="309"/>
      <c r="C210" s="256">
        <v>25</v>
      </c>
      <c r="D210" s="309" t="s">
        <v>953</v>
      </c>
      <c r="E210" s="309" t="s">
        <v>954</v>
      </c>
      <c r="F210" s="310" t="s">
        <v>2933</v>
      </c>
      <c r="G210" s="1461">
        <v>167400000</v>
      </c>
    </row>
    <row r="211" spans="1:7" ht="45">
      <c r="A211" s="309"/>
      <c r="B211" s="309"/>
      <c r="C211" s="256">
        <v>26</v>
      </c>
      <c r="D211" s="309" t="s">
        <v>955</v>
      </c>
      <c r="E211" s="309" t="s">
        <v>956</v>
      </c>
      <c r="F211" s="310" t="s">
        <v>2934</v>
      </c>
      <c r="G211" s="1461">
        <v>526800000</v>
      </c>
    </row>
    <row r="212" spans="1:7" ht="30">
      <c r="A212" s="309"/>
      <c r="B212" s="309"/>
      <c r="C212" s="256">
        <v>27</v>
      </c>
      <c r="D212" s="309" t="s">
        <v>957</v>
      </c>
      <c r="E212" s="309" t="s">
        <v>958</v>
      </c>
      <c r="F212" s="310" t="s">
        <v>2935</v>
      </c>
      <c r="G212" s="1461">
        <v>986400000</v>
      </c>
    </row>
    <row r="213" spans="1:7" ht="30">
      <c r="A213" s="309"/>
      <c r="B213" s="309"/>
      <c r="C213" s="256">
        <v>28</v>
      </c>
      <c r="D213" s="309" t="s">
        <v>959</v>
      </c>
      <c r="E213" s="309" t="s">
        <v>960</v>
      </c>
      <c r="F213" s="310" t="s">
        <v>2936</v>
      </c>
      <c r="G213" s="1461">
        <v>599622000</v>
      </c>
    </row>
    <row r="214" spans="1:7" ht="30">
      <c r="A214" s="309"/>
      <c r="B214" s="309"/>
      <c r="C214" s="256">
        <v>29</v>
      </c>
      <c r="D214" s="309" t="s">
        <v>961</v>
      </c>
      <c r="E214" s="309" t="s">
        <v>962</v>
      </c>
      <c r="F214" s="310" t="s">
        <v>2937</v>
      </c>
      <c r="G214" s="1461">
        <v>388600000</v>
      </c>
    </row>
    <row r="215" spans="1:7" ht="45">
      <c r="A215" s="309"/>
      <c r="B215" s="309"/>
      <c r="C215" s="255">
        <v>10</v>
      </c>
      <c r="D215" s="558" t="s">
        <v>963</v>
      </c>
      <c r="E215" s="556" t="s">
        <v>964</v>
      </c>
      <c r="F215" s="551" t="s">
        <v>811</v>
      </c>
      <c r="G215" s="1543">
        <f>SUM(G216:G237)</f>
        <v>25852599040</v>
      </c>
    </row>
    <row r="216" spans="1:7" ht="30">
      <c r="A216" s="309"/>
      <c r="B216" s="309"/>
      <c r="C216" s="256">
        <v>1</v>
      </c>
      <c r="D216" s="309" t="s">
        <v>965</v>
      </c>
      <c r="E216" s="309" t="s">
        <v>813</v>
      </c>
      <c r="F216" s="310" t="s">
        <v>966</v>
      </c>
      <c r="G216" s="1461">
        <v>9533694040</v>
      </c>
    </row>
    <row r="217" spans="1:7" ht="30">
      <c r="A217" s="309"/>
      <c r="B217" s="309"/>
      <c r="C217" s="256">
        <v>2</v>
      </c>
      <c r="D217" s="309" t="s">
        <v>967</v>
      </c>
      <c r="E217" s="309" t="s">
        <v>968</v>
      </c>
      <c r="F217" s="310" t="s">
        <v>2938</v>
      </c>
      <c r="G217" s="1461">
        <v>1431660000</v>
      </c>
    </row>
    <row r="218" spans="1:7" ht="30">
      <c r="A218" s="309"/>
      <c r="B218" s="309"/>
      <c r="C218" s="256">
        <v>3</v>
      </c>
      <c r="D218" s="309" t="s">
        <v>969</v>
      </c>
      <c r="E218" s="309" t="s">
        <v>970</v>
      </c>
      <c r="F218" s="310" t="s">
        <v>826</v>
      </c>
      <c r="G218" s="1461">
        <v>1160700000</v>
      </c>
    </row>
    <row r="219" spans="1:7" ht="30">
      <c r="A219" s="309"/>
      <c r="B219" s="309"/>
      <c r="C219" s="256">
        <v>4</v>
      </c>
      <c r="D219" s="309" t="s">
        <v>971</v>
      </c>
      <c r="E219" s="309" t="s">
        <v>972</v>
      </c>
      <c r="F219" s="310" t="s">
        <v>2939</v>
      </c>
      <c r="G219" s="1461">
        <v>775960000</v>
      </c>
    </row>
    <row r="220" spans="1:7" ht="30">
      <c r="A220" s="309"/>
      <c r="B220" s="309"/>
      <c r="C220" s="256">
        <v>5</v>
      </c>
      <c r="D220" s="309" t="s">
        <v>973</v>
      </c>
      <c r="E220" s="309" t="s">
        <v>974</v>
      </c>
      <c r="F220" s="310" t="s">
        <v>2940</v>
      </c>
      <c r="G220" s="1461">
        <v>714025000</v>
      </c>
    </row>
    <row r="221" spans="1:7" ht="30">
      <c r="A221" s="309"/>
      <c r="B221" s="309"/>
      <c r="C221" s="256">
        <v>6</v>
      </c>
      <c r="D221" s="309" t="s">
        <v>975</v>
      </c>
      <c r="E221" s="309" t="s">
        <v>976</v>
      </c>
      <c r="F221" s="310" t="s">
        <v>2941</v>
      </c>
      <c r="G221" s="1461">
        <v>264000000</v>
      </c>
    </row>
    <row r="222" spans="1:7" ht="30">
      <c r="A222" s="309"/>
      <c r="B222" s="309"/>
      <c r="C222" s="256">
        <v>7</v>
      </c>
      <c r="D222" s="309" t="s">
        <v>977</v>
      </c>
      <c r="E222" s="309" t="s">
        <v>978</v>
      </c>
      <c r="F222" s="310" t="s">
        <v>2942</v>
      </c>
      <c r="G222" s="1461">
        <v>711600000</v>
      </c>
    </row>
    <row r="223" spans="1:7" ht="30">
      <c r="A223" s="309"/>
      <c r="B223" s="309"/>
      <c r="C223" s="256">
        <v>8</v>
      </c>
      <c r="D223" s="309" t="s">
        <v>980</v>
      </c>
      <c r="E223" s="309" t="s">
        <v>981</v>
      </c>
      <c r="F223" s="310" t="s">
        <v>982</v>
      </c>
      <c r="G223" s="1461">
        <v>676600000</v>
      </c>
    </row>
    <row r="224" spans="1:7" ht="30">
      <c r="A224" s="309"/>
      <c r="B224" s="309"/>
      <c r="C224" s="256">
        <v>9</v>
      </c>
      <c r="D224" s="309" t="s">
        <v>983</v>
      </c>
      <c r="E224" s="309" t="s">
        <v>984</v>
      </c>
      <c r="F224" s="310" t="s">
        <v>985</v>
      </c>
      <c r="G224" s="1461">
        <v>1011300000</v>
      </c>
    </row>
    <row r="225" spans="1:7" ht="30">
      <c r="A225" s="309"/>
      <c r="B225" s="309"/>
      <c r="C225" s="256">
        <v>10</v>
      </c>
      <c r="D225" s="309" t="s">
        <v>986</v>
      </c>
      <c r="E225" s="309" t="s">
        <v>987</v>
      </c>
      <c r="F225" s="310" t="s">
        <v>2943</v>
      </c>
      <c r="G225" s="1461">
        <v>987300000</v>
      </c>
    </row>
    <row r="226" spans="1:7" ht="30">
      <c r="A226" s="309"/>
      <c r="B226" s="309"/>
      <c r="C226" s="256">
        <v>11</v>
      </c>
      <c r="D226" s="309" t="s">
        <v>988</v>
      </c>
      <c r="E226" s="309" t="s">
        <v>989</v>
      </c>
      <c r="F226" s="310" t="s">
        <v>990</v>
      </c>
      <c r="G226" s="1461">
        <v>655400000</v>
      </c>
    </row>
    <row r="227" spans="1:7" ht="30">
      <c r="A227" s="309"/>
      <c r="B227" s="309"/>
      <c r="C227" s="256">
        <v>12</v>
      </c>
      <c r="D227" s="309" t="s">
        <v>991</v>
      </c>
      <c r="E227" s="309" t="s">
        <v>992</v>
      </c>
      <c r="F227" s="310" t="s">
        <v>2944</v>
      </c>
      <c r="G227" s="1461">
        <v>1228320000</v>
      </c>
    </row>
    <row r="228" spans="1:7" ht="30">
      <c r="A228" s="309"/>
      <c r="B228" s="309"/>
      <c r="C228" s="256">
        <v>13</v>
      </c>
      <c r="D228" s="309" t="s">
        <v>993</v>
      </c>
      <c r="E228" s="309" t="s">
        <v>994</v>
      </c>
      <c r="F228" s="310" t="s">
        <v>1009</v>
      </c>
      <c r="G228" s="1461">
        <v>735840000</v>
      </c>
    </row>
    <row r="229" spans="1:7" ht="30">
      <c r="A229" s="309"/>
      <c r="B229" s="309"/>
      <c r="C229" s="256">
        <v>14</v>
      </c>
      <c r="D229" s="309" t="s">
        <v>995</v>
      </c>
      <c r="E229" s="309" t="s">
        <v>996</v>
      </c>
      <c r="F229" s="310" t="s">
        <v>2945</v>
      </c>
      <c r="G229" s="1461">
        <v>635180000</v>
      </c>
    </row>
    <row r="230" spans="1:7" ht="30">
      <c r="A230" s="309"/>
      <c r="B230" s="309"/>
      <c r="C230" s="256">
        <v>15</v>
      </c>
      <c r="D230" s="309" t="s">
        <v>997</v>
      </c>
      <c r="E230" s="309" t="s">
        <v>998</v>
      </c>
      <c r="F230" s="310" t="s">
        <v>2946</v>
      </c>
      <c r="G230" s="1461">
        <v>647760000</v>
      </c>
    </row>
    <row r="231" spans="1:7" ht="30">
      <c r="A231" s="309"/>
      <c r="B231" s="309"/>
      <c r="C231" s="256">
        <v>16</v>
      </c>
      <c r="D231" s="309" t="s">
        <v>999</v>
      </c>
      <c r="E231" s="309" t="s">
        <v>1000</v>
      </c>
      <c r="F231" s="310" t="s">
        <v>2947</v>
      </c>
      <c r="G231" s="1461">
        <v>661200000</v>
      </c>
    </row>
    <row r="232" spans="1:7" ht="30">
      <c r="A232" s="309"/>
      <c r="B232" s="309"/>
      <c r="C232" s="256">
        <v>17</v>
      </c>
      <c r="D232" s="309" t="s">
        <v>1001</v>
      </c>
      <c r="E232" s="309" t="s">
        <v>1002</v>
      </c>
      <c r="F232" s="310" t="s">
        <v>2948</v>
      </c>
      <c r="G232" s="1461">
        <v>949700000</v>
      </c>
    </row>
    <row r="233" spans="1:7" ht="45">
      <c r="A233" s="309"/>
      <c r="B233" s="309"/>
      <c r="C233" s="256">
        <v>18</v>
      </c>
      <c r="D233" s="309" t="s">
        <v>1003</v>
      </c>
      <c r="E233" s="309" t="s">
        <v>1004</v>
      </c>
      <c r="F233" s="310" t="s">
        <v>2949</v>
      </c>
      <c r="G233" s="1461">
        <v>620100000</v>
      </c>
    </row>
    <row r="234" spans="1:7" ht="30">
      <c r="A234" s="309"/>
      <c r="B234" s="309"/>
      <c r="C234" s="256">
        <v>19</v>
      </c>
      <c r="D234" s="309" t="s">
        <v>1005</v>
      </c>
      <c r="E234" s="309" t="s">
        <v>1006</v>
      </c>
      <c r="F234" s="310" t="s">
        <v>2950</v>
      </c>
      <c r="G234" s="1461">
        <v>892900000</v>
      </c>
    </row>
    <row r="235" spans="1:7" ht="45">
      <c r="A235" s="309"/>
      <c r="B235" s="309"/>
      <c r="C235" s="256">
        <v>20</v>
      </c>
      <c r="D235" s="309" t="s">
        <v>1007</v>
      </c>
      <c r="E235" s="309" t="s">
        <v>1008</v>
      </c>
      <c r="F235" s="310" t="s">
        <v>2940</v>
      </c>
      <c r="G235" s="1461">
        <v>674460000</v>
      </c>
    </row>
    <row r="236" spans="1:7" ht="30">
      <c r="A236" s="309"/>
      <c r="B236" s="309"/>
      <c r="C236" s="256">
        <v>21</v>
      </c>
      <c r="D236" s="309" t="s">
        <v>1010</v>
      </c>
      <c r="E236" s="309" t="s">
        <v>1011</v>
      </c>
      <c r="F236" s="310" t="s">
        <v>2926</v>
      </c>
      <c r="G236" s="1461">
        <v>497700000</v>
      </c>
    </row>
    <row r="237" spans="1:7" s="4" customFormat="1" ht="30">
      <c r="A237" s="260"/>
      <c r="B237" s="260"/>
      <c r="C237" s="256">
        <v>22</v>
      </c>
      <c r="D237" s="260" t="s">
        <v>1012</v>
      </c>
      <c r="E237" s="309" t="s">
        <v>1013</v>
      </c>
      <c r="F237" s="310" t="s">
        <v>2951</v>
      </c>
      <c r="G237" s="1462">
        <v>387200000</v>
      </c>
    </row>
  </sheetData>
  <sheetProtection formatCells="0" formatColumns="0" formatRows="0" insertColumns="0" insertRows="0" insertHyperlinks="0" deleteColumns="0" deleteRows="0" sort="0" autoFilter="0" pivotTables="0"/>
  <mergeCells count="6">
    <mergeCell ref="C4:G4"/>
    <mergeCell ref="C1:G1"/>
    <mergeCell ref="C2:G2"/>
    <mergeCell ref="A14:A30"/>
    <mergeCell ref="D31:F31"/>
    <mergeCell ref="C3:G3"/>
  </mergeCells>
  <printOptions horizontalCentered="1"/>
  <pageMargins left="0.31496062992125984" right="0.31496062992125984" top="0.47244094488188981" bottom="0.39370078740157483" header="0.31496062992125984" footer="0.31496062992125984"/>
  <pageSetup paperSize="9" scale="75" orientation="portrait" r:id="rId1"/>
</worksheet>
</file>

<file path=xl/worksheets/sheet4.xml><?xml version="1.0" encoding="utf-8"?>
<worksheet xmlns="http://schemas.openxmlformats.org/spreadsheetml/2006/main" xmlns:r="http://schemas.openxmlformats.org/officeDocument/2006/relationships">
  <dimension ref="A1:H138"/>
  <sheetViews>
    <sheetView view="pageBreakPreview" zoomScale="93" zoomScaleSheetLayoutView="93" workbookViewId="0">
      <selection sqref="A1:E138"/>
    </sheetView>
  </sheetViews>
  <sheetFormatPr defaultRowHeight="15"/>
  <cols>
    <col min="1" max="1" width="9.140625" style="1214" customWidth="1"/>
    <col min="2" max="2" width="40" style="1214" customWidth="1"/>
    <col min="3" max="3" width="54.42578125" style="1214" customWidth="1"/>
    <col min="4" max="4" width="14.42578125" style="1214" customWidth="1"/>
    <col min="5" max="5" width="18.7109375" style="1214" customWidth="1"/>
    <col min="6" max="7" width="16.5703125" style="1197" bestFit="1" customWidth="1"/>
    <col min="8" max="8" width="21.28515625" style="1197" customWidth="1"/>
    <col min="9" max="16384" width="9.140625" style="1197"/>
  </cols>
  <sheetData>
    <row r="1" spans="1:8" ht="17.25" customHeight="1">
      <c r="A1" s="1653" t="s">
        <v>3412</v>
      </c>
      <c r="B1" s="1653"/>
      <c r="C1" s="1653"/>
      <c r="D1" s="1653"/>
      <c r="E1" s="1653"/>
    </row>
    <row r="2" spans="1:8" ht="21.75" customHeight="1">
      <c r="A2" s="1653" t="s">
        <v>0</v>
      </c>
      <c r="B2" s="1653"/>
      <c r="C2" s="1653"/>
      <c r="D2" s="1653"/>
      <c r="E2" s="1653"/>
    </row>
    <row r="3" spans="1:8" ht="20.25" customHeight="1">
      <c r="A3" s="1653" t="s">
        <v>2385</v>
      </c>
      <c r="B3" s="1653"/>
      <c r="C3" s="1653"/>
      <c r="D3" s="1653"/>
      <c r="E3" s="1653"/>
    </row>
    <row r="4" spans="1:8" ht="19.5" customHeight="1">
      <c r="A4" s="1653" t="s">
        <v>2382</v>
      </c>
      <c r="B4" s="1653"/>
      <c r="C4" s="1653"/>
      <c r="D4" s="1653"/>
      <c r="E4" s="1653"/>
    </row>
    <row r="5" spans="1:8" ht="9.75" customHeight="1">
      <c r="A5" s="1215"/>
      <c r="B5" s="1215"/>
      <c r="C5" s="1215"/>
      <c r="D5" s="1215"/>
      <c r="E5" s="1215"/>
    </row>
    <row r="6" spans="1:8" ht="19.5" customHeight="1">
      <c r="A6" s="1216" t="s">
        <v>1975</v>
      </c>
      <c r="B6" s="1216" t="s">
        <v>3624</v>
      </c>
      <c r="C6" s="1216"/>
      <c r="D6" s="1216"/>
      <c r="E6" s="1215"/>
    </row>
    <row r="7" spans="1:8" ht="19.5" customHeight="1">
      <c r="A7" s="1216" t="s">
        <v>1924</v>
      </c>
      <c r="B7" s="1217" t="s">
        <v>1991</v>
      </c>
      <c r="C7" s="1217"/>
      <c r="D7" s="1217"/>
      <c r="E7" s="1217"/>
    </row>
    <row r="8" spans="1:8" ht="8.25" customHeight="1">
      <c r="A8" s="1216"/>
      <c r="B8" s="1217"/>
      <c r="C8" s="1217"/>
      <c r="D8" s="1217"/>
      <c r="E8" s="1217"/>
    </row>
    <row r="9" spans="1:8" s="1203" customFormat="1" ht="31.5" customHeight="1">
      <c r="A9" s="1202" t="s">
        <v>2033</v>
      </c>
      <c r="B9" s="1202" t="s">
        <v>2034</v>
      </c>
      <c r="C9" s="1202" t="s">
        <v>3414</v>
      </c>
      <c r="D9" s="1202" t="s">
        <v>3415</v>
      </c>
      <c r="E9" s="1202" t="s">
        <v>3416</v>
      </c>
    </row>
    <row r="10" spans="1:8" ht="12.75" customHeight="1">
      <c r="A10" s="1218">
        <v>1</v>
      </c>
      <c r="B10" s="1218">
        <v>2</v>
      </c>
      <c r="C10" s="1218"/>
      <c r="D10" s="1218"/>
      <c r="E10" s="1218">
        <v>3</v>
      </c>
    </row>
    <row r="11" spans="1:8" s="1203" customFormat="1" ht="27" customHeight="1">
      <c r="A11" s="1218"/>
      <c r="B11" s="1219" t="s">
        <v>3090</v>
      </c>
      <c r="C11" s="1219"/>
      <c r="D11" s="1219"/>
      <c r="E11" s="1416">
        <v>600000000</v>
      </c>
      <c r="F11" s="1204"/>
    </row>
    <row r="12" spans="1:8" s="1203" customFormat="1" ht="27" customHeight="1">
      <c r="A12" s="1218"/>
      <c r="B12" s="1219" t="s">
        <v>1932</v>
      </c>
      <c r="C12" s="1219"/>
      <c r="D12" s="1219"/>
      <c r="E12" s="1463">
        <f>SUM(E13:E14)</f>
        <v>234472119769</v>
      </c>
    </row>
    <row r="13" spans="1:8" s="1203" customFormat="1" ht="27" customHeight="1">
      <c r="A13" s="1218"/>
      <c r="B13" s="1219" t="s">
        <v>1996</v>
      </c>
      <c r="C13" s="1219"/>
      <c r="D13" s="1219"/>
      <c r="E13" s="1463">
        <v>79640990522</v>
      </c>
    </row>
    <row r="14" spans="1:8" s="1203" customFormat="1" ht="27" customHeight="1">
      <c r="A14" s="1218"/>
      <c r="B14" s="1219" t="s">
        <v>1930</v>
      </c>
      <c r="C14" s="1219"/>
      <c r="D14" s="1219"/>
      <c r="E14" s="1463">
        <f>SUM(F15+F54+F98)</f>
        <v>154831129247</v>
      </c>
      <c r="F14" s="1205">
        <f>E14+F54+F98</f>
        <v>262754480997</v>
      </c>
      <c r="H14" s="1204">
        <v>169034856210</v>
      </c>
    </row>
    <row r="15" spans="1:8" s="1203" customFormat="1" ht="72.75" customHeight="1">
      <c r="A15" s="1202">
        <v>1</v>
      </c>
      <c r="B15" s="1389" t="s">
        <v>22</v>
      </c>
      <c r="C15" s="1210" t="s">
        <v>4100</v>
      </c>
      <c r="D15" s="1210" t="s">
        <v>4101</v>
      </c>
      <c r="E15" s="1464">
        <f>SUM(E16:E21)</f>
        <v>4862120500</v>
      </c>
      <c r="F15" s="1205">
        <f>E15+E22+E31+E40+E45+E49</f>
        <v>46907777497</v>
      </c>
    </row>
    <row r="16" spans="1:8" ht="41.25" customHeight="1">
      <c r="A16" s="1225">
        <v>1</v>
      </c>
      <c r="B16" s="1227" t="s">
        <v>1014</v>
      </c>
      <c r="C16" s="1228" t="s">
        <v>3625</v>
      </c>
      <c r="D16" s="1228" t="s">
        <v>1152</v>
      </c>
      <c r="E16" s="1465">
        <v>3258699500</v>
      </c>
      <c r="H16" s="1206">
        <f>E14-H14</f>
        <v>-14203726963</v>
      </c>
    </row>
    <row r="17" spans="1:5" ht="41.25" customHeight="1">
      <c r="A17" s="1225">
        <v>2</v>
      </c>
      <c r="B17" s="1227" t="s">
        <v>1015</v>
      </c>
      <c r="C17" s="1227"/>
      <c r="D17" s="1227"/>
      <c r="E17" s="1465">
        <v>1139870000</v>
      </c>
    </row>
    <row r="18" spans="1:5" ht="41.25" customHeight="1">
      <c r="A18" s="1225">
        <v>3</v>
      </c>
      <c r="B18" s="1227" t="s">
        <v>114</v>
      </c>
      <c r="C18" s="1227"/>
      <c r="D18" s="1227"/>
      <c r="E18" s="1465">
        <v>0</v>
      </c>
    </row>
    <row r="19" spans="1:5" ht="63" customHeight="1">
      <c r="A19" s="1225">
        <v>4</v>
      </c>
      <c r="B19" s="1227" t="s">
        <v>36</v>
      </c>
      <c r="C19" s="1227" t="s">
        <v>3626</v>
      </c>
      <c r="D19" s="1227" t="s">
        <v>3627</v>
      </c>
      <c r="E19" s="1465">
        <v>155186000</v>
      </c>
    </row>
    <row r="20" spans="1:5" ht="41.25" customHeight="1">
      <c r="A20" s="1226">
        <v>5</v>
      </c>
      <c r="B20" s="1227" t="s">
        <v>1016</v>
      </c>
      <c r="C20" s="1228" t="s">
        <v>3628</v>
      </c>
      <c r="D20" s="1228" t="s">
        <v>274</v>
      </c>
      <c r="E20" s="1465">
        <v>0</v>
      </c>
    </row>
    <row r="21" spans="1:5" ht="41.25" customHeight="1">
      <c r="A21" s="1226">
        <v>6</v>
      </c>
      <c r="B21" s="1227" t="s">
        <v>1017</v>
      </c>
      <c r="C21" s="1228" t="s">
        <v>3629</v>
      </c>
      <c r="D21" s="1228" t="s">
        <v>274</v>
      </c>
      <c r="E21" s="1465">
        <v>308365000</v>
      </c>
    </row>
    <row r="22" spans="1:5" s="1203" customFormat="1" ht="140.25" customHeight="1">
      <c r="A22" s="1202">
        <v>2</v>
      </c>
      <c r="B22" s="1389" t="s">
        <v>1018</v>
      </c>
      <c r="C22" s="1210" t="s">
        <v>4102</v>
      </c>
      <c r="D22" s="1210" t="s">
        <v>4103</v>
      </c>
      <c r="E22" s="1464">
        <f>SUM(E23:E30)</f>
        <v>3106741000</v>
      </c>
    </row>
    <row r="23" spans="1:5" ht="36.75" customHeight="1">
      <c r="A23" s="1225">
        <v>1</v>
      </c>
      <c r="B23" s="1227" t="s">
        <v>1019</v>
      </c>
      <c r="C23" s="1227"/>
      <c r="D23" s="1227"/>
      <c r="E23" s="1465">
        <v>526121000</v>
      </c>
    </row>
    <row r="24" spans="1:5" ht="36.75" customHeight="1">
      <c r="A24" s="1225">
        <v>2</v>
      </c>
      <c r="B24" s="1227" t="s">
        <v>1020</v>
      </c>
      <c r="C24" s="1227"/>
      <c r="D24" s="1227"/>
      <c r="E24" s="1465">
        <v>0</v>
      </c>
    </row>
    <row r="25" spans="1:5" ht="36.75" customHeight="1">
      <c r="A25" s="1225">
        <v>3</v>
      </c>
      <c r="B25" s="1227" t="s">
        <v>3630</v>
      </c>
      <c r="C25" s="1227"/>
      <c r="D25" s="1227"/>
      <c r="E25" s="1465">
        <v>0</v>
      </c>
    </row>
    <row r="26" spans="1:5" ht="36.75" customHeight="1">
      <c r="A26" s="1225">
        <v>4</v>
      </c>
      <c r="B26" s="1227" t="s">
        <v>1021</v>
      </c>
      <c r="C26" s="1227"/>
      <c r="D26" s="1227"/>
      <c r="E26" s="1465">
        <v>0</v>
      </c>
    </row>
    <row r="27" spans="1:5" ht="66" customHeight="1">
      <c r="A27" s="1225">
        <v>5</v>
      </c>
      <c r="B27" s="1227" t="s">
        <v>1022</v>
      </c>
      <c r="C27" s="1227" t="s">
        <v>3631</v>
      </c>
      <c r="D27" s="1227" t="s">
        <v>3632</v>
      </c>
      <c r="E27" s="1465">
        <v>2580620000</v>
      </c>
    </row>
    <row r="28" spans="1:5" ht="33" customHeight="1">
      <c r="A28" s="1225">
        <v>6</v>
      </c>
      <c r="B28" s="1227" t="s">
        <v>1023</v>
      </c>
      <c r="C28" s="1227"/>
      <c r="D28" s="1227"/>
      <c r="E28" s="1466">
        <v>0</v>
      </c>
    </row>
    <row r="29" spans="1:5" ht="49.5" customHeight="1">
      <c r="A29" s="1225">
        <v>7</v>
      </c>
      <c r="B29" s="1227" t="s">
        <v>1024</v>
      </c>
      <c r="C29" s="1227" t="s">
        <v>3633</v>
      </c>
      <c r="D29" s="1227" t="s">
        <v>3634</v>
      </c>
      <c r="E29" s="1467">
        <v>0</v>
      </c>
    </row>
    <row r="30" spans="1:5" ht="33.75" customHeight="1">
      <c r="A30" s="1225">
        <v>8</v>
      </c>
      <c r="B30" s="1227" t="s">
        <v>3635</v>
      </c>
      <c r="C30" s="1227"/>
      <c r="D30" s="1227"/>
      <c r="E30" s="1465">
        <v>0</v>
      </c>
    </row>
    <row r="31" spans="1:5" s="1203" customFormat="1" ht="226.5" customHeight="1">
      <c r="A31" s="1202">
        <v>3</v>
      </c>
      <c r="B31" s="1210" t="s">
        <v>1025</v>
      </c>
      <c r="C31" s="1210" t="s">
        <v>4104</v>
      </c>
      <c r="D31" s="1210" t="s">
        <v>4105</v>
      </c>
      <c r="E31" s="1464">
        <f>SUM(E32:E39)</f>
        <v>308415000</v>
      </c>
    </row>
    <row r="32" spans="1:5" ht="96.75" customHeight="1">
      <c r="A32" s="1225">
        <v>1</v>
      </c>
      <c r="B32" s="1228" t="s">
        <v>1026</v>
      </c>
      <c r="C32" s="1228" t="s">
        <v>3636</v>
      </c>
      <c r="D32" s="1228" t="s">
        <v>3637</v>
      </c>
      <c r="E32" s="1467">
        <v>0</v>
      </c>
    </row>
    <row r="33" spans="1:8" ht="73.5" customHeight="1">
      <c r="A33" s="1225">
        <v>2</v>
      </c>
      <c r="B33" s="1228" t="s">
        <v>1027</v>
      </c>
      <c r="C33" s="1228" t="s">
        <v>3638</v>
      </c>
      <c r="D33" s="1228" t="s">
        <v>3639</v>
      </c>
      <c r="E33" s="1466">
        <v>0</v>
      </c>
    </row>
    <row r="34" spans="1:8" ht="73.5" customHeight="1">
      <c r="A34" s="1225">
        <v>3</v>
      </c>
      <c r="B34" s="1228" t="s">
        <v>1028</v>
      </c>
      <c r="C34" s="1228"/>
      <c r="D34" s="1228"/>
      <c r="E34" s="1466">
        <v>0</v>
      </c>
    </row>
    <row r="35" spans="1:8" ht="92.25" customHeight="1">
      <c r="A35" s="1225">
        <v>4</v>
      </c>
      <c r="B35" s="1228" t="s">
        <v>1029</v>
      </c>
      <c r="C35" s="1228" t="s">
        <v>3640</v>
      </c>
      <c r="D35" s="1228" t="s">
        <v>3641</v>
      </c>
      <c r="E35" s="1467">
        <v>0</v>
      </c>
    </row>
    <row r="36" spans="1:8" ht="73.5" customHeight="1">
      <c r="A36" s="1225">
        <v>5</v>
      </c>
      <c r="B36" s="1228" t="s">
        <v>1030</v>
      </c>
      <c r="C36" s="1228" t="s">
        <v>3642</v>
      </c>
      <c r="D36" s="1228" t="s">
        <v>3643</v>
      </c>
      <c r="E36" s="1467">
        <v>0</v>
      </c>
    </row>
    <row r="37" spans="1:8" ht="73.5" customHeight="1">
      <c r="A37" s="1225">
        <v>6</v>
      </c>
      <c r="B37" s="1228" t="s">
        <v>1031</v>
      </c>
      <c r="C37" s="1228" t="s">
        <v>3644</v>
      </c>
      <c r="D37" s="1228" t="s">
        <v>3645</v>
      </c>
      <c r="E37" s="1467">
        <v>0</v>
      </c>
      <c r="H37" s="1203"/>
    </row>
    <row r="38" spans="1:8" s="1207" customFormat="1" ht="73.5" customHeight="1">
      <c r="A38" s="1225">
        <v>7</v>
      </c>
      <c r="B38" s="1228" t="s">
        <v>1032</v>
      </c>
      <c r="C38" s="1228"/>
      <c r="D38" s="1228"/>
      <c r="E38" s="1466">
        <v>162045000</v>
      </c>
    </row>
    <row r="39" spans="1:8" s="1207" customFormat="1" ht="73.5" customHeight="1">
      <c r="A39" s="1225">
        <v>8</v>
      </c>
      <c r="B39" s="1228" t="s">
        <v>1033</v>
      </c>
      <c r="C39" s="1228" t="s">
        <v>3646</v>
      </c>
      <c r="D39" s="1228" t="s">
        <v>3647</v>
      </c>
      <c r="E39" s="1467">
        <v>146370000</v>
      </c>
    </row>
    <row r="40" spans="1:8" s="1203" customFormat="1" ht="101.25" customHeight="1">
      <c r="A40" s="1202">
        <v>4</v>
      </c>
      <c r="B40" s="1210" t="s">
        <v>1034</v>
      </c>
      <c r="C40" s="1210" t="s">
        <v>4106</v>
      </c>
      <c r="D40" s="1210" t="s">
        <v>4107</v>
      </c>
      <c r="E40" s="1464">
        <f>SUM(E41:E44)</f>
        <v>35032383543</v>
      </c>
      <c r="H40" s="1197"/>
    </row>
    <row r="41" spans="1:8" s="1207" customFormat="1" ht="100.5" customHeight="1">
      <c r="A41" s="1225">
        <v>1</v>
      </c>
      <c r="B41" s="1228" t="s">
        <v>1035</v>
      </c>
      <c r="C41" s="1228" t="s">
        <v>3648</v>
      </c>
      <c r="D41" s="1228" t="s">
        <v>3649</v>
      </c>
      <c r="E41" s="1467">
        <v>82355000</v>
      </c>
      <c r="H41" s="1208"/>
    </row>
    <row r="42" spans="1:8" s="1207" customFormat="1" ht="41.25" customHeight="1">
      <c r="A42" s="1225">
        <v>2</v>
      </c>
      <c r="B42" s="1228" t="s">
        <v>1036</v>
      </c>
      <c r="C42" s="1228"/>
      <c r="D42" s="1228"/>
      <c r="E42" s="1466">
        <v>1570945000</v>
      </c>
    </row>
    <row r="43" spans="1:8" s="1207" customFormat="1" ht="41.25" customHeight="1">
      <c r="A43" s="1225">
        <v>3</v>
      </c>
      <c r="B43" s="1228" t="s">
        <v>1037</v>
      </c>
      <c r="C43" s="1228"/>
      <c r="D43" s="1228"/>
      <c r="E43" s="1466">
        <v>33379083543</v>
      </c>
      <c r="H43" s="1209"/>
    </row>
    <row r="44" spans="1:8" s="1207" customFormat="1" ht="41.25" customHeight="1">
      <c r="A44" s="1225">
        <v>4</v>
      </c>
      <c r="B44" s="1228" t="s">
        <v>1038</v>
      </c>
      <c r="C44" s="1228"/>
      <c r="D44" s="1228"/>
      <c r="E44" s="1466">
        <v>0</v>
      </c>
    </row>
    <row r="45" spans="1:8" s="1203" customFormat="1" ht="63.75" customHeight="1">
      <c r="A45" s="1202">
        <v>5</v>
      </c>
      <c r="B45" s="1210" t="s">
        <v>1039</v>
      </c>
      <c r="C45" s="1390" t="s">
        <v>4108</v>
      </c>
      <c r="D45" s="1390" t="s">
        <v>4109</v>
      </c>
      <c r="E45" s="1464">
        <f>SUM(E46:E48)</f>
        <v>2478283000</v>
      </c>
    </row>
    <row r="46" spans="1:8" s="1207" customFormat="1" ht="36.75" customHeight="1">
      <c r="A46" s="1225">
        <v>1</v>
      </c>
      <c r="B46" s="1228" t="s">
        <v>1040</v>
      </c>
      <c r="C46" s="1228"/>
      <c r="D46" s="1228"/>
      <c r="E46" s="1466">
        <v>1851020000</v>
      </c>
    </row>
    <row r="47" spans="1:8" s="1207" customFormat="1" ht="156" customHeight="1">
      <c r="A47" s="1225">
        <v>2</v>
      </c>
      <c r="B47" s="1228" t="s">
        <v>1041</v>
      </c>
      <c r="C47" s="1228" t="s">
        <v>3650</v>
      </c>
      <c r="D47" s="1228" t="s">
        <v>3651</v>
      </c>
      <c r="E47" s="1467">
        <v>627263000</v>
      </c>
    </row>
    <row r="48" spans="1:8" s="1207" customFormat="1" ht="39" customHeight="1">
      <c r="A48" s="1225">
        <v>3</v>
      </c>
      <c r="B48" s="1228" t="s">
        <v>1042</v>
      </c>
      <c r="C48" s="1228"/>
      <c r="D48" s="1228"/>
      <c r="E48" s="1466">
        <v>0</v>
      </c>
    </row>
    <row r="49" spans="1:8" s="1203" customFormat="1" ht="57.75" customHeight="1">
      <c r="A49" s="1202">
        <v>6</v>
      </c>
      <c r="B49" s="1210" t="s">
        <v>1043</v>
      </c>
      <c r="C49" s="1210" t="s">
        <v>4110</v>
      </c>
      <c r="D49" s="1210" t="s">
        <v>4111</v>
      </c>
      <c r="E49" s="1464">
        <f>SUM(E50)</f>
        <v>1119834454</v>
      </c>
      <c r="H49" s="1197"/>
    </row>
    <row r="50" spans="1:8" ht="36" customHeight="1">
      <c r="A50" s="1225">
        <v>1</v>
      </c>
      <c r="B50" s="1228" t="s">
        <v>1044</v>
      </c>
      <c r="C50" s="1228" t="s">
        <v>3652</v>
      </c>
      <c r="D50" s="1228" t="s">
        <v>278</v>
      </c>
      <c r="E50" s="1465">
        <v>1119834454</v>
      </c>
    </row>
    <row r="51" spans="1:8">
      <c r="A51" s="1225"/>
      <c r="B51" s="1229"/>
      <c r="C51" s="1229"/>
      <c r="D51" s="1229"/>
      <c r="E51" s="1466"/>
    </row>
    <row r="52" spans="1:8" s="1211" customFormat="1" ht="35.25" customHeight="1">
      <c r="A52" s="1230"/>
      <c r="B52" s="1231" t="s">
        <v>3653</v>
      </c>
      <c r="C52" s="1231"/>
      <c r="D52" s="1231"/>
      <c r="E52" s="1468"/>
      <c r="H52" s="1197"/>
    </row>
    <row r="53" spans="1:8">
      <c r="A53" s="1225"/>
      <c r="B53" s="1229"/>
      <c r="C53" s="1229"/>
      <c r="D53" s="1229"/>
      <c r="E53" s="1466"/>
    </row>
    <row r="54" spans="1:8" s="1203" customFormat="1" ht="88.5" customHeight="1">
      <c r="A54" s="1202">
        <v>7</v>
      </c>
      <c r="B54" s="1389" t="s">
        <v>22</v>
      </c>
      <c r="C54" s="1210" t="s">
        <v>4112</v>
      </c>
      <c r="D54" s="1210" t="s">
        <v>4113</v>
      </c>
      <c r="E54" s="1464">
        <f>SUM(E55:E61)</f>
        <v>30388960070</v>
      </c>
      <c r="F54" s="1205">
        <f>E54+E64+E66+E84+E88</f>
        <v>83304672970</v>
      </c>
      <c r="H54" s="1197"/>
    </row>
    <row r="55" spans="1:8" ht="30" customHeight="1">
      <c r="A55" s="1225">
        <v>1</v>
      </c>
      <c r="B55" s="1233" t="s">
        <v>3654</v>
      </c>
      <c r="C55" s="1233"/>
      <c r="D55" s="1233"/>
      <c r="E55" s="1466">
        <v>14238800000</v>
      </c>
      <c r="H55" s="1203"/>
    </row>
    <row r="56" spans="1:8" ht="36.75" customHeight="1">
      <c r="A56" s="1225">
        <v>2</v>
      </c>
      <c r="B56" s="1233" t="s">
        <v>26</v>
      </c>
      <c r="C56" s="1228" t="s">
        <v>3655</v>
      </c>
      <c r="D56" s="1228" t="s">
        <v>1770</v>
      </c>
      <c r="E56" s="1466">
        <v>10494112000</v>
      </c>
    </row>
    <row r="57" spans="1:8" ht="39" customHeight="1">
      <c r="A57" s="1225">
        <v>3</v>
      </c>
      <c r="B57" s="1233" t="s">
        <v>30</v>
      </c>
      <c r="C57" s="1228" t="s">
        <v>3656</v>
      </c>
      <c r="D57" s="1228" t="s">
        <v>3657</v>
      </c>
      <c r="E57" s="1466">
        <v>4205043070</v>
      </c>
    </row>
    <row r="58" spans="1:8" ht="30" customHeight="1">
      <c r="A58" s="1225">
        <v>4</v>
      </c>
      <c r="B58" s="1233" t="s">
        <v>34</v>
      </c>
      <c r="C58" s="1228" t="s">
        <v>3658</v>
      </c>
      <c r="D58" s="1228" t="s">
        <v>3659</v>
      </c>
      <c r="E58" s="1466">
        <v>940285000</v>
      </c>
      <c r="H58" s="1203"/>
    </row>
    <row r="59" spans="1:8" ht="30" customHeight="1">
      <c r="A59" s="1225">
        <v>5</v>
      </c>
      <c r="B59" s="1233" t="s">
        <v>1799</v>
      </c>
      <c r="C59" s="1228" t="s">
        <v>3660</v>
      </c>
      <c r="D59" s="1228" t="s">
        <v>3661</v>
      </c>
      <c r="E59" s="1466">
        <v>7480000</v>
      </c>
    </row>
    <row r="60" spans="1:8" ht="30" customHeight="1">
      <c r="A60" s="1225">
        <v>6</v>
      </c>
      <c r="B60" s="1233" t="s">
        <v>3662</v>
      </c>
      <c r="C60" s="1228" t="s">
        <v>3663</v>
      </c>
      <c r="D60" s="1228" t="s">
        <v>283</v>
      </c>
      <c r="E60" s="1466">
        <v>3245000</v>
      </c>
    </row>
    <row r="61" spans="1:8" ht="30" customHeight="1">
      <c r="A61" s="1225">
        <v>7</v>
      </c>
      <c r="B61" s="1233" t="s">
        <v>1800</v>
      </c>
      <c r="C61" s="1228" t="s">
        <v>3664</v>
      </c>
      <c r="D61" s="1228" t="s">
        <v>1801</v>
      </c>
      <c r="E61" s="1466">
        <v>499995000</v>
      </c>
    </row>
    <row r="62" spans="1:8" ht="22.5" customHeight="1">
      <c r="A62" s="1226"/>
      <c r="B62" s="1229" t="s">
        <v>3665</v>
      </c>
      <c r="C62" s="1229"/>
      <c r="D62" s="1229"/>
      <c r="E62" s="1466"/>
    </row>
    <row r="63" spans="1:8" ht="22.5" customHeight="1">
      <c r="A63" s="1226"/>
      <c r="B63" s="1229" t="s">
        <v>3666</v>
      </c>
      <c r="C63" s="1229"/>
      <c r="D63" s="1229"/>
      <c r="E63" s="1466"/>
    </row>
    <row r="64" spans="1:8" s="1203" customFormat="1" ht="63" customHeight="1">
      <c r="A64" s="1202">
        <v>8</v>
      </c>
      <c r="B64" s="1210" t="s">
        <v>3667</v>
      </c>
      <c r="C64" s="1210" t="s">
        <v>4114</v>
      </c>
      <c r="D64" s="1210" t="s">
        <v>4115</v>
      </c>
      <c r="E64" s="1464">
        <f>SUM(E65)</f>
        <v>22500000000</v>
      </c>
      <c r="H64" s="1197"/>
    </row>
    <row r="65" spans="1:8" ht="52.5" customHeight="1">
      <c r="A65" s="1225">
        <v>1</v>
      </c>
      <c r="B65" s="1228" t="s">
        <v>1817</v>
      </c>
      <c r="C65" s="1228" t="s">
        <v>3668</v>
      </c>
      <c r="D65" s="1228" t="s">
        <v>3669</v>
      </c>
      <c r="E65" s="1467">
        <v>22500000000</v>
      </c>
    </row>
    <row r="66" spans="1:8" s="1203" customFormat="1" ht="48.75" customHeight="1">
      <c r="A66" s="1202">
        <v>9</v>
      </c>
      <c r="B66" s="1236" t="s">
        <v>1802</v>
      </c>
      <c r="C66" s="1210" t="s">
        <v>4116</v>
      </c>
      <c r="D66" s="1210" t="s">
        <v>4117</v>
      </c>
      <c r="E66" s="1469">
        <f>SUM(E67:E83)</f>
        <v>1047987000</v>
      </c>
      <c r="H66" s="1197"/>
    </row>
    <row r="67" spans="1:8" s="1207" customFormat="1" ht="30.75" customHeight="1">
      <c r="A67" s="1225">
        <v>1</v>
      </c>
      <c r="B67" s="1233" t="s">
        <v>3670</v>
      </c>
      <c r="C67" s="1233"/>
      <c r="D67" s="1233"/>
      <c r="E67" s="1466">
        <v>0</v>
      </c>
    </row>
    <row r="68" spans="1:8" s="1207" customFormat="1" ht="30.75" customHeight="1">
      <c r="A68" s="1225">
        <v>2</v>
      </c>
      <c r="B68" s="1233" t="s">
        <v>3671</v>
      </c>
      <c r="C68" s="1228" t="s">
        <v>3672</v>
      </c>
      <c r="D68" s="1228" t="s">
        <v>3673</v>
      </c>
      <c r="E68" s="1466">
        <v>0</v>
      </c>
    </row>
    <row r="69" spans="1:8" s="1207" customFormat="1" ht="30.75" customHeight="1">
      <c r="A69" s="1225">
        <v>3</v>
      </c>
      <c r="B69" s="1233" t="s">
        <v>3674</v>
      </c>
      <c r="C69" s="1233"/>
      <c r="D69" s="1233"/>
      <c r="E69" s="1466">
        <v>0</v>
      </c>
    </row>
    <row r="70" spans="1:8" s="1207" customFormat="1" ht="30.75" customHeight="1">
      <c r="A70" s="1225">
        <v>4</v>
      </c>
      <c r="B70" s="1233" t="s">
        <v>3675</v>
      </c>
      <c r="C70" s="1233"/>
      <c r="D70" s="1233"/>
      <c r="E70" s="1466">
        <v>0</v>
      </c>
    </row>
    <row r="71" spans="1:8" s="1207" customFormat="1" ht="30.75" customHeight="1">
      <c r="A71" s="1225">
        <v>5</v>
      </c>
      <c r="B71" s="1233" t="s">
        <v>1805</v>
      </c>
      <c r="C71" s="1228" t="s">
        <v>3676</v>
      </c>
      <c r="D71" s="1228" t="s">
        <v>3677</v>
      </c>
      <c r="E71" s="1466">
        <v>0</v>
      </c>
    </row>
    <row r="72" spans="1:8" s="1207" customFormat="1" ht="30.75" customHeight="1">
      <c r="A72" s="1225">
        <v>6</v>
      </c>
      <c r="B72" s="1233" t="s">
        <v>3678</v>
      </c>
      <c r="C72" s="1233"/>
      <c r="D72" s="1233"/>
      <c r="E72" s="1466">
        <v>0</v>
      </c>
      <c r="H72" s="1208"/>
    </row>
    <row r="73" spans="1:8" s="1207" customFormat="1" ht="30.75" customHeight="1">
      <c r="A73" s="1225">
        <v>7</v>
      </c>
      <c r="B73" s="1233" t="s">
        <v>3679</v>
      </c>
      <c r="C73" s="1233"/>
      <c r="D73" s="1233"/>
      <c r="E73" s="1466">
        <v>0</v>
      </c>
    </row>
    <row r="74" spans="1:8" s="1207" customFormat="1" ht="30.75" customHeight="1">
      <c r="A74" s="1225">
        <v>8</v>
      </c>
      <c r="B74" s="1233" t="s">
        <v>3680</v>
      </c>
      <c r="C74" s="1228" t="s">
        <v>3681</v>
      </c>
      <c r="D74" s="1228" t="s">
        <v>120</v>
      </c>
      <c r="E74" s="1466">
        <v>0</v>
      </c>
    </row>
    <row r="75" spans="1:8" s="1207" customFormat="1" ht="30.75" customHeight="1">
      <c r="A75" s="1225">
        <v>9</v>
      </c>
      <c r="B75" s="1233" t="s">
        <v>3682</v>
      </c>
      <c r="C75" s="1233"/>
      <c r="D75" s="1233"/>
      <c r="E75" s="1466">
        <v>0</v>
      </c>
    </row>
    <row r="76" spans="1:8" s="1207" customFormat="1" ht="30.75" customHeight="1">
      <c r="A76" s="1225">
        <v>10</v>
      </c>
      <c r="B76" s="1233" t="s">
        <v>3683</v>
      </c>
      <c r="C76" s="1233"/>
      <c r="D76" s="1233"/>
      <c r="E76" s="1466">
        <v>0</v>
      </c>
      <c r="H76" s="1208"/>
    </row>
    <row r="77" spans="1:8" s="1207" customFormat="1" ht="22.5" customHeight="1">
      <c r="A77" s="1225">
        <v>11</v>
      </c>
      <c r="B77" s="1233" t="s">
        <v>3684</v>
      </c>
      <c r="C77" s="1233"/>
      <c r="D77" s="1233"/>
      <c r="E77" s="1466">
        <v>0</v>
      </c>
    </row>
    <row r="78" spans="1:8" s="1207" customFormat="1" ht="30.75" customHeight="1">
      <c r="A78" s="1225">
        <v>12</v>
      </c>
      <c r="B78" s="1233" t="s">
        <v>3685</v>
      </c>
      <c r="C78" s="1233"/>
      <c r="D78" s="1233"/>
      <c r="E78" s="1466">
        <v>0</v>
      </c>
    </row>
    <row r="79" spans="1:8" s="1207" customFormat="1" ht="30.75" customHeight="1">
      <c r="A79" s="1225">
        <v>13</v>
      </c>
      <c r="B79" s="1233" t="s">
        <v>3686</v>
      </c>
      <c r="C79" s="1233"/>
      <c r="D79" s="1233"/>
      <c r="E79" s="1466">
        <v>0</v>
      </c>
    </row>
    <row r="80" spans="1:8" s="1207" customFormat="1" ht="30.75" customHeight="1">
      <c r="A80" s="1225">
        <v>14</v>
      </c>
      <c r="B80" s="1233" t="s">
        <v>3687</v>
      </c>
      <c r="C80" s="1233"/>
      <c r="D80" s="1233"/>
      <c r="E80" s="1466">
        <v>0</v>
      </c>
    </row>
    <row r="81" spans="1:8" s="1207" customFormat="1" ht="30.75" customHeight="1">
      <c r="A81" s="1225">
        <v>15</v>
      </c>
      <c r="B81" s="1233" t="s">
        <v>3688</v>
      </c>
      <c r="C81" s="1233"/>
      <c r="D81" s="1233"/>
      <c r="E81" s="1466">
        <v>66000000</v>
      </c>
    </row>
    <row r="82" spans="1:8" s="1207" customFormat="1" ht="30.75" customHeight="1">
      <c r="A82" s="1225">
        <v>16</v>
      </c>
      <c r="B82" s="1233" t="s">
        <v>3689</v>
      </c>
      <c r="C82" s="1233"/>
      <c r="D82" s="1233"/>
      <c r="E82" s="1466">
        <v>620537000</v>
      </c>
    </row>
    <row r="83" spans="1:8" s="1207" customFormat="1" ht="30.75" customHeight="1">
      <c r="A83" s="1225">
        <v>17</v>
      </c>
      <c r="B83" s="1233" t="s">
        <v>3690</v>
      </c>
      <c r="C83" s="1233"/>
      <c r="D83" s="1233"/>
      <c r="E83" s="1466">
        <v>361450000</v>
      </c>
    </row>
    <row r="84" spans="1:8" s="1203" customFormat="1" ht="129.75" customHeight="1">
      <c r="A84" s="1202">
        <v>10</v>
      </c>
      <c r="B84" s="1236" t="s">
        <v>1806</v>
      </c>
      <c r="C84" s="1210" t="s">
        <v>4118</v>
      </c>
      <c r="D84" s="1210" t="s">
        <v>4119</v>
      </c>
      <c r="E84" s="1469">
        <f>SUM(E85:E87)</f>
        <v>14162545000</v>
      </c>
      <c r="H84" s="1197"/>
    </row>
    <row r="85" spans="1:8" ht="24.75" customHeight="1">
      <c r="A85" s="1225">
        <v>1</v>
      </c>
      <c r="B85" s="1233" t="s">
        <v>3691</v>
      </c>
      <c r="C85" s="1233"/>
      <c r="D85" s="1233"/>
      <c r="E85" s="1466">
        <v>1228170000</v>
      </c>
    </row>
    <row r="86" spans="1:8" ht="24.75" customHeight="1">
      <c r="A86" s="1225">
        <v>2</v>
      </c>
      <c r="B86" s="1233" t="s">
        <v>1807</v>
      </c>
      <c r="C86" s="1228" t="s">
        <v>3692</v>
      </c>
      <c r="D86" s="1228" t="s">
        <v>3693</v>
      </c>
      <c r="E86" s="1466">
        <v>9547875000</v>
      </c>
    </row>
    <row r="87" spans="1:8" ht="24.75" customHeight="1">
      <c r="A87" s="1225">
        <v>3</v>
      </c>
      <c r="B87" s="1233" t="s">
        <v>1808</v>
      </c>
      <c r="C87" s="1228" t="s">
        <v>3694</v>
      </c>
      <c r="D87" s="1228" t="s">
        <v>3695</v>
      </c>
      <c r="E87" s="1466">
        <v>3386500000</v>
      </c>
    </row>
    <row r="88" spans="1:8" s="1203" customFormat="1" ht="109.5" customHeight="1">
      <c r="A88" s="1202">
        <v>11</v>
      </c>
      <c r="B88" s="1389" t="s">
        <v>1810</v>
      </c>
      <c r="C88" s="1210" t="s">
        <v>4120</v>
      </c>
      <c r="D88" s="1210" t="s">
        <v>4121</v>
      </c>
      <c r="E88" s="1464">
        <f>SUM(E89:E95)</f>
        <v>15205180900</v>
      </c>
      <c r="H88" s="1197"/>
    </row>
    <row r="89" spans="1:8" ht="24.75" customHeight="1">
      <c r="A89" s="1225">
        <v>1</v>
      </c>
      <c r="B89" s="1233" t="s">
        <v>1811</v>
      </c>
      <c r="C89" s="1228" t="s">
        <v>3696</v>
      </c>
      <c r="D89" s="1228" t="s">
        <v>1813</v>
      </c>
      <c r="E89" s="1466">
        <v>2437540000</v>
      </c>
      <c r="H89" s="1203"/>
    </row>
    <row r="90" spans="1:8" ht="24.75" customHeight="1">
      <c r="A90" s="1225">
        <v>2</v>
      </c>
      <c r="B90" s="1233" t="s">
        <v>3697</v>
      </c>
      <c r="C90" s="1228" t="s">
        <v>3698</v>
      </c>
      <c r="D90" s="1228" t="s">
        <v>1814</v>
      </c>
      <c r="E90" s="1466">
        <v>250000000</v>
      </c>
    </row>
    <row r="91" spans="1:8" ht="24.75" customHeight="1">
      <c r="A91" s="1225">
        <v>3</v>
      </c>
      <c r="B91" s="1233" t="s">
        <v>3699</v>
      </c>
      <c r="C91" s="1228" t="s">
        <v>3700</v>
      </c>
      <c r="D91" s="1228" t="s">
        <v>1812</v>
      </c>
      <c r="E91" s="1466">
        <v>0</v>
      </c>
    </row>
    <row r="92" spans="1:8" ht="33" customHeight="1">
      <c r="A92" s="1225">
        <v>4</v>
      </c>
      <c r="B92" s="1233" t="s">
        <v>1815</v>
      </c>
      <c r="C92" s="1228" t="s">
        <v>3701</v>
      </c>
      <c r="D92" s="1228" t="s">
        <v>3702</v>
      </c>
      <c r="E92" s="1466">
        <v>2243770900</v>
      </c>
    </row>
    <row r="93" spans="1:8" ht="33" customHeight="1">
      <c r="A93" s="1225">
        <v>5</v>
      </c>
      <c r="B93" s="1233" t="s">
        <v>1816</v>
      </c>
      <c r="C93" s="1228" t="s">
        <v>3703</v>
      </c>
      <c r="D93" s="1233">
        <v>85</v>
      </c>
      <c r="E93" s="1466">
        <v>9906210000</v>
      </c>
    </row>
    <row r="94" spans="1:8" ht="39" customHeight="1">
      <c r="A94" s="1225">
        <v>6</v>
      </c>
      <c r="B94" s="1233" t="s">
        <v>1923</v>
      </c>
      <c r="C94" s="1228" t="s">
        <v>3704</v>
      </c>
      <c r="D94" s="1228" t="s">
        <v>1813</v>
      </c>
      <c r="E94" s="1466">
        <v>0</v>
      </c>
    </row>
    <row r="95" spans="1:8" ht="24.75" customHeight="1">
      <c r="A95" s="1225">
        <v>7</v>
      </c>
      <c r="B95" s="1233" t="s">
        <v>3705</v>
      </c>
      <c r="C95" s="1228" t="s">
        <v>3706</v>
      </c>
      <c r="D95" s="1228" t="s">
        <v>552</v>
      </c>
      <c r="E95" s="1466">
        <v>367660000</v>
      </c>
    </row>
    <row r="96" spans="1:8">
      <c r="A96" s="1225"/>
      <c r="B96" s="1229"/>
      <c r="C96" s="1229"/>
      <c r="D96" s="1229"/>
      <c r="E96" s="1466"/>
    </row>
    <row r="97" spans="1:8" ht="43.5" customHeight="1">
      <c r="A97" s="1225"/>
      <c r="B97" s="1229" t="s">
        <v>3707</v>
      </c>
      <c r="C97" s="1229"/>
      <c r="D97" s="1229"/>
      <c r="E97" s="1466"/>
    </row>
    <row r="98" spans="1:8" s="1203" customFormat="1" ht="45" customHeight="1">
      <c r="A98" s="1202">
        <v>12</v>
      </c>
      <c r="B98" s="1236" t="s">
        <v>22</v>
      </c>
      <c r="C98" s="1210" t="s">
        <v>1769</v>
      </c>
      <c r="D98" s="1210" t="s">
        <v>4122</v>
      </c>
      <c r="E98" s="1464">
        <f>SUM(E99:E104)</f>
        <v>5116091064</v>
      </c>
      <c r="F98" s="1212">
        <f>E98+E107+E117+E120+E137</f>
        <v>24618678780</v>
      </c>
    </row>
    <row r="99" spans="1:8" s="1207" customFormat="1" ht="32.25" customHeight="1">
      <c r="A99" s="1225">
        <v>1</v>
      </c>
      <c r="B99" s="1233" t="s">
        <v>26</v>
      </c>
      <c r="C99" s="1228" t="s">
        <v>3708</v>
      </c>
      <c r="D99" s="1228" t="s">
        <v>243</v>
      </c>
      <c r="E99" s="1466">
        <v>3973941064</v>
      </c>
    </row>
    <row r="100" spans="1:8" s="1207" customFormat="1" ht="40.5" customHeight="1">
      <c r="A100" s="1225">
        <v>2</v>
      </c>
      <c r="B100" s="1233" t="s">
        <v>30</v>
      </c>
      <c r="C100" s="1228" t="s">
        <v>3709</v>
      </c>
      <c r="D100" s="1228" t="s">
        <v>243</v>
      </c>
      <c r="E100" s="1466">
        <v>371035000</v>
      </c>
    </row>
    <row r="101" spans="1:8" s="1207" customFormat="1" ht="36" customHeight="1">
      <c r="A101" s="1225">
        <v>3</v>
      </c>
      <c r="B101" s="1233" t="s">
        <v>114</v>
      </c>
      <c r="C101" s="1228" t="s">
        <v>3710</v>
      </c>
      <c r="D101" s="1228" t="s">
        <v>540</v>
      </c>
      <c r="E101" s="1466">
        <v>0</v>
      </c>
    </row>
    <row r="102" spans="1:8" s="1207" customFormat="1" ht="23.25" customHeight="1">
      <c r="A102" s="1225">
        <v>4</v>
      </c>
      <c r="B102" s="1233" t="s">
        <v>1771</v>
      </c>
      <c r="C102" s="1228" t="s">
        <v>3711</v>
      </c>
      <c r="D102" s="1228" t="s">
        <v>1770</v>
      </c>
      <c r="E102" s="1466">
        <v>656920000</v>
      </c>
    </row>
    <row r="103" spans="1:8" s="1207" customFormat="1" ht="53.25" customHeight="1">
      <c r="A103" s="1225">
        <v>5</v>
      </c>
      <c r="B103" s="1233" t="s">
        <v>36</v>
      </c>
      <c r="C103" s="1228" t="s">
        <v>3712</v>
      </c>
      <c r="D103" s="1228" t="s">
        <v>120</v>
      </c>
      <c r="E103" s="1466">
        <v>54225000</v>
      </c>
    </row>
    <row r="104" spans="1:8" s="1207" customFormat="1" ht="53.25" customHeight="1">
      <c r="A104" s="1225">
        <v>6</v>
      </c>
      <c r="B104" s="1233" t="s">
        <v>38</v>
      </c>
      <c r="C104" s="1228" t="s">
        <v>3713</v>
      </c>
      <c r="D104" s="1228" t="s">
        <v>1150</v>
      </c>
      <c r="E104" s="1466">
        <v>59970000</v>
      </c>
    </row>
    <row r="105" spans="1:8" ht="22.5" customHeight="1">
      <c r="A105" s="1226"/>
      <c r="B105" s="1229" t="s">
        <v>3665</v>
      </c>
      <c r="C105" s="1229"/>
      <c r="D105" s="1229"/>
      <c r="E105" s="1466"/>
    </row>
    <row r="106" spans="1:8" ht="22.5" customHeight="1">
      <c r="A106" s="1226"/>
      <c r="B106" s="1229" t="s">
        <v>3666</v>
      </c>
      <c r="C106" s="1229"/>
      <c r="D106" s="1229"/>
      <c r="E106" s="1466"/>
    </row>
    <row r="107" spans="1:8" s="1203" customFormat="1" ht="66.75" customHeight="1">
      <c r="A107" s="1202">
        <v>14</v>
      </c>
      <c r="B107" s="1236" t="s">
        <v>1772</v>
      </c>
      <c r="C107" s="1210" t="s">
        <v>4123</v>
      </c>
      <c r="D107" s="1210" t="s">
        <v>4124</v>
      </c>
      <c r="E107" s="1469">
        <f>SUM(E108:E116)</f>
        <v>8030087716</v>
      </c>
      <c r="H107" s="1197"/>
    </row>
    <row r="108" spans="1:8" s="1207" customFormat="1" ht="38.25" customHeight="1">
      <c r="A108" s="1225">
        <v>1</v>
      </c>
      <c r="B108" s="1233" t="s">
        <v>1774</v>
      </c>
      <c r="C108" s="1228" t="s">
        <v>3714</v>
      </c>
      <c r="D108" s="1228" t="s">
        <v>3715</v>
      </c>
      <c r="E108" s="1466">
        <v>7346887716</v>
      </c>
      <c r="F108" s="1213"/>
      <c r="G108" s="1213"/>
      <c r="H108" s="1208"/>
    </row>
    <row r="109" spans="1:8" s="1207" customFormat="1" ht="38.25" customHeight="1">
      <c r="A109" s="1225">
        <v>2</v>
      </c>
      <c r="B109" s="1233" t="s">
        <v>3716</v>
      </c>
      <c r="C109" s="1228" t="s">
        <v>3717</v>
      </c>
      <c r="D109" s="1228" t="s">
        <v>3718</v>
      </c>
      <c r="E109" s="1466">
        <v>396000000</v>
      </c>
    </row>
    <row r="110" spans="1:8" s="1207" customFormat="1" ht="38.25" customHeight="1">
      <c r="A110" s="1225">
        <v>3</v>
      </c>
      <c r="B110" s="1233" t="s">
        <v>1781</v>
      </c>
      <c r="C110" s="1228" t="s">
        <v>3719</v>
      </c>
      <c r="D110" s="1228" t="s">
        <v>1137</v>
      </c>
      <c r="E110" s="1466">
        <v>0</v>
      </c>
    </row>
    <row r="111" spans="1:8" s="1207" customFormat="1" ht="38.25" customHeight="1">
      <c r="A111" s="1225">
        <v>4</v>
      </c>
      <c r="B111" s="1233" t="s">
        <v>1776</v>
      </c>
      <c r="C111" s="1228" t="s">
        <v>3720</v>
      </c>
      <c r="D111" s="1228" t="s">
        <v>28</v>
      </c>
      <c r="E111" s="1466">
        <v>21950000</v>
      </c>
    </row>
    <row r="112" spans="1:8" s="1207" customFormat="1" ht="38.25" customHeight="1">
      <c r="A112" s="1225">
        <v>5</v>
      </c>
      <c r="B112" s="1233" t="s">
        <v>3721</v>
      </c>
      <c r="C112" s="1228" t="s">
        <v>3722</v>
      </c>
      <c r="D112" s="1228" t="s">
        <v>53</v>
      </c>
      <c r="E112" s="1466">
        <v>33700000</v>
      </c>
    </row>
    <row r="113" spans="1:8" s="1207" customFormat="1" ht="38.25" customHeight="1">
      <c r="A113" s="1225">
        <v>6</v>
      </c>
      <c r="B113" s="1233" t="s">
        <v>1779</v>
      </c>
      <c r="C113" s="1228" t="s">
        <v>3723</v>
      </c>
      <c r="D113" s="1228" t="s">
        <v>1780</v>
      </c>
      <c r="E113" s="1466">
        <v>150000000</v>
      </c>
    </row>
    <row r="114" spans="1:8" s="1207" customFormat="1" ht="38.25" customHeight="1">
      <c r="A114" s="1225">
        <v>7</v>
      </c>
      <c r="B114" s="1233" t="s">
        <v>1777</v>
      </c>
      <c r="C114" s="1228" t="s">
        <v>3724</v>
      </c>
      <c r="D114" s="1228" t="s">
        <v>3725</v>
      </c>
      <c r="E114" s="1466">
        <v>0</v>
      </c>
    </row>
    <row r="115" spans="1:8" s="1207" customFormat="1" ht="38.25" customHeight="1">
      <c r="A115" s="1225">
        <v>8</v>
      </c>
      <c r="B115" s="1233" t="s">
        <v>3726</v>
      </c>
      <c r="C115" s="1228" t="s">
        <v>3727</v>
      </c>
      <c r="D115" s="1228" t="s">
        <v>601</v>
      </c>
      <c r="E115" s="1466">
        <v>52500000</v>
      </c>
    </row>
    <row r="116" spans="1:8" s="1207" customFormat="1" ht="38.25" customHeight="1">
      <c r="A116" s="1225">
        <v>9</v>
      </c>
      <c r="B116" s="1233" t="s">
        <v>3728</v>
      </c>
      <c r="C116" s="1228" t="s">
        <v>3729</v>
      </c>
      <c r="D116" s="1228" t="s">
        <v>1803</v>
      </c>
      <c r="E116" s="1466">
        <v>29050000</v>
      </c>
    </row>
    <row r="117" spans="1:8" s="1203" customFormat="1" ht="66.75" customHeight="1">
      <c r="A117" s="1202">
        <v>15</v>
      </c>
      <c r="B117" s="1389" t="s">
        <v>1778</v>
      </c>
      <c r="C117" s="1210" t="s">
        <v>4125</v>
      </c>
      <c r="D117" s="1210" t="s">
        <v>4126</v>
      </c>
      <c r="E117" s="1464">
        <f>SUM(E118:E119)</f>
        <v>253100000</v>
      </c>
      <c r="H117" s="1197"/>
    </row>
    <row r="118" spans="1:8" s="1207" customFormat="1" ht="24" customHeight="1">
      <c r="A118" s="1225">
        <v>1</v>
      </c>
      <c r="B118" s="1233" t="s">
        <v>1775</v>
      </c>
      <c r="C118" s="1228" t="s">
        <v>3730</v>
      </c>
      <c r="D118" s="1228" t="s">
        <v>3731</v>
      </c>
      <c r="E118" s="1466">
        <v>146550000</v>
      </c>
    </row>
    <row r="119" spans="1:8" s="1207" customFormat="1" ht="21.75" customHeight="1">
      <c r="A119" s="1225">
        <v>2</v>
      </c>
      <c r="B119" s="1233" t="s">
        <v>3732</v>
      </c>
      <c r="C119" s="1228" t="s">
        <v>3733</v>
      </c>
      <c r="D119" s="1228" t="s">
        <v>1773</v>
      </c>
      <c r="E119" s="1466">
        <v>106550000</v>
      </c>
    </row>
    <row r="120" spans="1:8" ht="31.5" customHeight="1">
      <c r="A120" s="1202">
        <v>16</v>
      </c>
      <c r="B120" s="1236" t="s">
        <v>1782</v>
      </c>
      <c r="C120" s="1236"/>
      <c r="D120" s="1236"/>
      <c r="E120" s="1464">
        <f>SUM(E121:E136)</f>
        <v>3719400000</v>
      </c>
    </row>
    <row r="121" spans="1:8" s="1207" customFormat="1" ht="31.5" customHeight="1">
      <c r="A121" s="1225">
        <v>1</v>
      </c>
      <c r="B121" s="1228" t="s">
        <v>1784</v>
      </c>
      <c r="C121" s="1228" t="s">
        <v>3734</v>
      </c>
      <c r="D121" s="1228" t="s">
        <v>1151</v>
      </c>
      <c r="E121" s="1470">
        <v>900000000</v>
      </c>
    </row>
    <row r="122" spans="1:8" s="1207" customFormat="1" ht="25.5" customHeight="1">
      <c r="A122" s="1225">
        <v>2</v>
      </c>
      <c r="B122" s="1228" t="s">
        <v>1789</v>
      </c>
      <c r="C122" s="1228" t="s">
        <v>3735</v>
      </c>
      <c r="D122" s="1228" t="s">
        <v>540</v>
      </c>
      <c r="E122" s="1470">
        <v>0</v>
      </c>
    </row>
    <row r="123" spans="1:8" s="1207" customFormat="1" ht="31.5" customHeight="1">
      <c r="A123" s="1225">
        <v>3</v>
      </c>
      <c r="B123" s="1228" t="s">
        <v>1794</v>
      </c>
      <c r="C123" s="1228" t="s">
        <v>3736</v>
      </c>
      <c r="D123" s="1228" t="s">
        <v>28</v>
      </c>
      <c r="E123" s="1470">
        <v>9400000</v>
      </c>
    </row>
    <row r="124" spans="1:8" s="1207" customFormat="1" ht="31.5" customHeight="1">
      <c r="A124" s="1225">
        <v>4</v>
      </c>
      <c r="B124" s="1228" t="s">
        <v>1796</v>
      </c>
      <c r="C124" s="1228" t="s">
        <v>3737</v>
      </c>
      <c r="D124" s="1228" t="s">
        <v>1572</v>
      </c>
      <c r="E124" s="1470" t="s">
        <v>3738</v>
      </c>
    </row>
    <row r="125" spans="1:8" s="1207" customFormat="1" ht="31.5" customHeight="1">
      <c r="A125" s="1225">
        <v>5</v>
      </c>
      <c r="B125" s="1228" t="s">
        <v>1791</v>
      </c>
      <c r="C125" s="1228" t="s">
        <v>3739</v>
      </c>
      <c r="D125" s="1228" t="s">
        <v>1151</v>
      </c>
      <c r="E125" s="1470">
        <v>75000000</v>
      </c>
    </row>
    <row r="126" spans="1:8" s="1207" customFormat="1" ht="31.5" customHeight="1">
      <c r="A126" s="1225">
        <v>6</v>
      </c>
      <c r="B126" s="1228" t="s">
        <v>1795</v>
      </c>
      <c r="C126" s="1228" t="s">
        <v>3740</v>
      </c>
      <c r="D126" s="1228" t="s">
        <v>1151</v>
      </c>
      <c r="E126" s="1470" t="s">
        <v>3738</v>
      </c>
    </row>
    <row r="127" spans="1:8" s="1207" customFormat="1" ht="31.5" customHeight="1">
      <c r="A127" s="1225">
        <v>7</v>
      </c>
      <c r="B127" s="1228" t="s">
        <v>3741</v>
      </c>
      <c r="C127" s="1228" t="s">
        <v>3742</v>
      </c>
      <c r="D127" s="1228" t="s">
        <v>1151</v>
      </c>
      <c r="E127" s="1470">
        <v>0</v>
      </c>
    </row>
    <row r="128" spans="1:8" s="1207" customFormat="1" ht="31.5" customHeight="1">
      <c r="A128" s="1225">
        <v>8</v>
      </c>
      <c r="B128" s="1228" t="s">
        <v>1783</v>
      </c>
      <c r="C128" s="1228" t="s">
        <v>3743</v>
      </c>
      <c r="D128" s="1228" t="s">
        <v>540</v>
      </c>
      <c r="E128" s="1470">
        <v>1100000000</v>
      </c>
    </row>
    <row r="129" spans="1:5" s="1207" customFormat="1" ht="31.5" customHeight="1">
      <c r="A129" s="1225">
        <v>9</v>
      </c>
      <c r="B129" s="1228" t="s">
        <v>3744</v>
      </c>
      <c r="C129" s="1228"/>
      <c r="D129" s="1228"/>
      <c r="E129" s="1470">
        <v>0</v>
      </c>
    </row>
    <row r="130" spans="1:5" s="1207" customFormat="1" ht="31.5" customHeight="1">
      <c r="A130" s="1225">
        <v>10</v>
      </c>
      <c r="B130" s="1228" t="s">
        <v>1787</v>
      </c>
      <c r="C130" s="1228" t="s">
        <v>3745</v>
      </c>
      <c r="D130" s="1228" t="s">
        <v>1669</v>
      </c>
      <c r="E130" s="1470">
        <v>100000000</v>
      </c>
    </row>
    <row r="131" spans="1:5" s="1207" customFormat="1" ht="31.5" customHeight="1">
      <c r="A131" s="1225">
        <v>11</v>
      </c>
      <c r="B131" s="1228" t="s">
        <v>1785</v>
      </c>
      <c r="C131" s="1228" t="s">
        <v>3746</v>
      </c>
      <c r="D131" s="1228" t="s">
        <v>1151</v>
      </c>
      <c r="E131" s="1470">
        <v>100000000</v>
      </c>
    </row>
    <row r="132" spans="1:5" s="1207" customFormat="1" ht="31.5" customHeight="1">
      <c r="A132" s="1225">
        <v>12</v>
      </c>
      <c r="B132" s="1228" t="s">
        <v>1790</v>
      </c>
      <c r="C132" s="1228" t="s">
        <v>3747</v>
      </c>
      <c r="D132" s="1228" t="s">
        <v>540</v>
      </c>
      <c r="E132" s="1470">
        <v>100000000</v>
      </c>
    </row>
    <row r="133" spans="1:5" s="1207" customFormat="1" ht="31.5" customHeight="1">
      <c r="A133" s="1225">
        <v>13</v>
      </c>
      <c r="B133" s="1228" t="s">
        <v>1786</v>
      </c>
      <c r="C133" s="1228" t="s">
        <v>3748</v>
      </c>
      <c r="D133" s="1228" t="s">
        <v>1669</v>
      </c>
      <c r="E133" s="1470">
        <v>100000000</v>
      </c>
    </row>
    <row r="134" spans="1:5" s="1207" customFormat="1" ht="31.5" customHeight="1">
      <c r="A134" s="1225">
        <v>14</v>
      </c>
      <c r="B134" s="1228" t="s">
        <v>1788</v>
      </c>
      <c r="C134" s="1228" t="s">
        <v>3749</v>
      </c>
      <c r="D134" s="1228" t="s">
        <v>540</v>
      </c>
      <c r="E134" s="1470">
        <v>150000000</v>
      </c>
    </row>
    <row r="135" spans="1:5" s="1207" customFormat="1" ht="31.5" customHeight="1">
      <c r="A135" s="1225">
        <v>15</v>
      </c>
      <c r="B135" s="1228" t="s">
        <v>3750</v>
      </c>
      <c r="C135" s="1228" t="s">
        <v>3751</v>
      </c>
      <c r="D135" s="1228" t="s">
        <v>412</v>
      </c>
      <c r="E135" s="1470">
        <v>1000000000</v>
      </c>
    </row>
    <row r="136" spans="1:5" s="1207" customFormat="1" ht="31.5" customHeight="1">
      <c r="A136" s="1225">
        <v>16</v>
      </c>
      <c r="B136" s="1228" t="s">
        <v>1792</v>
      </c>
      <c r="C136" s="1228" t="s">
        <v>3752</v>
      </c>
      <c r="D136" s="1228" t="s">
        <v>1793</v>
      </c>
      <c r="E136" s="1470">
        <v>85000000</v>
      </c>
    </row>
    <row r="137" spans="1:5" ht="31.5" customHeight="1">
      <c r="A137" s="1202">
        <v>17</v>
      </c>
      <c r="B137" s="1389" t="s">
        <v>1797</v>
      </c>
      <c r="C137" s="1210" t="s">
        <v>4127</v>
      </c>
      <c r="D137" s="1210" t="s">
        <v>4128</v>
      </c>
      <c r="E137" s="1464">
        <f>SUM(E138)</f>
        <v>7500000000</v>
      </c>
    </row>
    <row r="138" spans="1:5" s="1207" customFormat="1" ht="31.5" customHeight="1">
      <c r="A138" s="1225">
        <v>1</v>
      </c>
      <c r="B138" s="1233" t="s">
        <v>1798</v>
      </c>
      <c r="C138" s="1228" t="s">
        <v>3753</v>
      </c>
      <c r="D138" s="1228" t="s">
        <v>1669</v>
      </c>
      <c r="E138" s="1466">
        <v>7500000000</v>
      </c>
    </row>
  </sheetData>
  <mergeCells count="4">
    <mergeCell ref="A1:E1"/>
    <mergeCell ref="A2:E2"/>
    <mergeCell ref="A3:E3"/>
    <mergeCell ref="A4:E4"/>
  </mergeCells>
  <printOptions horizontalCentered="1"/>
  <pageMargins left="0.34" right="0.15748031496062992" top="0.27559055118110237" bottom="0.27559055118110237" header="0.31496062992125984" footer="0.31496062992125984"/>
  <pageSetup paperSize="9" scale="69" orientation="portrait" r:id="rId1"/>
  <rowBreaks count="3" manualBreakCount="3">
    <brk id="39" max="4" man="1"/>
    <brk id="83" max="4" man="1"/>
    <brk id="104" max="4" man="1"/>
  </rowBreaks>
</worksheet>
</file>

<file path=xl/worksheets/sheet5.xml><?xml version="1.0" encoding="utf-8"?>
<worksheet xmlns="http://schemas.openxmlformats.org/spreadsheetml/2006/main" xmlns:r="http://schemas.openxmlformats.org/officeDocument/2006/relationships">
  <sheetPr>
    <tabColor theme="8" tint="0.39997558519241921"/>
  </sheetPr>
  <dimension ref="A1:V282"/>
  <sheetViews>
    <sheetView view="pageBreakPreview" topLeftCell="A37" zoomScale="98" zoomScaleNormal="90" zoomScaleSheetLayoutView="98" workbookViewId="0">
      <selection activeCell="G46" sqref="G46"/>
    </sheetView>
  </sheetViews>
  <sheetFormatPr defaultRowHeight="15"/>
  <cols>
    <col min="1" max="1" width="9.28515625" style="126" customWidth="1"/>
    <col min="2" max="2" width="21.140625" style="99" hidden="1" customWidth="1"/>
    <col min="3" max="3" width="23.140625" style="99" hidden="1" customWidth="1"/>
    <col min="4" max="4" width="38.140625" style="99" customWidth="1"/>
    <col min="5" max="5" width="18" style="99" hidden="1" customWidth="1"/>
    <col min="6" max="6" width="34.7109375" style="99" customWidth="1"/>
    <col min="7" max="7" width="11.28515625" style="124" customWidth="1"/>
    <col min="8" max="8" width="16.85546875" style="124" hidden="1" customWidth="1"/>
    <col min="9" max="9" width="19.42578125" style="124" customWidth="1"/>
    <col min="10" max="10" width="16.85546875" style="124" hidden="1" customWidth="1"/>
    <col min="11" max="12" width="15.7109375" style="124" hidden="1" customWidth="1"/>
    <col min="13" max="13" width="13.7109375" style="124" hidden="1" customWidth="1"/>
    <col min="14" max="14" width="19.85546875" style="99" hidden="1" customWidth="1"/>
    <col min="15" max="16" width="8.85546875" style="100" hidden="1" customWidth="1"/>
    <col min="17" max="18" width="0" style="100" hidden="1" customWidth="1"/>
    <col min="19" max="19" width="12" style="99" bestFit="1" customWidth="1"/>
    <col min="20" max="20" width="17.28515625" style="99" customWidth="1"/>
    <col min="21" max="21" width="15.28515625" style="99" bestFit="1" customWidth="1"/>
    <col min="22" max="16384" width="9.140625" style="99"/>
  </cols>
  <sheetData>
    <row r="1" spans="1:22" s="2" customFormat="1" ht="19.5" customHeight="1">
      <c r="A1" s="1661" t="s">
        <v>2380</v>
      </c>
      <c r="B1" s="1661"/>
      <c r="C1" s="1661"/>
      <c r="D1" s="1661"/>
      <c r="E1" s="1661"/>
      <c r="F1" s="1661"/>
      <c r="G1" s="1661"/>
      <c r="H1" s="1661"/>
      <c r="I1" s="1661"/>
      <c r="J1" s="732"/>
      <c r="K1" s="728"/>
      <c r="L1" s="728"/>
      <c r="M1" s="704"/>
      <c r="N1" s="704"/>
    </row>
    <row r="2" spans="1:22" s="2" customFormat="1" ht="19.5" customHeight="1">
      <c r="A2" s="1661" t="s">
        <v>0</v>
      </c>
      <c r="B2" s="1661"/>
      <c r="C2" s="1661"/>
      <c r="D2" s="1661"/>
      <c r="E2" s="1661"/>
      <c r="F2" s="1661"/>
      <c r="G2" s="1661"/>
      <c r="H2" s="1661"/>
      <c r="I2" s="1661"/>
      <c r="J2" s="732"/>
      <c r="K2" s="728"/>
      <c r="L2" s="728"/>
      <c r="M2" s="704"/>
      <c r="N2" s="704"/>
    </row>
    <row r="3" spans="1:22" s="2" customFormat="1" ht="19.5" customHeight="1">
      <c r="A3" s="1661" t="s">
        <v>2385</v>
      </c>
      <c r="B3" s="1661"/>
      <c r="C3" s="1661"/>
      <c r="D3" s="1661"/>
      <c r="E3" s="1661"/>
      <c r="F3" s="1661"/>
      <c r="G3" s="1661"/>
      <c r="H3" s="1661"/>
      <c r="I3" s="1661"/>
      <c r="J3" s="732"/>
      <c r="K3" s="728"/>
      <c r="L3" s="728"/>
      <c r="M3" s="704"/>
      <c r="N3" s="704"/>
    </row>
    <row r="4" spans="1:22" s="2" customFormat="1" ht="19.5" customHeight="1">
      <c r="A4" s="1661" t="s">
        <v>2382</v>
      </c>
      <c r="B4" s="1661"/>
      <c r="C4" s="1661"/>
      <c r="D4" s="1661"/>
      <c r="E4" s="1661"/>
      <c r="F4" s="1661"/>
      <c r="G4" s="1661"/>
      <c r="H4" s="1661"/>
      <c r="I4" s="1661"/>
      <c r="J4" s="732"/>
      <c r="K4" s="728"/>
      <c r="L4" s="728"/>
      <c r="M4" s="704"/>
      <c r="N4" s="704"/>
    </row>
    <row r="5" spans="1:22" s="2" customFormat="1" ht="19.5" customHeight="1">
      <c r="A5" s="734"/>
      <c r="B5" s="734"/>
      <c r="C5" s="734"/>
      <c r="D5" s="734"/>
      <c r="E5" s="734"/>
      <c r="F5" s="734"/>
      <c r="G5" s="734"/>
      <c r="H5" s="734"/>
      <c r="I5" s="1509"/>
      <c r="J5" s="732"/>
      <c r="K5" s="730"/>
      <c r="L5" s="730"/>
      <c r="M5" s="731"/>
      <c r="N5" s="731"/>
    </row>
    <row r="6" spans="1:22" s="2" customFormat="1" ht="15.6" customHeight="1">
      <c r="A6" s="735"/>
      <c r="B6" s="735"/>
      <c r="C6" s="735"/>
      <c r="D6" s="735"/>
      <c r="E6" s="735"/>
      <c r="F6" s="736"/>
      <c r="G6" s="735"/>
      <c r="H6" s="735"/>
      <c r="I6" s="735"/>
      <c r="J6" s="733"/>
      <c r="K6" s="729"/>
      <c r="L6" s="729"/>
      <c r="M6" s="705"/>
      <c r="N6" s="705"/>
      <c r="O6" s="1"/>
      <c r="P6" s="1"/>
    </row>
    <row r="7" spans="1:22" s="58" customFormat="1" ht="15.6" customHeight="1">
      <c r="A7" s="741" t="s">
        <v>1975</v>
      </c>
      <c r="B7" s="742"/>
      <c r="C7" s="742"/>
      <c r="D7" s="741" t="s">
        <v>1977</v>
      </c>
      <c r="E7" s="742"/>
      <c r="F7" s="743"/>
      <c r="G7" s="742"/>
      <c r="H7" s="742"/>
      <c r="I7" s="742"/>
      <c r="J7" s="737"/>
      <c r="K7" s="595"/>
      <c r="L7" s="595"/>
      <c r="M7" s="596"/>
      <c r="N7" s="596"/>
      <c r="O7" s="580"/>
      <c r="P7" s="580"/>
      <c r="Q7" s="580"/>
      <c r="R7" s="580"/>
      <c r="S7" s="580"/>
      <c r="T7" s="580"/>
      <c r="U7" s="580"/>
      <c r="V7" s="580"/>
    </row>
    <row r="8" spans="1:22" s="58" customFormat="1" ht="15.75" customHeight="1">
      <c r="A8" s="744" t="s">
        <v>1924</v>
      </c>
      <c r="B8" s="745"/>
      <c r="C8" s="745"/>
      <c r="D8" s="744" t="s">
        <v>1978</v>
      </c>
      <c r="E8" s="745"/>
      <c r="F8" s="746"/>
      <c r="G8" s="747"/>
      <c r="H8" s="747"/>
      <c r="I8" s="747"/>
      <c r="J8" s="738"/>
      <c r="K8" s="597"/>
      <c r="L8" s="597"/>
      <c r="M8" s="597"/>
      <c r="N8" s="595"/>
      <c r="O8" s="580"/>
      <c r="P8" s="580"/>
      <c r="Q8" s="580"/>
      <c r="R8" s="580"/>
      <c r="S8" s="580"/>
      <c r="T8" s="580"/>
      <c r="U8" s="580"/>
      <c r="V8" s="580"/>
    </row>
    <row r="9" spans="1:22" s="129" customFormat="1" ht="38.25" customHeight="1">
      <c r="A9" s="739" t="s">
        <v>1</v>
      </c>
      <c r="B9" s="740" t="s">
        <v>2</v>
      </c>
      <c r="C9" s="740" t="s">
        <v>3</v>
      </c>
      <c r="D9" s="740" t="s">
        <v>1928</v>
      </c>
      <c r="E9" s="740" t="s">
        <v>4</v>
      </c>
      <c r="F9" s="740" t="s">
        <v>1927</v>
      </c>
      <c r="G9" s="740" t="s">
        <v>1972</v>
      </c>
      <c r="H9" s="740" t="s">
        <v>7</v>
      </c>
      <c r="I9" s="769" t="s">
        <v>1973</v>
      </c>
      <c r="J9" s="598"/>
      <c r="K9" s="598"/>
      <c r="L9" s="598"/>
      <c r="M9" s="598" t="s">
        <v>5</v>
      </c>
      <c r="N9" s="598" t="s">
        <v>6</v>
      </c>
      <c r="O9" s="581"/>
      <c r="P9" s="582"/>
      <c r="Q9" s="582"/>
      <c r="R9" s="582"/>
      <c r="S9" s="582"/>
      <c r="T9" s="582"/>
      <c r="U9" s="582"/>
      <c r="V9" s="582"/>
    </row>
    <row r="10" spans="1:22" s="71" customFormat="1">
      <c r="A10" s="599" t="s">
        <v>9</v>
      </c>
      <c r="B10" s="706">
        <v>2</v>
      </c>
      <c r="C10" s="706">
        <v>3</v>
      </c>
      <c r="D10" s="706" t="s">
        <v>10</v>
      </c>
      <c r="E10" s="706" t="s">
        <v>11</v>
      </c>
      <c r="F10" s="706">
        <v>-3</v>
      </c>
      <c r="G10" s="599" t="s">
        <v>12</v>
      </c>
      <c r="H10" s="706" t="s">
        <v>14</v>
      </c>
      <c r="I10" s="599" t="s">
        <v>14</v>
      </c>
      <c r="J10" s="706"/>
      <c r="K10" s="706" t="s">
        <v>15</v>
      </c>
      <c r="L10" s="706" t="s">
        <v>16</v>
      </c>
      <c r="M10" s="706" t="s">
        <v>17</v>
      </c>
      <c r="N10" s="706" t="s">
        <v>18</v>
      </c>
      <c r="O10" s="583"/>
      <c r="P10" s="583"/>
      <c r="Q10" s="583"/>
      <c r="R10" s="583"/>
      <c r="S10" s="583"/>
      <c r="T10" s="583"/>
      <c r="U10" s="583"/>
      <c r="V10" s="583"/>
    </row>
    <row r="11" spans="1:22" s="137" customFormat="1" ht="16.5" customHeight="1">
      <c r="A11" s="600"/>
      <c r="B11" s="601"/>
      <c r="C11" s="601"/>
      <c r="D11" s="1659" t="s">
        <v>1932</v>
      </c>
      <c r="E11" s="1659"/>
      <c r="F11" s="1659"/>
      <c r="G11" s="1660"/>
      <c r="H11" s="602" t="e">
        <f>+H13+H14</f>
        <v>#REF!</v>
      </c>
      <c r="I11" s="602">
        <f>+I13+I14+I12</f>
        <v>312909563405</v>
      </c>
      <c r="J11" s="603"/>
      <c r="K11" s="603"/>
      <c r="L11" s="604"/>
      <c r="M11" s="605"/>
      <c r="N11" s="606"/>
      <c r="O11" s="584"/>
      <c r="P11" s="585" t="e">
        <f>+H11-'REKAP PD (2)'!Q9</f>
        <v>#REF!</v>
      </c>
      <c r="Q11" s="584"/>
      <c r="R11" s="584"/>
      <c r="S11" s="584"/>
      <c r="T11" s="585" t="e">
        <f>+#REF!-'REKAP PD (2)'!Q10</f>
        <v>#REF!</v>
      </c>
      <c r="U11" s="584"/>
      <c r="V11" s="584"/>
    </row>
    <row r="12" spans="1:22" s="137" customFormat="1" ht="16.5" customHeight="1">
      <c r="A12" s="600"/>
      <c r="B12" s="1518"/>
      <c r="C12" s="1518"/>
      <c r="D12" s="1518" t="s">
        <v>3090</v>
      </c>
      <c r="E12" s="1518"/>
      <c r="F12" s="1518"/>
      <c r="G12" s="1519"/>
      <c r="H12" s="602">
        <f>+'REKAP PD (2)'!M8</f>
        <v>18469789905</v>
      </c>
      <c r="I12" s="602">
        <v>500000000</v>
      </c>
      <c r="J12" s="603"/>
      <c r="K12" s="603"/>
      <c r="L12" s="604"/>
      <c r="M12" s="605"/>
      <c r="N12" s="606"/>
      <c r="O12" s="584"/>
      <c r="P12" s="585"/>
      <c r="Q12" s="584"/>
      <c r="R12" s="584"/>
      <c r="S12" s="584"/>
      <c r="T12" s="585"/>
      <c r="U12" s="584"/>
      <c r="V12" s="584"/>
    </row>
    <row r="13" spans="1:22" s="137" customFormat="1" ht="16.5" customHeight="1">
      <c r="A13" s="600"/>
      <c r="B13" s="601"/>
      <c r="C13" s="601"/>
      <c r="D13" s="601" t="s">
        <v>1931</v>
      </c>
      <c r="E13" s="601"/>
      <c r="F13" s="601"/>
      <c r="G13" s="607"/>
      <c r="H13" s="602">
        <f>+'REKAP PD (2)'!M9</f>
        <v>6694508052</v>
      </c>
      <c r="I13" s="602">
        <v>18469789905</v>
      </c>
      <c r="J13" s="603"/>
      <c r="K13" s="603"/>
      <c r="L13" s="604"/>
      <c r="M13" s="605"/>
      <c r="N13" s="606"/>
      <c r="O13" s="584"/>
      <c r="P13" s="584"/>
      <c r="Q13" s="584"/>
      <c r="R13" s="584"/>
      <c r="S13" s="584"/>
      <c r="T13" s="584"/>
      <c r="U13" s="584"/>
      <c r="V13" s="584"/>
    </row>
    <row r="14" spans="1:22" s="147" customFormat="1" ht="16.5" customHeight="1">
      <c r="A14" s="600"/>
      <c r="B14" s="601"/>
      <c r="C14" s="601"/>
      <c r="D14" s="608" t="s">
        <v>1930</v>
      </c>
      <c r="E14" s="608"/>
      <c r="F14" s="608"/>
      <c r="G14" s="608"/>
      <c r="H14" s="609" t="e">
        <f>+#REF!+H18+H23+H30+H59</f>
        <v>#REF!</v>
      </c>
      <c r="I14" s="609">
        <f>+I15+I23+I32+I42+I46+I60</f>
        <v>293939773500</v>
      </c>
      <c r="J14" s="610"/>
      <c r="K14" s="610"/>
      <c r="L14" s="610"/>
      <c r="M14" s="611"/>
      <c r="N14" s="612"/>
      <c r="O14" s="584"/>
      <c r="P14" s="584"/>
      <c r="Q14" s="586" t="e">
        <f>+H14-#REF!</f>
        <v>#REF!</v>
      </c>
      <c r="R14" s="584"/>
      <c r="S14" s="587"/>
      <c r="T14" s="588">
        <f>293939773500-I14</f>
        <v>0</v>
      </c>
      <c r="U14" s="587"/>
      <c r="V14" s="587"/>
    </row>
    <row r="15" spans="1:22" ht="62.25" customHeight="1">
      <c r="A15" s="613">
        <v>1</v>
      </c>
      <c r="B15" s="1655" t="s">
        <v>20</v>
      </c>
      <c r="C15" s="617" t="s">
        <v>21</v>
      </c>
      <c r="D15" s="707" t="s">
        <v>22</v>
      </c>
      <c r="E15" s="707"/>
      <c r="F15" s="614" t="s">
        <v>2688</v>
      </c>
      <c r="G15" s="614" t="s">
        <v>2689</v>
      </c>
      <c r="H15" s="708">
        <f>SUM(H16:H20)</f>
        <v>5055625544</v>
      </c>
      <c r="I15" s="708">
        <f>SUM(I16:I20)</f>
        <v>5670018944</v>
      </c>
      <c r="J15" s="708" t="e">
        <f>#REF!-H15</f>
        <v>#REF!</v>
      </c>
      <c r="K15" s="709"/>
      <c r="L15" s="710"/>
      <c r="M15" s="618" t="s">
        <v>1357</v>
      </c>
      <c r="N15" s="711"/>
      <c r="O15" s="589"/>
      <c r="P15" s="589"/>
      <c r="Q15" s="589"/>
      <c r="R15" s="589"/>
      <c r="S15" s="590"/>
      <c r="T15" s="590"/>
      <c r="U15" s="590"/>
      <c r="V15" s="590"/>
    </row>
    <row r="16" spans="1:22" ht="35.25" customHeight="1">
      <c r="A16" s="615">
        <v>1</v>
      </c>
      <c r="B16" s="1655"/>
      <c r="C16" s="617"/>
      <c r="D16" s="712" t="s">
        <v>26</v>
      </c>
      <c r="E16" s="617" t="s">
        <v>31</v>
      </c>
      <c r="F16" s="616" t="s">
        <v>1358</v>
      </c>
      <c r="G16" s="616" t="s">
        <v>2690</v>
      </c>
      <c r="H16" s="713">
        <v>2764274500</v>
      </c>
      <c r="I16" s="714">
        <v>3300650000</v>
      </c>
      <c r="J16" s="708" t="e">
        <f>#REF!-H16</f>
        <v>#REF!</v>
      </c>
      <c r="K16" s="709" t="s">
        <v>19</v>
      </c>
      <c r="L16" s="710" t="s">
        <v>1360</v>
      </c>
      <c r="M16" s="618" t="s">
        <v>1359</v>
      </c>
      <c r="N16" s="711">
        <v>2340496950</v>
      </c>
      <c r="O16" s="589"/>
      <c r="P16" s="589"/>
      <c r="Q16" s="589">
        <v>2764274500</v>
      </c>
      <c r="R16" s="589">
        <v>2340496950</v>
      </c>
      <c r="S16" s="590"/>
      <c r="T16" s="590"/>
      <c r="U16" s="590"/>
      <c r="V16" s="590"/>
    </row>
    <row r="17" spans="1:22" ht="48.75" customHeight="1">
      <c r="A17" s="615">
        <v>2</v>
      </c>
      <c r="B17" s="1655"/>
      <c r="C17" s="617"/>
      <c r="D17" s="712" t="s">
        <v>30</v>
      </c>
      <c r="E17" s="617" t="s">
        <v>31</v>
      </c>
      <c r="F17" s="616" t="s">
        <v>4026</v>
      </c>
      <c r="G17" s="616" t="s">
        <v>2690</v>
      </c>
      <c r="H17" s="713">
        <v>1854351044</v>
      </c>
      <c r="I17" s="714">
        <v>1598598944</v>
      </c>
      <c r="J17" s="708" t="e">
        <f>#REF!-H17</f>
        <v>#REF!</v>
      </c>
      <c r="K17" s="709" t="s">
        <v>19</v>
      </c>
      <c r="L17" s="710" t="s">
        <v>1360</v>
      </c>
      <c r="M17" s="618" t="s">
        <v>1359</v>
      </c>
      <c r="N17" s="711">
        <v>2039785637</v>
      </c>
      <c r="O17" s="589"/>
      <c r="P17" s="589"/>
      <c r="Q17" s="589">
        <v>1854351044</v>
      </c>
      <c r="R17" s="589">
        <v>2039785637</v>
      </c>
      <c r="S17" s="590"/>
      <c r="T17" s="590"/>
      <c r="U17" s="590"/>
      <c r="V17" s="590"/>
    </row>
    <row r="18" spans="1:22" ht="81" customHeight="1">
      <c r="A18" s="615">
        <v>3</v>
      </c>
      <c r="B18" s="1655"/>
      <c r="C18" s="617"/>
      <c r="D18" s="712" t="s">
        <v>36</v>
      </c>
      <c r="E18" s="617" t="s">
        <v>31</v>
      </c>
      <c r="F18" s="616" t="s">
        <v>1988</v>
      </c>
      <c r="G18" s="616" t="s">
        <v>4475</v>
      </c>
      <c r="H18" s="713">
        <v>200000000</v>
      </c>
      <c r="I18" s="714">
        <v>420690000</v>
      </c>
      <c r="J18" s="708" t="e">
        <f>#REF!-H18</f>
        <v>#REF!</v>
      </c>
      <c r="K18" s="709" t="s">
        <v>19</v>
      </c>
      <c r="L18" s="710" t="s">
        <v>1360</v>
      </c>
      <c r="M18" s="618" t="s">
        <v>1361</v>
      </c>
      <c r="N18" s="711">
        <v>596378750</v>
      </c>
      <c r="O18" s="589"/>
      <c r="P18" s="589"/>
      <c r="Q18" s="589">
        <v>200000000</v>
      </c>
      <c r="R18" s="589">
        <v>596378750</v>
      </c>
      <c r="S18" s="590"/>
      <c r="T18" s="590"/>
      <c r="U18" s="590"/>
      <c r="V18" s="590"/>
    </row>
    <row r="19" spans="1:22" ht="37.5" customHeight="1">
      <c r="A19" s="615">
        <v>4</v>
      </c>
      <c r="B19" s="1655"/>
      <c r="C19" s="617"/>
      <c r="D19" s="712" t="s">
        <v>1056</v>
      </c>
      <c r="E19" s="617" t="s">
        <v>31</v>
      </c>
      <c r="F19" s="616" t="s">
        <v>2691</v>
      </c>
      <c r="G19" s="616" t="s">
        <v>1362</v>
      </c>
      <c r="H19" s="713">
        <v>77000000</v>
      </c>
      <c r="I19" s="714">
        <v>230080000</v>
      </c>
      <c r="J19" s="708" t="e">
        <f>#REF!-H19</f>
        <v>#REF!</v>
      </c>
      <c r="K19" s="709" t="s">
        <v>19</v>
      </c>
      <c r="L19" s="710" t="s">
        <v>1360</v>
      </c>
      <c r="M19" s="618" t="s">
        <v>1362</v>
      </c>
      <c r="N19" s="711">
        <v>84700000</v>
      </c>
      <c r="O19" s="589"/>
      <c r="P19" s="589"/>
      <c r="Q19" s="589">
        <v>77000000</v>
      </c>
      <c r="R19" s="589">
        <v>84700000</v>
      </c>
      <c r="S19" s="590"/>
      <c r="T19" s="590"/>
      <c r="U19" s="590"/>
      <c r="V19" s="590"/>
    </row>
    <row r="20" spans="1:22" ht="45">
      <c r="A20" s="615">
        <v>5</v>
      </c>
      <c r="B20" s="1655"/>
      <c r="C20" s="617"/>
      <c r="D20" s="712" t="s">
        <v>34</v>
      </c>
      <c r="E20" s="617" t="s">
        <v>31</v>
      </c>
      <c r="F20" s="616" t="s">
        <v>2692</v>
      </c>
      <c r="G20" s="616" t="s">
        <v>4476</v>
      </c>
      <c r="H20" s="713">
        <v>160000000</v>
      </c>
      <c r="I20" s="714">
        <v>120000000</v>
      </c>
      <c r="J20" s="708" t="e">
        <f>#REF!-H20</f>
        <v>#REF!</v>
      </c>
      <c r="K20" s="709" t="s">
        <v>19</v>
      </c>
      <c r="L20" s="710" t="s">
        <v>1360</v>
      </c>
      <c r="M20" s="618" t="s">
        <v>255</v>
      </c>
      <c r="N20" s="711">
        <v>217800000</v>
      </c>
      <c r="O20" s="589"/>
      <c r="P20" s="589"/>
      <c r="Q20" s="589">
        <v>160000000</v>
      </c>
      <c r="R20" s="589">
        <v>217800000</v>
      </c>
      <c r="S20" s="590"/>
      <c r="T20" s="590"/>
      <c r="U20" s="590"/>
      <c r="V20" s="590"/>
    </row>
    <row r="21" spans="1:22" ht="21" customHeight="1">
      <c r="A21" s="613">
        <v>2</v>
      </c>
      <c r="B21" s="1655"/>
      <c r="C21" s="617"/>
      <c r="D21" s="1656" t="s">
        <v>123</v>
      </c>
      <c r="E21" s="1657"/>
      <c r="F21" s="1657"/>
      <c r="G21" s="1658"/>
      <c r="H21" s="715"/>
      <c r="I21" s="715"/>
      <c r="J21" s="715"/>
      <c r="K21" s="716"/>
      <c r="L21" s="717"/>
      <c r="M21" s="718"/>
      <c r="N21" s="719"/>
      <c r="O21" s="589"/>
      <c r="P21" s="589"/>
      <c r="Q21" s="589"/>
      <c r="R21" s="589"/>
      <c r="S21" s="590"/>
      <c r="T21" s="590"/>
      <c r="U21" s="590"/>
      <c r="V21" s="590"/>
    </row>
    <row r="22" spans="1:22" ht="21" customHeight="1">
      <c r="A22" s="613">
        <v>2</v>
      </c>
      <c r="B22" s="1508"/>
      <c r="C22" s="1508"/>
      <c r="D22" s="1511" t="s">
        <v>1363</v>
      </c>
      <c r="E22" s="1512"/>
      <c r="F22" s="1512"/>
      <c r="G22" s="1512"/>
      <c r="H22" s="1513"/>
      <c r="I22" s="1513"/>
      <c r="J22" s="1513"/>
      <c r="K22" s="1513"/>
      <c r="L22" s="1513"/>
      <c r="M22" s="1514"/>
      <c r="N22" s="1515"/>
      <c r="O22" s="589"/>
      <c r="P22" s="589"/>
      <c r="Q22" s="589"/>
      <c r="R22" s="589"/>
      <c r="S22" s="590"/>
      <c r="T22" s="590"/>
      <c r="U22" s="590"/>
      <c r="V22" s="590"/>
    </row>
    <row r="23" spans="1:22" ht="95.25" customHeight="1">
      <c r="A23" s="613">
        <v>2</v>
      </c>
      <c r="B23" s="617" t="s">
        <v>125</v>
      </c>
      <c r="C23" s="617" t="s">
        <v>1364</v>
      </c>
      <c r="D23" s="707" t="s">
        <v>1365</v>
      </c>
      <c r="E23" s="707"/>
      <c r="F23" s="614" t="s">
        <v>2990</v>
      </c>
      <c r="G23" s="614" t="s">
        <v>2991</v>
      </c>
      <c r="H23" s="708">
        <f>SUM(H24:H31)</f>
        <v>13829419816</v>
      </c>
      <c r="I23" s="708">
        <f>+I24+I25+I26+I27+I28+I29+I30+I31</f>
        <v>35834924000</v>
      </c>
      <c r="J23" s="708" t="e">
        <f>#REF!-H23</f>
        <v>#REF!</v>
      </c>
      <c r="K23" s="709"/>
      <c r="L23" s="710"/>
      <c r="M23" s="618" t="s">
        <v>1366</v>
      </c>
      <c r="N23" s="711"/>
      <c r="O23" s="589"/>
      <c r="P23" s="589"/>
      <c r="Q23" s="589"/>
      <c r="R23" s="589"/>
      <c r="S23" s="590"/>
      <c r="T23" s="590"/>
      <c r="U23" s="590"/>
      <c r="V23" s="590"/>
    </row>
    <row r="24" spans="1:22" ht="39.75" customHeight="1">
      <c r="A24" s="615">
        <v>1</v>
      </c>
      <c r="B24" s="617"/>
      <c r="C24" s="617"/>
      <c r="D24" s="712" t="s">
        <v>1371</v>
      </c>
      <c r="E24" s="617" t="s">
        <v>334</v>
      </c>
      <c r="F24" s="1517" t="s">
        <v>4483</v>
      </c>
      <c r="G24" s="1540" t="s">
        <v>4481</v>
      </c>
      <c r="H24" s="713">
        <v>300645000</v>
      </c>
      <c r="I24" s="720">
        <v>2051825000</v>
      </c>
      <c r="J24" s="708" t="e">
        <f>#REF!-H24</f>
        <v>#REF!</v>
      </c>
      <c r="K24" s="709" t="s">
        <v>19</v>
      </c>
      <c r="L24" s="710" t="s">
        <v>1367</v>
      </c>
      <c r="M24" s="618" t="s">
        <v>277</v>
      </c>
      <c r="N24" s="711">
        <v>0</v>
      </c>
      <c r="O24" s="589"/>
      <c r="P24" s="589"/>
      <c r="Q24" s="589">
        <v>300645000</v>
      </c>
      <c r="R24" s="589">
        <v>0</v>
      </c>
      <c r="S24" s="590"/>
      <c r="T24" s="590"/>
      <c r="U24" s="590"/>
      <c r="V24" s="590"/>
    </row>
    <row r="25" spans="1:22" ht="39.75" customHeight="1">
      <c r="A25" s="615">
        <v>2</v>
      </c>
      <c r="B25" s="617"/>
      <c r="C25" s="617"/>
      <c r="D25" s="712" t="s">
        <v>2648</v>
      </c>
      <c r="E25" s="617" t="s">
        <v>334</v>
      </c>
      <c r="F25" s="616" t="s">
        <v>4484</v>
      </c>
      <c r="G25" s="614">
        <v>0</v>
      </c>
      <c r="H25" s="713">
        <v>350645000</v>
      </c>
      <c r="I25" s="720">
        <v>0</v>
      </c>
      <c r="J25" s="708" t="e">
        <f>#REF!-H25</f>
        <v>#REF!</v>
      </c>
      <c r="K25" s="709" t="s">
        <v>19</v>
      </c>
      <c r="L25" s="710" t="s">
        <v>1367</v>
      </c>
      <c r="M25" s="618" t="s">
        <v>1368</v>
      </c>
      <c r="N25" s="711">
        <v>1400000000</v>
      </c>
      <c r="O25" s="589"/>
      <c r="P25" s="589"/>
      <c r="Q25" s="589">
        <v>350645000</v>
      </c>
      <c r="R25" s="589">
        <v>1400000000</v>
      </c>
      <c r="S25" s="590"/>
      <c r="T25" s="590"/>
      <c r="U25" s="590"/>
      <c r="V25" s="590"/>
    </row>
    <row r="26" spans="1:22" ht="59.25" customHeight="1">
      <c r="A26" s="615">
        <v>3</v>
      </c>
      <c r="B26" s="617"/>
      <c r="C26" s="617"/>
      <c r="D26" s="712" t="s">
        <v>2649</v>
      </c>
      <c r="E26" s="617" t="s">
        <v>337</v>
      </c>
      <c r="F26" s="1517" t="s">
        <v>4485</v>
      </c>
      <c r="G26" s="1540" t="s">
        <v>4482</v>
      </c>
      <c r="H26" s="713">
        <v>1076165000</v>
      </c>
      <c r="I26" s="720">
        <v>6412500000</v>
      </c>
      <c r="J26" s="708" t="e">
        <f>#REF!-H26</f>
        <v>#REF!</v>
      </c>
      <c r="K26" s="709" t="s">
        <v>19</v>
      </c>
      <c r="L26" s="710" t="s">
        <v>1370</v>
      </c>
      <c r="M26" s="618" t="s">
        <v>1369</v>
      </c>
      <c r="N26" s="711">
        <v>0</v>
      </c>
      <c r="O26" s="589"/>
      <c r="P26" s="589"/>
      <c r="Q26" s="589">
        <v>1076165000</v>
      </c>
      <c r="R26" s="589">
        <v>0</v>
      </c>
      <c r="S26" s="590"/>
      <c r="T26" s="590"/>
      <c r="U26" s="590"/>
      <c r="V26" s="590"/>
    </row>
    <row r="27" spans="1:22" ht="39.75" customHeight="1">
      <c r="A27" s="615">
        <v>4</v>
      </c>
      <c r="B27" s="617"/>
      <c r="C27" s="617"/>
      <c r="D27" s="712" t="s">
        <v>1374</v>
      </c>
      <c r="E27" s="617" t="s">
        <v>1372</v>
      </c>
      <c r="F27" s="1517" t="s">
        <v>4487</v>
      </c>
      <c r="G27" s="1540" t="s">
        <v>4486</v>
      </c>
      <c r="H27" s="713">
        <v>3497845000</v>
      </c>
      <c r="I27" s="720">
        <v>5088972500</v>
      </c>
      <c r="J27" s="708" t="e">
        <f>#REF!-H27</f>
        <v>#REF!</v>
      </c>
      <c r="K27" s="709" t="s">
        <v>19</v>
      </c>
      <c r="L27" s="710" t="s">
        <v>1367</v>
      </c>
      <c r="M27" s="618" t="s">
        <v>1373</v>
      </c>
      <c r="N27" s="711">
        <v>30973750000</v>
      </c>
      <c r="O27" s="589"/>
      <c r="P27" s="589"/>
      <c r="Q27" s="589">
        <v>3497845000</v>
      </c>
      <c r="R27" s="589">
        <v>30973750000</v>
      </c>
      <c r="S27" s="590"/>
      <c r="T27" s="590"/>
      <c r="U27" s="590"/>
      <c r="V27" s="590"/>
    </row>
    <row r="28" spans="1:22" ht="39.75" customHeight="1">
      <c r="A28" s="615">
        <v>5</v>
      </c>
      <c r="B28" s="617"/>
      <c r="C28" s="617"/>
      <c r="D28" s="712" t="s">
        <v>2650</v>
      </c>
      <c r="E28" s="617" t="s">
        <v>1375</v>
      </c>
      <c r="F28" s="616" t="s">
        <v>4488</v>
      </c>
      <c r="G28" s="614" t="s">
        <v>4489</v>
      </c>
      <c r="H28" s="713">
        <v>5033060000</v>
      </c>
      <c r="I28" s="720">
        <v>12707262500</v>
      </c>
      <c r="J28" s="708" t="e">
        <f>#REF!-H28</f>
        <v>#REF!</v>
      </c>
      <c r="K28" s="709" t="s">
        <v>19</v>
      </c>
      <c r="L28" s="710" t="s">
        <v>1367</v>
      </c>
      <c r="M28" s="618" t="s">
        <v>1376</v>
      </c>
      <c r="N28" s="711">
        <v>17303574479</v>
      </c>
      <c r="O28" s="589"/>
      <c r="P28" s="589"/>
      <c r="Q28" s="589">
        <v>5033060000</v>
      </c>
      <c r="R28" s="589">
        <v>17303574479</v>
      </c>
      <c r="S28" s="590"/>
      <c r="T28" s="590"/>
      <c r="U28" s="590"/>
      <c r="V28" s="590"/>
    </row>
    <row r="29" spans="1:22" ht="69" customHeight="1">
      <c r="A29" s="615">
        <v>6</v>
      </c>
      <c r="B29" s="617"/>
      <c r="C29" s="617"/>
      <c r="D29" s="712" t="s">
        <v>1377</v>
      </c>
      <c r="E29" s="617" t="s">
        <v>56</v>
      </c>
      <c r="F29" s="1517" t="s">
        <v>4491</v>
      </c>
      <c r="G29" s="618" t="s">
        <v>4490</v>
      </c>
      <c r="H29" s="713">
        <v>2985458000</v>
      </c>
      <c r="I29" s="720">
        <v>4570600000</v>
      </c>
      <c r="J29" s="708" t="e">
        <f>#REF!-H29</f>
        <v>#REF!</v>
      </c>
      <c r="K29" s="709" t="s">
        <v>19</v>
      </c>
      <c r="L29" s="710" t="s">
        <v>1367</v>
      </c>
      <c r="M29" s="618" t="s">
        <v>1378</v>
      </c>
      <c r="N29" s="711">
        <v>776073787</v>
      </c>
      <c r="O29" s="589"/>
      <c r="P29" s="589"/>
      <c r="Q29" s="589">
        <v>2985458000</v>
      </c>
      <c r="R29" s="589">
        <v>776073787</v>
      </c>
      <c r="S29" s="590"/>
      <c r="T29" s="590"/>
      <c r="U29" s="590"/>
      <c r="V29" s="590"/>
    </row>
    <row r="30" spans="1:22" ht="51" customHeight="1">
      <c r="A30" s="615">
        <v>7</v>
      </c>
      <c r="B30" s="617"/>
      <c r="C30" s="617"/>
      <c r="D30" s="712" t="s">
        <v>1379</v>
      </c>
      <c r="E30" s="617" t="s">
        <v>1380</v>
      </c>
      <c r="F30" s="616" t="s">
        <v>4492</v>
      </c>
      <c r="G30" s="616" t="s">
        <v>4493</v>
      </c>
      <c r="H30" s="713">
        <v>532851816</v>
      </c>
      <c r="I30" s="720">
        <v>1149910000</v>
      </c>
      <c r="J30" s="708" t="e">
        <f>#REF!-H30</f>
        <v>#REF!</v>
      </c>
      <c r="K30" s="709" t="s">
        <v>19</v>
      </c>
      <c r="L30" s="710" t="s">
        <v>1367</v>
      </c>
      <c r="M30" s="618" t="s">
        <v>1381</v>
      </c>
      <c r="N30" s="711">
        <v>586139907</v>
      </c>
      <c r="O30" s="589"/>
      <c r="P30" s="589"/>
      <c r="Q30" s="589">
        <v>532851816</v>
      </c>
      <c r="R30" s="589">
        <v>586139907</v>
      </c>
      <c r="S30" s="590"/>
      <c r="T30" s="590"/>
      <c r="U30" s="590"/>
      <c r="V30" s="590"/>
    </row>
    <row r="31" spans="1:22" ht="39.75" customHeight="1">
      <c r="A31" s="615">
        <v>8</v>
      </c>
      <c r="B31" s="617"/>
      <c r="C31" s="617"/>
      <c r="D31" s="712" t="s">
        <v>1382</v>
      </c>
      <c r="E31" s="617" t="s">
        <v>112</v>
      </c>
      <c r="F31" s="616" t="s">
        <v>4494</v>
      </c>
      <c r="G31" s="616" t="s">
        <v>50</v>
      </c>
      <c r="H31" s="713">
        <v>52750000</v>
      </c>
      <c r="I31" s="720">
        <v>3853854000</v>
      </c>
      <c r="J31" s="708" t="e">
        <f>#REF!-H31</f>
        <v>#REF!</v>
      </c>
      <c r="K31" s="709" t="s">
        <v>19</v>
      </c>
      <c r="L31" s="710"/>
      <c r="M31" s="618" t="s">
        <v>160</v>
      </c>
      <c r="N31" s="711">
        <v>62750000</v>
      </c>
      <c r="O31" s="589"/>
      <c r="P31" s="589"/>
      <c r="Q31" s="589">
        <v>52750000</v>
      </c>
      <c r="R31" s="589">
        <v>62750000</v>
      </c>
      <c r="S31" s="590"/>
      <c r="T31" s="590"/>
      <c r="U31" s="590"/>
      <c r="V31" s="590"/>
    </row>
    <row r="32" spans="1:22" ht="172.5" customHeight="1">
      <c r="A32" s="613">
        <v>3</v>
      </c>
      <c r="B32" s="617"/>
      <c r="C32" s="617"/>
      <c r="D32" s="707" t="s">
        <v>1383</v>
      </c>
      <c r="E32" s="707"/>
      <c r="F32" s="614" t="s">
        <v>2994</v>
      </c>
      <c r="G32" s="614" t="s">
        <v>2995</v>
      </c>
      <c r="H32" s="708">
        <f>SUM(H33:H38)</f>
        <v>3257650000</v>
      </c>
      <c r="I32" s="708">
        <f>SUM(I33:I41)</f>
        <v>32416229800</v>
      </c>
      <c r="J32" s="708" t="e">
        <f>#REF!-H32</f>
        <v>#REF!</v>
      </c>
      <c r="K32" s="709"/>
      <c r="L32" s="710"/>
      <c r="M32" s="618" t="s">
        <v>1384</v>
      </c>
      <c r="N32" s="711"/>
      <c r="O32" s="589"/>
      <c r="P32" s="589"/>
      <c r="Q32" s="589"/>
      <c r="R32" s="589"/>
      <c r="S32" s="590"/>
      <c r="T32" s="590"/>
      <c r="U32" s="590"/>
      <c r="V32" s="590"/>
    </row>
    <row r="33" spans="1:22" ht="33.75" customHeight="1">
      <c r="A33" s="615">
        <v>1</v>
      </c>
      <c r="B33" s="617"/>
      <c r="C33" s="617"/>
      <c r="D33" s="712" t="s">
        <v>2651</v>
      </c>
      <c r="E33" s="617" t="s">
        <v>56</v>
      </c>
      <c r="F33" s="616" t="s">
        <v>2996</v>
      </c>
      <c r="G33" s="616" t="s">
        <v>2997</v>
      </c>
      <c r="H33" s="713">
        <v>330000000</v>
      </c>
      <c r="I33" s="720">
        <v>930190000</v>
      </c>
      <c r="J33" s="708" t="e">
        <f>#REF!-H33</f>
        <v>#REF!</v>
      </c>
      <c r="K33" s="709" t="s">
        <v>19</v>
      </c>
      <c r="L33" s="710" t="s">
        <v>1387</v>
      </c>
      <c r="M33" s="618" t="s">
        <v>1386</v>
      </c>
      <c r="N33" s="711">
        <v>363000000</v>
      </c>
      <c r="O33" s="589"/>
      <c r="P33" s="589"/>
      <c r="Q33" s="589">
        <v>330000000</v>
      </c>
      <c r="R33" s="589">
        <v>363000000</v>
      </c>
      <c r="S33" s="590"/>
      <c r="T33" s="590"/>
      <c r="U33" s="590"/>
      <c r="V33" s="590"/>
    </row>
    <row r="34" spans="1:22" ht="36.75" customHeight="1">
      <c r="A34" s="615">
        <v>2</v>
      </c>
      <c r="B34" s="617"/>
      <c r="C34" s="617"/>
      <c r="D34" s="712" t="s">
        <v>2652</v>
      </c>
      <c r="E34" s="617" t="s">
        <v>56</v>
      </c>
      <c r="F34" s="616" t="s">
        <v>2998</v>
      </c>
      <c r="G34" s="616" t="s">
        <v>2999</v>
      </c>
      <c r="H34" s="713">
        <v>1637650000</v>
      </c>
      <c r="I34" s="720">
        <v>100000000</v>
      </c>
      <c r="J34" s="708" t="e">
        <f>#REF!-H34</f>
        <v>#REF!</v>
      </c>
      <c r="K34" s="709" t="s">
        <v>19</v>
      </c>
      <c r="L34" s="710" t="s">
        <v>1388</v>
      </c>
      <c r="M34" s="618" t="s">
        <v>120</v>
      </c>
      <c r="N34" s="711">
        <v>1804264859</v>
      </c>
      <c r="O34" s="589"/>
      <c r="P34" s="589"/>
      <c r="Q34" s="589">
        <v>1637650000</v>
      </c>
      <c r="R34" s="589">
        <v>1804264859</v>
      </c>
      <c r="S34" s="590"/>
      <c r="T34" s="590"/>
      <c r="U34" s="590"/>
      <c r="V34" s="590"/>
    </row>
    <row r="35" spans="1:22" ht="44.25" customHeight="1">
      <c r="A35" s="615">
        <v>3</v>
      </c>
      <c r="B35" s="617"/>
      <c r="C35" s="617"/>
      <c r="D35" s="712" t="s">
        <v>2653</v>
      </c>
      <c r="E35" s="617" t="s">
        <v>56</v>
      </c>
      <c r="F35" s="616" t="s">
        <v>3000</v>
      </c>
      <c r="G35" s="616" t="s">
        <v>3001</v>
      </c>
      <c r="H35" s="713">
        <v>500000000</v>
      </c>
      <c r="I35" s="720">
        <v>50000000</v>
      </c>
      <c r="J35" s="708" t="e">
        <f>#REF!-H35</f>
        <v>#REF!</v>
      </c>
      <c r="K35" s="709" t="s">
        <v>19</v>
      </c>
      <c r="L35" s="710" t="s">
        <v>1390</v>
      </c>
      <c r="M35" s="618" t="s">
        <v>1389</v>
      </c>
      <c r="N35" s="711">
        <v>1775152360</v>
      </c>
      <c r="O35" s="589"/>
      <c r="P35" s="589"/>
      <c r="Q35" s="589">
        <v>500000000</v>
      </c>
      <c r="R35" s="589">
        <v>1775152360</v>
      </c>
      <c r="S35" s="590"/>
      <c r="T35" s="590"/>
      <c r="U35" s="590"/>
      <c r="V35" s="590"/>
    </row>
    <row r="36" spans="1:22" ht="45">
      <c r="A36" s="615">
        <v>4</v>
      </c>
      <c r="B36" s="617"/>
      <c r="C36" s="617"/>
      <c r="D36" s="712" t="s">
        <v>1393</v>
      </c>
      <c r="E36" s="617" t="s">
        <v>56</v>
      </c>
      <c r="F36" s="616" t="s">
        <v>4498</v>
      </c>
      <c r="G36" s="616" t="s">
        <v>4497</v>
      </c>
      <c r="H36" s="713">
        <v>0</v>
      </c>
      <c r="I36" s="720">
        <v>239555800</v>
      </c>
      <c r="J36" s="708" t="e">
        <f>#REF!-H36</f>
        <v>#REF!</v>
      </c>
      <c r="K36" s="709" t="s">
        <v>19</v>
      </c>
      <c r="L36" s="710"/>
      <c r="M36" s="618" t="s">
        <v>1391</v>
      </c>
      <c r="N36" s="711">
        <v>0</v>
      </c>
      <c r="O36" s="589"/>
      <c r="P36" s="589"/>
      <c r="Q36" s="589">
        <v>0</v>
      </c>
      <c r="R36" s="589">
        <v>0</v>
      </c>
      <c r="S36" s="590"/>
      <c r="T36" s="590"/>
      <c r="U36" s="590"/>
      <c r="V36" s="590"/>
    </row>
    <row r="37" spans="1:22" ht="44.25" customHeight="1">
      <c r="A37" s="615">
        <v>5</v>
      </c>
      <c r="B37" s="617"/>
      <c r="C37" s="617"/>
      <c r="D37" s="712" t="s">
        <v>2654</v>
      </c>
      <c r="E37" s="617" t="s">
        <v>56</v>
      </c>
      <c r="F37" s="616" t="s">
        <v>4502</v>
      </c>
      <c r="G37" s="616" t="s">
        <v>4501</v>
      </c>
      <c r="H37" s="713">
        <v>350000000</v>
      </c>
      <c r="I37" s="720">
        <v>593070000</v>
      </c>
      <c r="J37" s="708" t="e">
        <f>#REF!-H37</f>
        <v>#REF!</v>
      </c>
      <c r="K37" s="709" t="s">
        <v>19</v>
      </c>
      <c r="L37" s="710" t="s">
        <v>1392</v>
      </c>
      <c r="M37" s="618" t="s">
        <v>53</v>
      </c>
      <c r="N37" s="711">
        <v>160000000</v>
      </c>
      <c r="O37" s="589"/>
      <c r="P37" s="589"/>
      <c r="Q37" s="589">
        <v>350000000</v>
      </c>
      <c r="R37" s="589">
        <v>160000000</v>
      </c>
      <c r="S37" s="590"/>
      <c r="T37" s="590"/>
      <c r="U37" s="590"/>
      <c r="V37" s="590"/>
    </row>
    <row r="38" spans="1:22" ht="35.25" customHeight="1">
      <c r="A38" s="615">
        <v>6</v>
      </c>
      <c r="B38" s="617"/>
      <c r="C38" s="617"/>
      <c r="D38" s="712" t="s">
        <v>2655</v>
      </c>
      <c r="E38" s="617" t="s">
        <v>56</v>
      </c>
      <c r="F38" s="616" t="s">
        <v>4500</v>
      </c>
      <c r="G38" s="616" t="s">
        <v>412</v>
      </c>
      <c r="H38" s="713">
        <v>440000000</v>
      </c>
      <c r="I38" s="720">
        <v>94945000</v>
      </c>
      <c r="J38" s="708" t="e">
        <f>#REF!-H38</f>
        <v>#REF!</v>
      </c>
      <c r="K38" s="709" t="s">
        <v>19</v>
      </c>
      <c r="L38" s="710" t="s">
        <v>1394</v>
      </c>
      <c r="M38" s="618" t="s">
        <v>1368</v>
      </c>
      <c r="N38" s="711">
        <v>484000000</v>
      </c>
      <c r="O38" s="589"/>
      <c r="P38" s="589"/>
      <c r="Q38" s="589">
        <v>440000000</v>
      </c>
      <c r="R38" s="589">
        <v>484000000</v>
      </c>
      <c r="S38" s="590"/>
      <c r="T38" s="590"/>
      <c r="U38" s="590"/>
      <c r="V38" s="590"/>
    </row>
    <row r="39" spans="1:22" ht="35.25" customHeight="1">
      <c r="A39" s="615">
        <v>7</v>
      </c>
      <c r="B39" s="617"/>
      <c r="C39" s="617"/>
      <c r="D39" s="712" t="s">
        <v>1385</v>
      </c>
      <c r="E39" s="617"/>
      <c r="F39" s="616" t="s">
        <v>3002</v>
      </c>
      <c r="G39" s="616" t="s">
        <v>4496</v>
      </c>
      <c r="H39" s="713"/>
      <c r="I39" s="720">
        <v>158120000</v>
      </c>
      <c r="J39" s="708"/>
      <c r="K39" s="709"/>
      <c r="L39" s="710"/>
      <c r="M39" s="618"/>
      <c r="N39" s="711"/>
      <c r="O39" s="589"/>
      <c r="P39" s="589"/>
      <c r="Q39" s="589"/>
      <c r="R39" s="589"/>
      <c r="S39" s="590"/>
      <c r="T39" s="590"/>
      <c r="U39" s="590"/>
      <c r="V39" s="590"/>
    </row>
    <row r="40" spans="1:22" ht="35.25" customHeight="1">
      <c r="A40" s="615">
        <v>8</v>
      </c>
      <c r="B40" s="617"/>
      <c r="C40" s="617"/>
      <c r="D40" s="712" t="s">
        <v>2656</v>
      </c>
      <c r="E40" s="617"/>
      <c r="F40" s="616" t="s">
        <v>4499</v>
      </c>
      <c r="G40" s="616">
        <v>0</v>
      </c>
      <c r="H40" s="713"/>
      <c r="I40" s="720">
        <v>0</v>
      </c>
      <c r="J40" s="708"/>
      <c r="K40" s="709"/>
      <c r="L40" s="710"/>
      <c r="M40" s="618"/>
      <c r="N40" s="711"/>
      <c r="O40" s="589"/>
      <c r="P40" s="589"/>
      <c r="Q40" s="589"/>
      <c r="R40" s="589"/>
      <c r="S40" s="590"/>
      <c r="T40" s="590"/>
      <c r="U40" s="590"/>
      <c r="V40" s="590"/>
    </row>
    <row r="41" spans="1:22" ht="35.25" customHeight="1">
      <c r="A41" s="615">
        <v>9</v>
      </c>
      <c r="B41" s="617"/>
      <c r="C41" s="617"/>
      <c r="D41" s="712" t="s">
        <v>2657</v>
      </c>
      <c r="E41" s="617"/>
      <c r="F41" s="617"/>
      <c r="G41" s="1517" t="s">
        <v>4495</v>
      </c>
      <c r="H41" s="713"/>
      <c r="I41" s="720">
        <v>30250349000</v>
      </c>
      <c r="J41" s="708"/>
      <c r="K41" s="709"/>
      <c r="L41" s="710"/>
      <c r="M41" s="618"/>
      <c r="N41" s="711"/>
      <c r="O41" s="589"/>
      <c r="P41" s="589"/>
      <c r="Q41" s="589"/>
      <c r="R41" s="589"/>
      <c r="S41" s="590"/>
      <c r="T41" s="1516">
        <f>I41+T14</f>
        <v>30250349000</v>
      </c>
      <c r="U41" s="590"/>
      <c r="V41" s="590"/>
    </row>
    <row r="42" spans="1:22" ht="35.25" customHeight="1">
      <c r="A42" s="613">
        <v>4</v>
      </c>
      <c r="B42" s="617"/>
      <c r="C42" s="617"/>
      <c r="D42" s="707" t="s">
        <v>1395</v>
      </c>
      <c r="E42" s="707"/>
      <c r="F42" s="614" t="s">
        <v>1396</v>
      </c>
      <c r="G42" s="616" t="s">
        <v>3003</v>
      </c>
      <c r="H42" s="708">
        <f>SUM(H43:H44)</f>
        <v>2129706640</v>
      </c>
      <c r="I42" s="708">
        <f>SUM(I43:I44)</f>
        <v>995936150</v>
      </c>
      <c r="J42" s="708" t="e">
        <f>#REF!-H42</f>
        <v>#REF!</v>
      </c>
      <c r="K42" s="709"/>
      <c r="L42" s="710"/>
      <c r="M42" s="618" t="s">
        <v>1397</v>
      </c>
      <c r="N42" s="711"/>
      <c r="O42" s="589"/>
      <c r="P42" s="589"/>
      <c r="Q42" s="589"/>
      <c r="R42" s="589"/>
      <c r="S42" s="590"/>
      <c r="T42" s="590"/>
      <c r="U42" s="590"/>
      <c r="V42" s="590"/>
    </row>
    <row r="43" spans="1:22" ht="35.25" customHeight="1">
      <c r="A43" s="615">
        <v>1</v>
      </c>
      <c r="B43" s="617"/>
      <c r="C43" s="617"/>
      <c r="D43" s="712" t="s">
        <v>1399</v>
      </c>
      <c r="E43" s="617" t="s">
        <v>56</v>
      </c>
      <c r="F43" s="616" t="s">
        <v>3004</v>
      </c>
      <c r="G43" s="616" t="s">
        <v>4503</v>
      </c>
      <c r="H43" s="713">
        <v>940533520</v>
      </c>
      <c r="I43" s="720">
        <v>736206150</v>
      </c>
      <c r="J43" s="708" t="e">
        <f>#REF!-H43</f>
        <v>#REF!</v>
      </c>
      <c r="K43" s="709" t="s">
        <v>19</v>
      </c>
      <c r="L43" s="710" t="s">
        <v>1398</v>
      </c>
      <c r="M43" s="618" t="s">
        <v>160</v>
      </c>
      <c r="N43" s="711">
        <v>1034586872</v>
      </c>
      <c r="O43" s="589"/>
      <c r="P43" s="589"/>
      <c r="Q43" s="589">
        <v>940533520</v>
      </c>
      <c r="R43" s="589">
        <v>1034586872</v>
      </c>
      <c r="S43" s="590"/>
      <c r="T43" s="590"/>
      <c r="U43" s="590"/>
      <c r="V43" s="590"/>
    </row>
    <row r="44" spans="1:22" ht="57" customHeight="1">
      <c r="A44" s="615">
        <v>2</v>
      </c>
      <c r="B44" s="617"/>
      <c r="C44" s="617"/>
      <c r="D44" s="712" t="s">
        <v>2658</v>
      </c>
      <c r="E44" s="617" t="s">
        <v>56</v>
      </c>
      <c r="F44" s="616" t="s">
        <v>4504</v>
      </c>
      <c r="G44" s="616" t="s">
        <v>2494</v>
      </c>
      <c r="H44" s="713">
        <v>1189173120</v>
      </c>
      <c r="I44" s="720">
        <v>259730000</v>
      </c>
      <c r="J44" s="708" t="e">
        <f>#REF!-H44</f>
        <v>#REF!</v>
      </c>
      <c r="K44" s="709" t="s">
        <v>19</v>
      </c>
      <c r="L44" s="710" t="s">
        <v>1400</v>
      </c>
      <c r="M44" s="618" t="s">
        <v>801</v>
      </c>
      <c r="N44" s="711">
        <v>1308090432</v>
      </c>
      <c r="O44" s="589"/>
      <c r="P44" s="589"/>
      <c r="Q44" s="589">
        <v>1189173120</v>
      </c>
      <c r="R44" s="589">
        <v>1308090432</v>
      </c>
      <c r="S44" s="590"/>
      <c r="T44" s="590"/>
      <c r="U44" s="590"/>
      <c r="V44" s="590"/>
    </row>
    <row r="45" spans="1:22" hidden="1">
      <c r="A45" s="615">
        <v>3</v>
      </c>
      <c r="B45" s="617"/>
      <c r="C45" s="617"/>
      <c r="D45" s="617"/>
      <c r="E45" s="617"/>
      <c r="F45" s="617"/>
      <c r="G45" s="618" t="s">
        <v>1401</v>
      </c>
      <c r="H45" s="713"/>
      <c r="I45" s="1510"/>
      <c r="J45" s="708" t="e">
        <f>#REF!-H45</f>
        <v>#REF!</v>
      </c>
      <c r="K45" s="709"/>
      <c r="L45" s="710"/>
      <c r="M45" s="618" t="s">
        <v>1401</v>
      </c>
      <c r="N45" s="711"/>
      <c r="O45" s="589"/>
      <c r="P45" s="589"/>
      <c r="Q45" s="589"/>
      <c r="R45" s="589"/>
      <c r="S45" s="590"/>
      <c r="T45" s="590"/>
      <c r="U45" s="590"/>
      <c r="V45" s="590"/>
    </row>
    <row r="46" spans="1:22" ht="29.25" customHeight="1">
      <c r="A46" s="613">
        <v>5</v>
      </c>
      <c r="B46" s="617"/>
      <c r="C46" s="617" t="s">
        <v>1402</v>
      </c>
      <c r="D46" s="707" t="s">
        <v>1403</v>
      </c>
      <c r="E46" s="707"/>
      <c r="F46" s="614" t="s">
        <v>2992</v>
      </c>
      <c r="G46" s="614" t="s">
        <v>2993</v>
      </c>
      <c r="H46" s="708">
        <f>SUM(H47:H59)</f>
        <v>132061087800</v>
      </c>
      <c r="I46" s="708">
        <f>SUM(I47:I59)</f>
        <v>217487645272</v>
      </c>
      <c r="J46" s="708" t="e">
        <f>#REF!-H46</f>
        <v>#REF!</v>
      </c>
      <c r="K46" s="709"/>
      <c r="L46" s="710"/>
      <c r="M46" s="618" t="s">
        <v>1404</v>
      </c>
      <c r="N46" s="711"/>
      <c r="O46" s="589"/>
      <c r="P46" s="589"/>
      <c r="Q46" s="589"/>
      <c r="R46" s="589"/>
      <c r="S46" s="590"/>
      <c r="T46" s="590"/>
      <c r="U46" s="590"/>
      <c r="V46" s="590"/>
    </row>
    <row r="47" spans="1:22" ht="29.25" customHeight="1">
      <c r="A47" s="615">
        <v>1</v>
      </c>
      <c r="B47" s="617"/>
      <c r="C47" s="617"/>
      <c r="D47" s="721" t="s">
        <v>2659</v>
      </c>
      <c r="E47" s="617" t="s">
        <v>31</v>
      </c>
      <c r="F47" s="617"/>
      <c r="G47" s="1517" t="s">
        <v>4477</v>
      </c>
      <c r="H47" s="713">
        <v>0</v>
      </c>
      <c r="I47" s="714">
        <v>101004857120</v>
      </c>
      <c r="J47" s="708" t="e">
        <f>#REF!-H47</f>
        <v>#REF!</v>
      </c>
      <c r="K47" s="709" t="s">
        <v>19</v>
      </c>
      <c r="L47" s="710"/>
      <c r="M47" s="618" t="s">
        <v>107</v>
      </c>
      <c r="N47" s="711">
        <v>0</v>
      </c>
      <c r="O47" s="589"/>
      <c r="P47" s="589"/>
      <c r="Q47" s="589">
        <v>0</v>
      </c>
      <c r="R47" s="589">
        <v>0</v>
      </c>
      <c r="S47" s="590"/>
      <c r="T47" s="590"/>
      <c r="U47" s="590"/>
      <c r="V47" s="590"/>
    </row>
    <row r="48" spans="1:22" ht="29.25" customHeight="1">
      <c r="A48" s="615">
        <v>2</v>
      </c>
      <c r="B48" s="617"/>
      <c r="C48" s="617"/>
      <c r="D48" s="712" t="s">
        <v>1407</v>
      </c>
      <c r="E48" s="617" t="s">
        <v>56</v>
      </c>
      <c r="F48" s="616" t="s">
        <v>2978</v>
      </c>
      <c r="G48" s="616" t="s">
        <v>412</v>
      </c>
      <c r="H48" s="713">
        <v>1479112800</v>
      </c>
      <c r="I48" s="720">
        <v>138300000</v>
      </c>
      <c r="J48" s="708" t="e">
        <f>#REF!-H48</f>
        <v>#REF!</v>
      </c>
      <c r="K48" s="709" t="s">
        <v>19</v>
      </c>
      <c r="L48" s="710" t="s">
        <v>1406</v>
      </c>
      <c r="M48" s="618" t="s">
        <v>1405</v>
      </c>
      <c r="N48" s="711">
        <v>5552219400</v>
      </c>
      <c r="O48" s="589"/>
      <c r="P48" s="589"/>
      <c r="Q48" s="589">
        <v>1479112800</v>
      </c>
      <c r="R48" s="589">
        <v>5552219400</v>
      </c>
      <c r="S48" s="590"/>
      <c r="T48" s="590"/>
      <c r="U48" s="590"/>
      <c r="V48" s="590"/>
    </row>
    <row r="49" spans="1:22" ht="29.25" customHeight="1">
      <c r="A49" s="615">
        <v>3</v>
      </c>
      <c r="B49" s="617"/>
      <c r="C49" s="617"/>
      <c r="D49" s="712" t="s">
        <v>2660</v>
      </c>
      <c r="E49" s="617" t="s">
        <v>151</v>
      </c>
      <c r="F49" s="616" t="s">
        <v>2979</v>
      </c>
      <c r="G49" s="616" t="s">
        <v>4478</v>
      </c>
      <c r="H49" s="713">
        <v>200000000</v>
      </c>
      <c r="I49" s="720">
        <v>25471883897</v>
      </c>
      <c r="J49" s="708" t="e">
        <f>#REF!-H49</f>
        <v>#REF!</v>
      </c>
      <c r="K49" s="709" t="s">
        <v>19</v>
      </c>
      <c r="L49" s="710" t="s">
        <v>1406</v>
      </c>
      <c r="M49" s="618" t="s">
        <v>412</v>
      </c>
      <c r="N49" s="711">
        <v>257752465</v>
      </c>
      <c r="O49" s="589"/>
      <c r="P49" s="589"/>
      <c r="Q49" s="589">
        <v>200000000</v>
      </c>
      <c r="R49" s="589">
        <v>257752465</v>
      </c>
      <c r="S49" s="590"/>
      <c r="T49" s="590"/>
      <c r="U49" s="590"/>
      <c r="V49" s="590"/>
    </row>
    <row r="50" spans="1:22" ht="29.25" customHeight="1">
      <c r="A50" s="615">
        <v>4</v>
      </c>
      <c r="B50" s="617"/>
      <c r="C50" s="617"/>
      <c r="D50" s="712" t="s">
        <v>2661</v>
      </c>
      <c r="E50" s="617" t="s">
        <v>56</v>
      </c>
      <c r="F50" s="616" t="s">
        <v>2980</v>
      </c>
      <c r="G50" s="616" t="s">
        <v>106</v>
      </c>
      <c r="H50" s="713">
        <v>0</v>
      </c>
      <c r="I50" s="720">
        <v>1776747500</v>
      </c>
      <c r="J50" s="708" t="e">
        <f>#REF!-H50</f>
        <v>#REF!</v>
      </c>
      <c r="K50" s="709" t="s">
        <v>19</v>
      </c>
      <c r="L50" s="710"/>
      <c r="M50" s="618" t="s">
        <v>412</v>
      </c>
      <c r="N50" s="711">
        <v>550000000</v>
      </c>
      <c r="O50" s="589"/>
      <c r="P50" s="589"/>
      <c r="Q50" s="589">
        <v>0</v>
      </c>
      <c r="R50" s="589">
        <v>550000000</v>
      </c>
      <c r="S50" s="590"/>
      <c r="T50" s="590"/>
      <c r="U50" s="590"/>
      <c r="V50" s="590"/>
    </row>
    <row r="51" spans="1:22" ht="29.25" customHeight="1">
      <c r="A51" s="615">
        <v>5</v>
      </c>
      <c r="B51" s="617"/>
      <c r="C51" s="617"/>
      <c r="D51" s="712" t="s">
        <v>1422</v>
      </c>
      <c r="E51" s="617" t="s">
        <v>151</v>
      </c>
      <c r="F51" s="616" t="s">
        <v>2981</v>
      </c>
      <c r="G51" s="616" t="s">
        <v>412</v>
      </c>
      <c r="H51" s="713">
        <v>18328320000</v>
      </c>
      <c r="I51" s="720">
        <v>209080000</v>
      </c>
      <c r="J51" s="708" t="e">
        <f>#REF!-H51</f>
        <v>#REF!</v>
      </c>
      <c r="K51" s="709" t="s">
        <v>19</v>
      </c>
      <c r="L51" s="710" t="s">
        <v>1406</v>
      </c>
      <c r="M51" s="618" t="s">
        <v>1408</v>
      </c>
      <c r="N51" s="711">
        <v>317816000000</v>
      </c>
      <c r="O51" s="589"/>
      <c r="P51" s="589"/>
      <c r="Q51" s="589">
        <v>18328320000</v>
      </c>
      <c r="R51" s="589">
        <v>317816000000</v>
      </c>
      <c r="S51" s="590"/>
      <c r="T51" s="590"/>
      <c r="U51" s="590"/>
      <c r="V51" s="590"/>
    </row>
    <row r="52" spans="1:22" ht="34.5" customHeight="1">
      <c r="A52" s="615">
        <v>6</v>
      </c>
      <c r="B52" s="617"/>
      <c r="C52" s="617"/>
      <c r="D52" s="712" t="s">
        <v>2662</v>
      </c>
      <c r="E52" s="617" t="s">
        <v>56</v>
      </c>
      <c r="F52" s="616" t="s">
        <v>2982</v>
      </c>
      <c r="G52" s="616" t="s">
        <v>4479</v>
      </c>
      <c r="H52" s="713">
        <v>648595000</v>
      </c>
      <c r="I52" s="720">
        <v>26300912500</v>
      </c>
      <c r="J52" s="708" t="e">
        <f>#REF!-H52</f>
        <v>#REF!</v>
      </c>
      <c r="K52" s="709" t="s">
        <v>19</v>
      </c>
      <c r="L52" s="710" t="s">
        <v>1409</v>
      </c>
      <c r="M52" s="618" t="s">
        <v>1368</v>
      </c>
      <c r="N52" s="711">
        <v>1100000000</v>
      </c>
      <c r="O52" s="589"/>
      <c r="P52" s="589"/>
      <c r="Q52" s="589">
        <v>648595000</v>
      </c>
      <c r="R52" s="589">
        <v>1100000000</v>
      </c>
      <c r="S52" s="590"/>
      <c r="T52" s="590"/>
      <c r="U52" s="590"/>
      <c r="V52" s="590"/>
    </row>
    <row r="53" spans="1:22" ht="54.75" customHeight="1">
      <c r="A53" s="615">
        <v>7</v>
      </c>
      <c r="B53" s="617"/>
      <c r="C53" s="617"/>
      <c r="D53" s="712" t="s">
        <v>1411</v>
      </c>
      <c r="E53" s="617" t="s">
        <v>31</v>
      </c>
      <c r="F53" s="616" t="s">
        <v>2983</v>
      </c>
      <c r="G53" s="616" t="s">
        <v>1151</v>
      </c>
      <c r="H53" s="713">
        <v>112060000</v>
      </c>
      <c r="I53" s="720">
        <v>156121375</v>
      </c>
      <c r="J53" s="708" t="e">
        <f>#REF!-H53</f>
        <v>#REF!</v>
      </c>
      <c r="K53" s="709" t="s">
        <v>19</v>
      </c>
      <c r="L53" s="710" t="s">
        <v>1409</v>
      </c>
      <c r="M53" s="618" t="s">
        <v>1410</v>
      </c>
      <c r="N53" s="711">
        <v>200000000</v>
      </c>
      <c r="O53" s="589"/>
      <c r="P53" s="589"/>
      <c r="Q53" s="589">
        <v>112060000</v>
      </c>
      <c r="R53" s="589">
        <v>200000000</v>
      </c>
      <c r="S53" s="590"/>
      <c r="T53" s="590"/>
      <c r="U53" s="590"/>
      <c r="V53" s="590"/>
    </row>
    <row r="54" spans="1:22" ht="42.75" customHeight="1">
      <c r="A54" s="615">
        <v>8</v>
      </c>
      <c r="B54" s="617"/>
      <c r="C54" s="617"/>
      <c r="D54" s="712" t="s">
        <v>2663</v>
      </c>
      <c r="E54" s="617" t="s">
        <v>56</v>
      </c>
      <c r="F54" s="616" t="s">
        <v>2984</v>
      </c>
      <c r="G54" s="616" t="s">
        <v>2985</v>
      </c>
      <c r="H54" s="713">
        <v>120000000</v>
      </c>
      <c r="I54" s="720">
        <v>1585755000</v>
      </c>
      <c r="J54" s="708" t="e">
        <f>#REF!-H54</f>
        <v>#REF!</v>
      </c>
      <c r="K54" s="709" t="s">
        <v>19</v>
      </c>
      <c r="L54" s="710"/>
      <c r="M54" s="618" t="s">
        <v>1151</v>
      </c>
      <c r="N54" s="711">
        <v>139089500</v>
      </c>
      <c r="O54" s="589"/>
      <c r="P54" s="589"/>
      <c r="Q54" s="589">
        <v>120000000</v>
      </c>
      <c r="R54" s="589">
        <v>139089500</v>
      </c>
      <c r="S54" s="590"/>
      <c r="T54" s="590"/>
      <c r="U54" s="590"/>
      <c r="V54" s="590"/>
    </row>
    <row r="55" spans="1:22" ht="31.5" customHeight="1">
      <c r="A55" s="615">
        <v>9</v>
      </c>
      <c r="B55" s="617"/>
      <c r="C55" s="617"/>
      <c r="D55" s="712" t="s">
        <v>1413</v>
      </c>
      <c r="E55" s="617" t="s">
        <v>31</v>
      </c>
      <c r="F55" s="616" t="s">
        <v>2986</v>
      </c>
      <c r="G55" s="616" t="s">
        <v>1389</v>
      </c>
      <c r="H55" s="713">
        <v>0</v>
      </c>
      <c r="I55" s="720">
        <v>1550450000</v>
      </c>
      <c r="J55" s="708" t="e">
        <f>#REF!-H55</f>
        <v>#REF!</v>
      </c>
      <c r="K55" s="709" t="s">
        <v>19</v>
      </c>
      <c r="L55" s="710"/>
      <c r="M55" s="618"/>
      <c r="N55" s="711">
        <v>0</v>
      </c>
      <c r="O55" s="589"/>
      <c r="P55" s="589"/>
      <c r="Q55" s="589">
        <v>0</v>
      </c>
      <c r="R55" s="589">
        <v>0</v>
      </c>
      <c r="S55" s="590"/>
      <c r="T55" s="590"/>
      <c r="U55" s="590"/>
      <c r="V55" s="590"/>
    </row>
    <row r="56" spans="1:22" ht="31.5" customHeight="1">
      <c r="A56" s="615">
        <v>10</v>
      </c>
      <c r="B56" s="617"/>
      <c r="C56" s="617"/>
      <c r="D56" s="712" t="s">
        <v>1416</v>
      </c>
      <c r="E56" s="617" t="s">
        <v>56</v>
      </c>
      <c r="F56" s="616" t="s">
        <v>2987</v>
      </c>
      <c r="G56" s="616" t="s">
        <v>4480</v>
      </c>
      <c r="H56" s="713">
        <v>0</v>
      </c>
      <c r="I56" s="720">
        <v>52391552880</v>
      </c>
      <c r="J56" s="708" t="e">
        <f>#REF!-H56</f>
        <v>#REF!</v>
      </c>
      <c r="K56" s="709" t="s">
        <v>19</v>
      </c>
      <c r="L56" s="710"/>
      <c r="M56" s="618" t="s">
        <v>107</v>
      </c>
      <c r="N56" s="711">
        <v>0</v>
      </c>
      <c r="O56" s="589"/>
      <c r="P56" s="589"/>
      <c r="Q56" s="589">
        <v>0</v>
      </c>
      <c r="R56" s="589">
        <v>0</v>
      </c>
      <c r="S56" s="590"/>
      <c r="T56" s="590"/>
      <c r="U56" s="590"/>
      <c r="V56" s="590"/>
    </row>
    <row r="57" spans="1:22" ht="31.5" customHeight="1">
      <c r="A57" s="615">
        <v>11</v>
      </c>
      <c r="B57" s="617"/>
      <c r="C57" s="617"/>
      <c r="D57" s="712" t="s">
        <v>2664</v>
      </c>
      <c r="E57" s="617" t="s">
        <v>56</v>
      </c>
      <c r="F57" s="616" t="s">
        <v>2988</v>
      </c>
      <c r="G57" s="616" t="s">
        <v>1368</v>
      </c>
      <c r="H57" s="713">
        <v>28798430000</v>
      </c>
      <c r="I57" s="720">
        <v>825135000</v>
      </c>
      <c r="J57" s="708" t="e">
        <f>#REF!-H57</f>
        <v>#REF!</v>
      </c>
      <c r="K57" s="709" t="s">
        <v>19</v>
      </c>
      <c r="L57" s="710"/>
      <c r="M57" s="618" t="s">
        <v>1412</v>
      </c>
      <c r="N57" s="711">
        <v>65935740000</v>
      </c>
      <c r="O57" s="589"/>
      <c r="P57" s="589"/>
      <c r="Q57" s="589">
        <v>28798430000</v>
      </c>
      <c r="R57" s="589">
        <v>65935740000</v>
      </c>
      <c r="S57" s="590"/>
      <c r="T57" s="590"/>
      <c r="U57" s="590"/>
      <c r="V57" s="590"/>
    </row>
    <row r="58" spans="1:22" ht="31.5" customHeight="1">
      <c r="A58" s="615">
        <v>12</v>
      </c>
      <c r="B58" s="617"/>
      <c r="C58" s="617"/>
      <c r="D58" s="712" t="s">
        <v>1420</v>
      </c>
      <c r="E58" s="617" t="s">
        <v>1414</v>
      </c>
      <c r="F58" s="616" t="s">
        <v>2989</v>
      </c>
      <c r="G58" s="616" t="s">
        <v>1572</v>
      </c>
      <c r="H58" s="713">
        <v>2264480000</v>
      </c>
      <c r="I58" s="720">
        <v>5576850000</v>
      </c>
      <c r="J58" s="708" t="e">
        <f>#REF!-H58</f>
        <v>#REF!</v>
      </c>
      <c r="K58" s="709" t="s">
        <v>19</v>
      </c>
      <c r="L58" s="710" t="s">
        <v>1406</v>
      </c>
      <c r="M58" s="618" t="s">
        <v>1415</v>
      </c>
      <c r="N58" s="711">
        <v>2690000000</v>
      </c>
      <c r="O58" s="589"/>
      <c r="P58" s="589"/>
      <c r="Q58" s="589">
        <v>2264480000</v>
      </c>
      <c r="R58" s="589">
        <v>2690000000</v>
      </c>
      <c r="S58" s="590"/>
      <c r="T58" s="590"/>
      <c r="U58" s="590"/>
      <c r="V58" s="590"/>
    </row>
    <row r="59" spans="1:22" ht="31.5" customHeight="1">
      <c r="A59" s="615">
        <v>13</v>
      </c>
      <c r="B59" s="617"/>
      <c r="C59" s="617"/>
      <c r="D59" s="712" t="s">
        <v>2665</v>
      </c>
      <c r="E59" s="617" t="s">
        <v>52</v>
      </c>
      <c r="F59" s="617" t="s">
        <v>1417</v>
      </c>
      <c r="G59" s="618"/>
      <c r="H59" s="713">
        <v>80110090000</v>
      </c>
      <c r="I59" s="720">
        <v>500000000</v>
      </c>
      <c r="J59" s="708" t="e">
        <f>#REF!-H59</f>
        <v>#REF!</v>
      </c>
      <c r="K59" s="709" t="s">
        <v>19</v>
      </c>
      <c r="L59" s="710" t="s">
        <v>1418</v>
      </c>
      <c r="M59" s="618" t="s">
        <v>1419</v>
      </c>
      <c r="N59" s="711">
        <v>124800000000</v>
      </c>
      <c r="O59" s="589"/>
      <c r="P59" s="589"/>
      <c r="Q59" s="589">
        <v>80110090000</v>
      </c>
      <c r="R59" s="589">
        <v>124800000000</v>
      </c>
      <c r="S59" s="591">
        <v>78275000000</v>
      </c>
      <c r="T59" s="592" t="s">
        <v>2378</v>
      </c>
      <c r="U59" s="593">
        <v>75678000000</v>
      </c>
      <c r="V59" s="590" t="s">
        <v>2383</v>
      </c>
    </row>
    <row r="60" spans="1:22" ht="33" customHeight="1">
      <c r="A60" s="613">
        <v>6</v>
      </c>
      <c r="B60" s="617"/>
      <c r="C60" s="617" t="s">
        <v>126</v>
      </c>
      <c r="D60" s="707" t="s">
        <v>1423</v>
      </c>
      <c r="E60" s="707"/>
      <c r="F60" s="614" t="s">
        <v>1424</v>
      </c>
      <c r="G60" s="614" t="s">
        <v>3005</v>
      </c>
      <c r="H60" s="708">
        <f>SUM(H61:H63)</f>
        <v>0</v>
      </c>
      <c r="I60" s="708">
        <f>SUM(I61:I63)</f>
        <v>1535019334</v>
      </c>
      <c r="J60" s="708" t="e">
        <f>#REF!-H60</f>
        <v>#REF!</v>
      </c>
      <c r="K60" s="709"/>
      <c r="L60" s="710"/>
      <c r="M60" s="618" t="s">
        <v>1425</v>
      </c>
      <c r="N60" s="711"/>
      <c r="O60" s="589"/>
      <c r="P60" s="589"/>
      <c r="Q60" s="589"/>
      <c r="R60" s="589"/>
      <c r="S60" s="590"/>
      <c r="T60" s="590"/>
      <c r="U60" s="590"/>
      <c r="V60" s="590"/>
    </row>
    <row r="61" spans="1:22" ht="33" customHeight="1">
      <c r="A61" s="615">
        <v>1</v>
      </c>
      <c r="B61" s="617"/>
      <c r="C61" s="617"/>
      <c r="D61" s="712" t="s">
        <v>1427</v>
      </c>
      <c r="E61" s="617"/>
      <c r="F61" s="616" t="s">
        <v>3006</v>
      </c>
      <c r="G61" s="616" t="s">
        <v>168</v>
      </c>
      <c r="H61" s="713">
        <v>0</v>
      </c>
      <c r="I61" s="720">
        <v>1054112334</v>
      </c>
      <c r="J61" s="708" t="e">
        <f>#REF!-H61</f>
        <v>#REF!</v>
      </c>
      <c r="K61" s="709" t="s">
        <v>19</v>
      </c>
      <c r="L61" s="710"/>
      <c r="M61" s="618" t="s">
        <v>1426</v>
      </c>
      <c r="N61" s="711">
        <v>0</v>
      </c>
      <c r="O61" s="589"/>
      <c r="P61" s="589"/>
      <c r="Q61" s="589">
        <v>0</v>
      </c>
      <c r="R61" s="589">
        <v>0</v>
      </c>
      <c r="S61" s="590"/>
      <c r="T61" s="590"/>
      <c r="U61" s="590"/>
      <c r="V61" s="590"/>
    </row>
    <row r="62" spans="1:22" ht="33" customHeight="1">
      <c r="A62" s="615">
        <v>2</v>
      </c>
      <c r="B62" s="617"/>
      <c r="C62" s="617"/>
      <c r="D62" s="712" t="s">
        <v>1428</v>
      </c>
      <c r="E62" s="617" t="s">
        <v>56</v>
      </c>
      <c r="F62" s="616" t="s">
        <v>3007</v>
      </c>
      <c r="G62" s="616" t="s">
        <v>784</v>
      </c>
      <c r="H62" s="713">
        <v>0</v>
      </c>
      <c r="I62" s="720">
        <v>425907000</v>
      </c>
      <c r="J62" s="708" t="e">
        <f>#REF!-H62</f>
        <v>#REF!</v>
      </c>
      <c r="K62" s="709" t="s">
        <v>19</v>
      </c>
      <c r="L62" s="710"/>
      <c r="M62" s="618" t="s">
        <v>1426</v>
      </c>
      <c r="N62" s="711">
        <v>291135150</v>
      </c>
      <c r="O62" s="589"/>
      <c r="P62" s="589"/>
      <c r="Q62" s="589">
        <v>0</v>
      </c>
      <c r="R62" s="589">
        <v>291135150</v>
      </c>
      <c r="S62" s="590"/>
      <c r="T62" s="590"/>
      <c r="U62" s="590"/>
      <c r="V62" s="590"/>
    </row>
    <row r="63" spans="1:22" ht="33" customHeight="1">
      <c r="A63" s="615">
        <v>3</v>
      </c>
      <c r="B63" s="617"/>
      <c r="C63" s="617"/>
      <c r="D63" s="722" t="s">
        <v>1429</v>
      </c>
      <c r="E63" s="617"/>
      <c r="F63" s="616" t="s">
        <v>4505</v>
      </c>
      <c r="G63" s="616" t="s">
        <v>50</v>
      </c>
      <c r="H63" s="713"/>
      <c r="I63" s="723">
        <v>55000000</v>
      </c>
      <c r="J63" s="708" t="e">
        <f>#REF!-H63</f>
        <v>#REF!</v>
      </c>
      <c r="K63" s="709"/>
      <c r="L63" s="710"/>
      <c r="M63" s="618" t="s">
        <v>1171</v>
      </c>
      <c r="N63" s="711"/>
      <c r="O63" s="589"/>
      <c r="P63" s="589"/>
      <c r="Q63" s="589"/>
      <c r="R63" s="589"/>
      <c r="S63" s="590"/>
      <c r="T63" s="590"/>
      <c r="U63" s="590"/>
      <c r="V63" s="590"/>
    </row>
    <row r="64" spans="1:22" s="120" customFormat="1" ht="15.75">
      <c r="A64" s="724"/>
      <c r="B64" s="725" t="s">
        <v>109</v>
      </c>
      <c r="C64" s="724"/>
      <c r="D64" s="724"/>
      <c r="E64" s="1654" t="s">
        <v>109</v>
      </c>
      <c r="F64" s="1654"/>
      <c r="G64" s="1654"/>
      <c r="H64" s="726">
        <f>Q64</f>
        <v>156333489800</v>
      </c>
      <c r="I64" s="726">
        <f>SUM(I15,I23,I32,I42,I46,I60)</f>
        <v>293939773500</v>
      </c>
      <c r="J64" s="726" t="e">
        <f>SUM(J15,J23,J32,J42,J46,J60)</f>
        <v>#REF!</v>
      </c>
      <c r="K64" s="726"/>
      <c r="L64" s="726"/>
      <c r="M64" s="726"/>
      <c r="N64" s="726">
        <f>R64</f>
        <v>582642480548</v>
      </c>
      <c r="O64" s="594">
        <f>SUM(O15:O63)</f>
        <v>0</v>
      </c>
      <c r="P64" s="594">
        <f>SUM(P15:P63)</f>
        <v>0</v>
      </c>
      <c r="Q64" s="594">
        <f>SUM(Q15:Q63)</f>
        <v>156333489800</v>
      </c>
      <c r="R64" s="594">
        <f>SUM(R15:R63)</f>
        <v>582642480548</v>
      </c>
      <c r="S64" s="589"/>
      <c r="T64" s="589"/>
      <c r="U64" s="589"/>
      <c r="V64" s="589"/>
    </row>
    <row r="65" spans="1:14">
      <c r="A65" s="369"/>
      <c r="B65" s="369"/>
      <c r="C65" s="369"/>
      <c r="D65" s="369"/>
      <c r="E65" s="369"/>
      <c r="F65" s="369"/>
      <c r="G65" s="727"/>
      <c r="H65" s="727"/>
      <c r="I65" s="727"/>
      <c r="J65" s="727"/>
      <c r="K65" s="727"/>
      <c r="L65" s="727"/>
      <c r="M65" s="727"/>
      <c r="N65" s="369"/>
    </row>
    <row r="66" spans="1:14">
      <c r="A66" s="369"/>
      <c r="B66" s="369"/>
      <c r="C66" s="369"/>
      <c r="D66" s="369"/>
      <c r="E66" s="369"/>
      <c r="F66" s="369"/>
      <c r="G66" s="727"/>
      <c r="H66" s="727"/>
      <c r="I66" s="727"/>
      <c r="J66" s="727"/>
      <c r="K66" s="727"/>
      <c r="L66" s="727"/>
      <c r="M66" s="727"/>
      <c r="N66" s="369"/>
    </row>
    <row r="67" spans="1:14">
      <c r="A67" s="369"/>
      <c r="B67" s="369"/>
      <c r="C67" s="369"/>
      <c r="D67" s="369"/>
      <c r="E67" s="369"/>
      <c r="F67" s="369"/>
      <c r="G67" s="727"/>
      <c r="H67" s="727"/>
      <c r="I67" s="727"/>
      <c r="J67" s="727"/>
      <c r="K67" s="727"/>
      <c r="L67" s="727"/>
      <c r="M67" s="727"/>
      <c r="N67" s="369"/>
    </row>
    <row r="68" spans="1:14">
      <c r="A68" s="369"/>
      <c r="B68" s="369"/>
      <c r="C68" s="369"/>
      <c r="D68" s="369"/>
      <c r="E68" s="369"/>
      <c r="F68" s="369"/>
      <c r="G68" s="727"/>
      <c r="H68" s="727"/>
      <c r="I68" s="727"/>
      <c r="J68" s="727"/>
      <c r="K68" s="727"/>
      <c r="L68" s="727"/>
      <c r="M68" s="727"/>
      <c r="N68" s="369"/>
    </row>
    <row r="69" spans="1:14">
      <c r="A69" s="369"/>
      <c r="B69" s="369"/>
      <c r="C69" s="369"/>
      <c r="D69" s="369"/>
      <c r="E69" s="369"/>
      <c r="F69" s="369"/>
      <c r="G69" s="727"/>
      <c r="H69" s="727"/>
      <c r="I69" s="727"/>
      <c r="J69" s="727"/>
      <c r="K69" s="727"/>
      <c r="L69" s="727"/>
      <c r="M69" s="727"/>
      <c r="N69" s="369"/>
    </row>
    <row r="70" spans="1:14">
      <c r="A70" s="369"/>
      <c r="B70" s="369"/>
      <c r="C70" s="369"/>
      <c r="D70" s="369"/>
      <c r="E70" s="369"/>
      <c r="F70" s="369"/>
      <c r="G70" s="727"/>
      <c r="H70" s="727"/>
      <c r="I70" s="727"/>
      <c r="J70" s="727"/>
      <c r="K70" s="727"/>
      <c r="L70" s="727"/>
      <c r="M70" s="727"/>
      <c r="N70" s="369"/>
    </row>
    <row r="71" spans="1:14">
      <c r="A71" s="369"/>
      <c r="B71" s="369"/>
      <c r="C71" s="369"/>
      <c r="D71" s="369"/>
      <c r="E71" s="369"/>
      <c r="F71" s="369"/>
      <c r="G71" s="727"/>
      <c r="H71" s="727"/>
      <c r="I71" s="727"/>
      <c r="J71" s="727"/>
      <c r="K71" s="727"/>
      <c r="L71" s="727"/>
      <c r="M71" s="727"/>
      <c r="N71" s="369"/>
    </row>
    <row r="72" spans="1:14">
      <c r="A72" s="369"/>
      <c r="B72" s="369"/>
      <c r="C72" s="369"/>
      <c r="D72" s="369"/>
      <c r="E72" s="369"/>
      <c r="F72" s="369"/>
      <c r="G72" s="727"/>
      <c r="H72" s="727"/>
      <c r="I72" s="727"/>
      <c r="J72" s="727"/>
      <c r="K72" s="727"/>
      <c r="L72" s="727"/>
      <c r="M72" s="727"/>
      <c r="N72" s="369"/>
    </row>
    <row r="73" spans="1:14">
      <c r="A73" s="369"/>
      <c r="B73" s="369"/>
      <c r="C73" s="369"/>
      <c r="D73" s="369"/>
      <c r="E73" s="369"/>
      <c r="F73" s="369"/>
      <c r="G73" s="727"/>
      <c r="H73" s="727"/>
      <c r="I73" s="727"/>
      <c r="J73" s="727"/>
      <c r="K73" s="727"/>
      <c r="L73" s="727"/>
      <c r="M73" s="727"/>
      <c r="N73" s="369"/>
    </row>
    <row r="74" spans="1:14">
      <c r="A74" s="369"/>
      <c r="B74" s="369"/>
      <c r="C74" s="369"/>
      <c r="D74" s="369"/>
      <c r="E74" s="369"/>
      <c r="F74" s="369"/>
      <c r="G74" s="727"/>
      <c r="H74" s="727"/>
      <c r="I74" s="727"/>
      <c r="J74" s="727"/>
      <c r="K74" s="727"/>
      <c r="L74" s="727"/>
      <c r="M74" s="727"/>
      <c r="N74" s="369"/>
    </row>
    <row r="75" spans="1:14">
      <c r="A75" s="369"/>
      <c r="B75" s="369"/>
      <c r="C75" s="369"/>
      <c r="D75" s="369"/>
      <c r="E75" s="369"/>
      <c r="F75" s="369"/>
      <c r="G75" s="727"/>
      <c r="H75" s="727"/>
      <c r="I75" s="727"/>
      <c r="J75" s="727"/>
      <c r="K75" s="727"/>
      <c r="L75" s="727"/>
      <c r="M75" s="727"/>
      <c r="N75" s="369"/>
    </row>
    <row r="76" spans="1:14">
      <c r="A76" s="369"/>
      <c r="B76" s="369"/>
      <c r="C76" s="369"/>
      <c r="D76" s="369"/>
      <c r="E76" s="369"/>
      <c r="F76" s="369"/>
      <c r="G76" s="727"/>
      <c r="H76" s="727"/>
      <c r="I76" s="727"/>
      <c r="J76" s="727"/>
      <c r="K76" s="727"/>
      <c r="L76" s="727"/>
      <c r="M76" s="727"/>
      <c r="N76" s="369"/>
    </row>
    <row r="77" spans="1:14">
      <c r="A77" s="369"/>
      <c r="B77" s="369"/>
      <c r="C77" s="369"/>
      <c r="D77" s="369"/>
      <c r="E77" s="369"/>
      <c r="F77" s="369"/>
      <c r="G77" s="727"/>
      <c r="H77" s="727"/>
      <c r="I77" s="727"/>
      <c r="J77" s="727"/>
      <c r="K77" s="727"/>
      <c r="L77" s="727"/>
      <c r="M77" s="727"/>
      <c r="N77" s="369"/>
    </row>
    <row r="78" spans="1:14">
      <c r="A78" s="369"/>
      <c r="B78" s="369"/>
      <c r="C78" s="369"/>
      <c r="D78" s="369"/>
      <c r="E78" s="369"/>
      <c r="F78" s="369"/>
      <c r="G78" s="727"/>
      <c r="H78" s="727"/>
      <c r="I78" s="727"/>
      <c r="J78" s="727"/>
      <c r="K78" s="727"/>
      <c r="L78" s="727"/>
      <c r="M78" s="727"/>
      <c r="N78" s="369"/>
    </row>
    <row r="79" spans="1:14">
      <c r="A79" s="369"/>
      <c r="B79" s="369"/>
      <c r="C79" s="369"/>
      <c r="D79" s="369"/>
      <c r="E79" s="369"/>
      <c r="F79" s="369"/>
      <c r="G79" s="727"/>
      <c r="H79" s="727"/>
      <c r="I79" s="727"/>
      <c r="J79" s="727"/>
      <c r="K79" s="727"/>
      <c r="L79" s="727"/>
      <c r="M79" s="727"/>
      <c r="N79" s="369"/>
    </row>
    <row r="80" spans="1:14">
      <c r="A80" s="369"/>
      <c r="B80" s="369"/>
      <c r="C80" s="369"/>
      <c r="D80" s="369"/>
      <c r="E80" s="369"/>
      <c r="F80" s="369"/>
      <c r="G80" s="727"/>
      <c r="H80" s="727"/>
      <c r="I80" s="727"/>
      <c r="J80" s="727"/>
      <c r="K80" s="727"/>
      <c r="L80" s="727"/>
      <c r="M80" s="727"/>
      <c r="N80" s="369"/>
    </row>
    <row r="81" spans="1:14">
      <c r="A81" s="369"/>
      <c r="B81" s="369"/>
      <c r="C81" s="369"/>
      <c r="D81" s="369"/>
      <c r="E81" s="369"/>
      <c r="F81" s="369"/>
      <c r="G81" s="727"/>
      <c r="H81" s="727"/>
      <c r="I81" s="727"/>
      <c r="J81" s="727"/>
      <c r="K81" s="727"/>
      <c r="L81" s="727"/>
      <c r="M81" s="727"/>
      <c r="N81" s="369"/>
    </row>
    <row r="82" spans="1:14">
      <c r="A82" s="369"/>
      <c r="B82" s="369"/>
      <c r="C82" s="369"/>
      <c r="D82" s="369"/>
      <c r="E82" s="369"/>
      <c r="F82" s="369"/>
      <c r="G82" s="727"/>
      <c r="H82" s="727"/>
      <c r="I82" s="727"/>
      <c r="J82" s="727"/>
      <c r="K82" s="727"/>
      <c r="L82" s="727"/>
      <c r="M82" s="727"/>
      <c r="N82" s="369"/>
    </row>
    <row r="83" spans="1:14">
      <c r="A83" s="369"/>
      <c r="B83" s="369"/>
      <c r="C83" s="369"/>
      <c r="D83" s="369"/>
      <c r="E83" s="369"/>
      <c r="F83" s="369"/>
      <c r="G83" s="727"/>
      <c r="H83" s="727"/>
      <c r="I83" s="727"/>
      <c r="J83" s="727"/>
      <c r="K83" s="727"/>
      <c r="L83" s="727"/>
      <c r="M83" s="727"/>
      <c r="N83" s="369"/>
    </row>
    <row r="84" spans="1:14">
      <c r="A84" s="369"/>
      <c r="B84" s="369"/>
      <c r="C84" s="369"/>
      <c r="D84" s="369"/>
      <c r="E84" s="369"/>
      <c r="F84" s="369"/>
      <c r="G84" s="727"/>
      <c r="H84" s="727"/>
      <c r="I84" s="727"/>
      <c r="J84" s="727"/>
      <c r="K84" s="727"/>
      <c r="L84" s="727"/>
      <c r="M84" s="727"/>
      <c r="N84" s="369"/>
    </row>
    <row r="85" spans="1:14">
      <c r="A85" s="369"/>
      <c r="B85" s="369"/>
      <c r="C85" s="369"/>
      <c r="D85" s="369"/>
      <c r="E85" s="369"/>
      <c r="F85" s="369"/>
      <c r="G85" s="727"/>
      <c r="H85" s="727"/>
      <c r="I85" s="727"/>
      <c r="J85" s="727"/>
      <c r="K85" s="727"/>
      <c r="L85" s="727"/>
      <c r="M85" s="727"/>
      <c r="N85" s="369"/>
    </row>
    <row r="86" spans="1:14">
      <c r="A86" s="369"/>
      <c r="B86" s="369"/>
      <c r="C86" s="369"/>
      <c r="D86" s="369"/>
      <c r="E86" s="369"/>
      <c r="F86" s="369"/>
      <c r="G86" s="727"/>
      <c r="H86" s="727"/>
      <c r="I86" s="727"/>
      <c r="J86" s="727"/>
      <c r="K86" s="727"/>
      <c r="L86" s="727"/>
      <c r="M86" s="727"/>
      <c r="N86" s="369"/>
    </row>
    <row r="87" spans="1:14">
      <c r="A87" s="369"/>
      <c r="B87" s="369"/>
      <c r="C87" s="369"/>
      <c r="D87" s="369"/>
      <c r="E87" s="369"/>
      <c r="F87" s="369"/>
      <c r="G87" s="727"/>
      <c r="H87" s="727"/>
      <c r="I87" s="727"/>
      <c r="J87" s="727"/>
      <c r="K87" s="727"/>
      <c r="L87" s="727"/>
      <c r="M87" s="727"/>
      <c r="N87" s="369"/>
    </row>
    <row r="88" spans="1:14">
      <c r="A88" s="369"/>
      <c r="B88" s="369"/>
      <c r="C88" s="369"/>
      <c r="D88" s="369"/>
      <c r="E88" s="369"/>
      <c r="F88" s="369"/>
      <c r="G88" s="727"/>
      <c r="H88" s="727"/>
      <c r="I88" s="727"/>
      <c r="J88" s="727"/>
      <c r="K88" s="727"/>
      <c r="L88" s="727"/>
      <c r="M88" s="727"/>
      <c r="N88" s="369"/>
    </row>
    <row r="89" spans="1:14">
      <c r="A89" s="369"/>
      <c r="B89" s="369"/>
      <c r="C89" s="369"/>
      <c r="D89" s="369"/>
      <c r="E89" s="369"/>
      <c r="F89" s="369"/>
      <c r="G89" s="727"/>
      <c r="H89" s="727"/>
      <c r="I89" s="727"/>
      <c r="J89" s="727"/>
      <c r="K89" s="727"/>
      <c r="L89" s="727"/>
      <c r="M89" s="727"/>
      <c r="N89" s="369"/>
    </row>
    <row r="90" spans="1:14">
      <c r="A90" s="369"/>
      <c r="B90" s="369"/>
      <c r="C90" s="369"/>
      <c r="D90" s="369"/>
      <c r="E90" s="369"/>
      <c r="F90" s="369"/>
      <c r="G90" s="727"/>
      <c r="H90" s="727"/>
      <c r="I90" s="727"/>
      <c r="J90" s="727"/>
      <c r="K90" s="727"/>
      <c r="L90" s="727"/>
      <c r="M90" s="727"/>
      <c r="N90" s="369"/>
    </row>
    <row r="91" spans="1:14">
      <c r="A91" s="369"/>
      <c r="B91" s="369"/>
      <c r="C91" s="369"/>
      <c r="D91" s="369"/>
      <c r="E91" s="369"/>
      <c r="F91" s="369"/>
      <c r="G91" s="727"/>
      <c r="H91" s="727"/>
      <c r="I91" s="727"/>
      <c r="J91" s="727"/>
      <c r="K91" s="727"/>
      <c r="L91" s="727"/>
      <c r="M91" s="727"/>
      <c r="N91" s="369"/>
    </row>
    <row r="92" spans="1:14">
      <c r="A92" s="369"/>
      <c r="B92" s="369"/>
      <c r="C92" s="369"/>
      <c r="D92" s="369"/>
      <c r="E92" s="369"/>
      <c r="F92" s="369"/>
      <c r="G92" s="727"/>
      <c r="H92" s="727"/>
      <c r="I92" s="727"/>
      <c r="J92" s="727"/>
      <c r="K92" s="727"/>
      <c r="L92" s="727"/>
      <c r="M92" s="727"/>
      <c r="N92" s="369"/>
    </row>
    <row r="93" spans="1:14">
      <c r="A93" s="369"/>
      <c r="B93" s="369"/>
      <c r="C93" s="369"/>
      <c r="D93" s="369"/>
      <c r="E93" s="369"/>
      <c r="F93" s="369"/>
      <c r="G93" s="727"/>
      <c r="H93" s="727"/>
      <c r="I93" s="727"/>
      <c r="J93" s="727"/>
      <c r="K93" s="727"/>
      <c r="L93" s="727"/>
      <c r="M93" s="727"/>
      <c r="N93" s="369"/>
    </row>
    <row r="94" spans="1:14">
      <c r="A94" s="369"/>
      <c r="B94" s="369"/>
      <c r="C94" s="369"/>
      <c r="D94" s="369"/>
      <c r="E94" s="369"/>
      <c r="F94" s="369"/>
      <c r="G94" s="727"/>
      <c r="H94" s="727"/>
      <c r="I94" s="727"/>
      <c r="J94" s="727"/>
      <c r="K94" s="727"/>
      <c r="L94" s="727"/>
      <c r="M94" s="727"/>
      <c r="N94" s="369"/>
    </row>
    <row r="95" spans="1:14">
      <c r="A95" s="369"/>
      <c r="B95" s="369"/>
      <c r="C95" s="369"/>
      <c r="D95" s="369"/>
      <c r="E95" s="369"/>
      <c r="F95" s="369"/>
      <c r="G95" s="727"/>
      <c r="H95" s="727"/>
      <c r="I95" s="727"/>
      <c r="J95" s="727"/>
      <c r="K95" s="727"/>
      <c r="L95" s="727"/>
      <c r="M95" s="727"/>
      <c r="N95" s="369"/>
    </row>
    <row r="96" spans="1:14">
      <c r="A96" s="369"/>
      <c r="B96" s="369"/>
      <c r="C96" s="369"/>
      <c r="D96" s="369"/>
      <c r="E96" s="369"/>
      <c r="F96" s="369"/>
      <c r="G96" s="727"/>
      <c r="H96" s="727"/>
      <c r="I96" s="727"/>
      <c r="J96" s="727"/>
      <c r="K96" s="727"/>
      <c r="L96" s="727"/>
      <c r="M96" s="727"/>
      <c r="N96" s="369"/>
    </row>
    <row r="97" spans="1:14">
      <c r="A97" s="369"/>
      <c r="B97" s="369"/>
      <c r="C97" s="369"/>
      <c r="D97" s="369"/>
      <c r="E97" s="369"/>
      <c r="F97" s="369"/>
      <c r="G97" s="727"/>
      <c r="H97" s="727"/>
      <c r="I97" s="727"/>
      <c r="J97" s="727"/>
      <c r="K97" s="727"/>
      <c r="L97" s="727"/>
      <c r="M97" s="727"/>
      <c r="N97" s="369"/>
    </row>
    <row r="98" spans="1:14">
      <c r="A98" s="369"/>
      <c r="B98" s="369"/>
      <c r="C98" s="369"/>
      <c r="D98" s="369"/>
      <c r="E98" s="369"/>
      <c r="F98" s="369"/>
      <c r="G98" s="727"/>
      <c r="H98" s="727"/>
      <c r="I98" s="727"/>
      <c r="J98" s="727"/>
      <c r="K98" s="727"/>
      <c r="L98" s="727"/>
      <c r="M98" s="727"/>
      <c r="N98" s="369"/>
    </row>
    <row r="99" spans="1:14">
      <c r="A99" s="369"/>
      <c r="B99" s="369"/>
      <c r="C99" s="369"/>
      <c r="D99" s="369"/>
      <c r="E99" s="369"/>
      <c r="F99" s="369"/>
      <c r="G99" s="727"/>
      <c r="H99" s="727"/>
      <c r="I99" s="727"/>
      <c r="J99" s="727"/>
      <c r="K99" s="727"/>
      <c r="L99" s="727"/>
      <c r="M99" s="727"/>
      <c r="N99" s="369"/>
    </row>
    <row r="100" spans="1:14">
      <c r="A100" s="369"/>
      <c r="B100" s="369"/>
      <c r="C100" s="369"/>
      <c r="D100" s="369"/>
      <c r="E100" s="369"/>
      <c r="F100" s="369"/>
      <c r="G100" s="727"/>
      <c r="H100" s="727"/>
      <c r="I100" s="727"/>
      <c r="J100" s="727"/>
      <c r="K100" s="727"/>
      <c r="L100" s="727"/>
      <c r="M100" s="727"/>
      <c r="N100" s="369"/>
    </row>
    <row r="101" spans="1:14">
      <c r="A101" s="369"/>
      <c r="B101" s="369"/>
      <c r="C101" s="369"/>
      <c r="D101" s="369"/>
      <c r="E101" s="369"/>
      <c r="F101" s="369"/>
      <c r="G101" s="727"/>
      <c r="H101" s="727"/>
      <c r="I101" s="727"/>
      <c r="J101" s="727"/>
      <c r="K101" s="727"/>
      <c r="L101" s="727"/>
      <c r="M101" s="727"/>
      <c r="N101" s="369"/>
    </row>
    <row r="102" spans="1:14">
      <c r="A102" s="369"/>
      <c r="B102" s="369"/>
      <c r="C102" s="369"/>
      <c r="D102" s="369"/>
      <c r="E102" s="369"/>
      <c r="F102" s="369"/>
      <c r="G102" s="727"/>
      <c r="H102" s="727"/>
      <c r="I102" s="727"/>
      <c r="J102" s="727"/>
      <c r="K102" s="727"/>
      <c r="L102" s="727"/>
      <c r="M102" s="727"/>
      <c r="N102" s="369"/>
    </row>
    <row r="103" spans="1:14">
      <c r="A103" s="369"/>
      <c r="B103" s="369"/>
      <c r="C103" s="369"/>
      <c r="D103" s="369"/>
      <c r="E103" s="369"/>
      <c r="F103" s="369"/>
      <c r="G103" s="727"/>
      <c r="H103" s="727"/>
      <c r="I103" s="727"/>
      <c r="J103" s="727"/>
      <c r="K103" s="727"/>
      <c r="L103" s="727"/>
      <c r="M103" s="727"/>
      <c r="N103" s="369"/>
    </row>
    <row r="104" spans="1:14">
      <c r="A104" s="369"/>
      <c r="B104" s="369"/>
      <c r="C104" s="369"/>
      <c r="D104" s="369"/>
      <c r="E104" s="369"/>
      <c r="F104" s="369"/>
      <c r="G104" s="727"/>
      <c r="H104" s="727"/>
      <c r="I104" s="727"/>
      <c r="J104" s="727"/>
      <c r="K104" s="727"/>
      <c r="L104" s="727"/>
      <c r="M104" s="727"/>
      <c r="N104" s="369"/>
    </row>
    <row r="105" spans="1:14">
      <c r="A105" s="369"/>
      <c r="B105" s="369"/>
      <c r="C105" s="369"/>
      <c r="D105" s="369"/>
      <c r="E105" s="369"/>
      <c r="F105" s="369"/>
      <c r="G105" s="727"/>
      <c r="H105" s="727"/>
      <c r="I105" s="727"/>
      <c r="J105" s="727"/>
      <c r="K105" s="727"/>
      <c r="L105" s="727"/>
      <c r="M105" s="727"/>
      <c r="N105" s="369"/>
    </row>
    <row r="106" spans="1:14">
      <c r="A106" s="369"/>
      <c r="B106" s="369"/>
      <c r="C106" s="369"/>
      <c r="D106" s="369"/>
      <c r="E106" s="369"/>
      <c r="F106" s="369"/>
      <c r="G106" s="727"/>
      <c r="H106" s="727"/>
      <c r="I106" s="727"/>
      <c r="J106" s="727"/>
      <c r="K106" s="727"/>
      <c r="L106" s="727"/>
      <c r="M106" s="727"/>
      <c r="N106" s="369"/>
    </row>
    <row r="107" spans="1:14">
      <c r="A107" s="369"/>
      <c r="B107" s="369"/>
      <c r="C107" s="369"/>
      <c r="D107" s="369"/>
      <c r="E107" s="369"/>
      <c r="F107" s="369"/>
      <c r="G107" s="727"/>
      <c r="H107" s="727"/>
      <c r="I107" s="727"/>
      <c r="J107" s="727"/>
      <c r="K107" s="727"/>
      <c r="L107" s="727"/>
      <c r="M107" s="727"/>
      <c r="N107" s="369"/>
    </row>
    <row r="108" spans="1:14">
      <c r="A108" s="369"/>
      <c r="B108" s="369"/>
      <c r="C108" s="369"/>
      <c r="D108" s="369"/>
      <c r="E108" s="369"/>
      <c r="F108" s="369"/>
      <c r="G108" s="727"/>
      <c r="H108" s="727"/>
      <c r="I108" s="727"/>
      <c r="J108" s="727"/>
      <c r="K108" s="727"/>
      <c r="L108" s="727"/>
      <c r="M108" s="727"/>
      <c r="N108" s="369"/>
    </row>
    <row r="109" spans="1:14">
      <c r="A109" s="369"/>
      <c r="B109" s="369"/>
      <c r="C109" s="369"/>
      <c r="D109" s="369"/>
      <c r="E109" s="369"/>
      <c r="F109" s="369"/>
      <c r="G109" s="727"/>
      <c r="H109" s="727"/>
      <c r="I109" s="727"/>
      <c r="J109" s="727"/>
      <c r="K109" s="727"/>
      <c r="L109" s="727"/>
      <c r="M109" s="727"/>
      <c r="N109" s="369"/>
    </row>
    <row r="110" spans="1:14">
      <c r="A110" s="369"/>
      <c r="B110" s="369"/>
      <c r="C110" s="369"/>
      <c r="D110" s="369"/>
      <c r="E110" s="369"/>
      <c r="F110" s="369"/>
      <c r="G110" s="727"/>
      <c r="H110" s="727"/>
      <c r="I110" s="727"/>
      <c r="J110" s="727"/>
      <c r="K110" s="727"/>
      <c r="L110" s="727"/>
      <c r="M110" s="727"/>
      <c r="N110" s="369"/>
    </row>
    <row r="111" spans="1:14">
      <c r="A111" s="369"/>
      <c r="B111" s="369"/>
      <c r="C111" s="369"/>
      <c r="D111" s="369"/>
      <c r="E111" s="369"/>
      <c r="F111" s="369"/>
      <c r="G111" s="727"/>
      <c r="H111" s="727"/>
      <c r="I111" s="727"/>
      <c r="J111" s="727"/>
      <c r="K111" s="727"/>
      <c r="L111" s="727"/>
      <c r="M111" s="727"/>
      <c r="N111" s="369"/>
    </row>
    <row r="112" spans="1:14">
      <c r="A112" s="369"/>
      <c r="B112" s="369"/>
      <c r="C112" s="369"/>
      <c r="D112" s="369"/>
      <c r="E112" s="369"/>
      <c r="F112" s="369"/>
      <c r="G112" s="727"/>
      <c r="H112" s="727"/>
      <c r="I112" s="727"/>
      <c r="J112" s="727"/>
      <c r="K112" s="727"/>
      <c r="L112" s="727"/>
      <c r="M112" s="727"/>
      <c r="N112" s="369"/>
    </row>
    <row r="113" spans="1:14">
      <c r="A113" s="369"/>
      <c r="B113" s="369"/>
      <c r="C113" s="369"/>
      <c r="D113" s="369"/>
      <c r="E113" s="369"/>
      <c r="F113" s="369"/>
      <c r="G113" s="727"/>
      <c r="H113" s="727"/>
      <c r="I113" s="727"/>
      <c r="J113" s="727"/>
      <c r="K113" s="727"/>
      <c r="L113" s="727"/>
      <c r="M113" s="727"/>
      <c r="N113" s="369"/>
    </row>
    <row r="114" spans="1:14">
      <c r="A114" s="369"/>
      <c r="B114" s="369"/>
      <c r="C114" s="369"/>
      <c r="D114" s="369"/>
      <c r="E114" s="369"/>
      <c r="F114" s="369"/>
      <c r="G114" s="727"/>
      <c r="H114" s="727"/>
      <c r="I114" s="727"/>
      <c r="J114" s="727"/>
      <c r="K114" s="727"/>
      <c r="L114" s="727"/>
      <c r="M114" s="727"/>
      <c r="N114" s="369"/>
    </row>
    <row r="115" spans="1:14">
      <c r="A115" s="369"/>
      <c r="B115" s="369"/>
      <c r="C115" s="369"/>
      <c r="D115" s="369"/>
      <c r="E115" s="369"/>
      <c r="F115" s="369"/>
      <c r="G115" s="727"/>
      <c r="H115" s="727"/>
      <c r="I115" s="727"/>
      <c r="J115" s="727"/>
      <c r="K115" s="727"/>
      <c r="L115" s="727"/>
      <c r="M115" s="727"/>
      <c r="N115" s="369"/>
    </row>
    <row r="116" spans="1:14">
      <c r="A116" s="369"/>
      <c r="B116" s="369"/>
      <c r="C116" s="369"/>
      <c r="D116" s="369"/>
      <c r="E116" s="369"/>
      <c r="F116" s="369"/>
      <c r="G116" s="727"/>
      <c r="H116" s="727"/>
      <c r="I116" s="727"/>
      <c r="J116" s="727"/>
      <c r="K116" s="727"/>
      <c r="L116" s="727"/>
      <c r="M116" s="727"/>
      <c r="N116" s="369"/>
    </row>
    <row r="117" spans="1:14">
      <c r="A117" s="369"/>
      <c r="B117" s="369"/>
      <c r="C117" s="369"/>
      <c r="D117" s="369"/>
      <c r="E117" s="369"/>
      <c r="F117" s="369"/>
      <c r="G117" s="727"/>
      <c r="H117" s="727"/>
      <c r="I117" s="727"/>
      <c r="J117" s="727"/>
      <c r="K117" s="727"/>
      <c r="L117" s="727"/>
      <c r="M117" s="727"/>
      <c r="N117" s="369"/>
    </row>
    <row r="118" spans="1:14">
      <c r="A118" s="369"/>
      <c r="B118" s="369"/>
      <c r="C118" s="369"/>
      <c r="D118" s="369"/>
      <c r="E118" s="369"/>
      <c r="F118" s="369"/>
      <c r="G118" s="727"/>
      <c r="H118" s="727"/>
      <c r="I118" s="727"/>
      <c r="J118" s="727"/>
      <c r="K118" s="727"/>
      <c r="L118" s="727"/>
      <c r="M118" s="727"/>
      <c r="N118" s="369"/>
    </row>
    <row r="119" spans="1:14">
      <c r="A119" s="369"/>
      <c r="B119" s="369"/>
      <c r="C119" s="369"/>
      <c r="D119" s="369"/>
      <c r="E119" s="369"/>
      <c r="F119" s="369"/>
      <c r="G119" s="727"/>
      <c r="H119" s="727"/>
      <c r="I119" s="727"/>
      <c r="J119" s="727"/>
      <c r="K119" s="727"/>
      <c r="L119" s="727"/>
      <c r="M119" s="727"/>
      <c r="N119" s="369"/>
    </row>
    <row r="120" spans="1:14">
      <c r="A120" s="369"/>
      <c r="B120" s="369"/>
      <c r="C120" s="369"/>
      <c r="D120" s="369"/>
      <c r="E120" s="369"/>
      <c r="F120" s="369"/>
      <c r="G120" s="727"/>
      <c r="H120" s="727"/>
      <c r="I120" s="727"/>
      <c r="J120" s="727"/>
      <c r="K120" s="727"/>
      <c r="L120" s="727"/>
      <c r="M120" s="727"/>
      <c r="N120" s="369"/>
    </row>
    <row r="121" spans="1:14">
      <c r="A121" s="369"/>
      <c r="B121" s="369"/>
      <c r="C121" s="369"/>
      <c r="D121" s="369"/>
      <c r="E121" s="369"/>
      <c r="F121" s="369"/>
      <c r="G121" s="727"/>
      <c r="H121" s="727"/>
      <c r="I121" s="727"/>
      <c r="J121" s="727"/>
      <c r="K121" s="727"/>
      <c r="L121" s="727"/>
      <c r="M121" s="727"/>
      <c r="N121" s="369"/>
    </row>
    <row r="122" spans="1:14">
      <c r="A122" s="369"/>
      <c r="B122" s="369"/>
      <c r="C122" s="369"/>
      <c r="D122" s="369"/>
      <c r="E122" s="369"/>
      <c r="F122" s="369"/>
      <c r="G122" s="727"/>
      <c r="H122" s="727"/>
      <c r="I122" s="727"/>
      <c r="J122" s="727"/>
      <c r="K122" s="727"/>
      <c r="L122" s="727"/>
      <c r="M122" s="727"/>
      <c r="N122" s="369"/>
    </row>
    <row r="123" spans="1:14">
      <c r="A123" s="369"/>
      <c r="B123" s="369"/>
      <c r="C123" s="369"/>
      <c r="D123" s="369"/>
      <c r="E123" s="369"/>
      <c r="F123" s="369"/>
      <c r="G123" s="727"/>
      <c r="H123" s="727"/>
      <c r="I123" s="727"/>
      <c r="J123" s="727"/>
      <c r="K123" s="727"/>
      <c r="L123" s="727"/>
      <c r="M123" s="727"/>
      <c r="N123" s="369"/>
    </row>
    <row r="124" spans="1:14">
      <c r="A124" s="369"/>
      <c r="B124" s="369"/>
      <c r="C124" s="369"/>
      <c r="D124" s="369"/>
      <c r="E124" s="369"/>
      <c r="F124" s="369"/>
      <c r="G124" s="727"/>
      <c r="H124" s="727"/>
      <c r="I124" s="727"/>
      <c r="J124" s="727"/>
      <c r="K124" s="727"/>
      <c r="L124" s="727"/>
      <c r="M124" s="727"/>
      <c r="N124" s="369"/>
    </row>
    <row r="125" spans="1:14">
      <c r="A125" s="369"/>
      <c r="B125" s="369"/>
      <c r="C125" s="369"/>
      <c r="D125" s="369"/>
      <c r="E125" s="369"/>
      <c r="F125" s="369"/>
      <c r="G125" s="727"/>
      <c r="H125" s="727"/>
      <c r="I125" s="727"/>
      <c r="J125" s="727"/>
      <c r="K125" s="727"/>
      <c r="L125" s="727"/>
      <c r="M125" s="727"/>
      <c r="N125" s="369"/>
    </row>
    <row r="126" spans="1:14">
      <c r="A126" s="369"/>
      <c r="B126" s="369"/>
      <c r="C126" s="369"/>
      <c r="D126" s="369"/>
      <c r="E126" s="369"/>
      <c r="F126" s="369"/>
      <c r="G126" s="727"/>
      <c r="H126" s="727"/>
      <c r="I126" s="727"/>
      <c r="J126" s="727"/>
      <c r="K126" s="727"/>
      <c r="L126" s="727"/>
      <c r="M126" s="727"/>
      <c r="N126" s="369"/>
    </row>
    <row r="127" spans="1:14">
      <c r="A127" s="369"/>
      <c r="B127" s="369"/>
      <c r="C127" s="369"/>
      <c r="D127" s="369"/>
      <c r="E127" s="369"/>
      <c r="F127" s="369"/>
      <c r="G127" s="727"/>
      <c r="H127" s="727"/>
      <c r="I127" s="727"/>
      <c r="J127" s="727"/>
      <c r="K127" s="727"/>
      <c r="L127" s="727"/>
      <c r="M127" s="727"/>
      <c r="N127" s="369"/>
    </row>
    <row r="128" spans="1:14">
      <c r="A128" s="369"/>
      <c r="B128" s="369"/>
      <c r="C128" s="369"/>
      <c r="D128" s="369"/>
      <c r="E128" s="369"/>
      <c r="F128" s="369"/>
      <c r="G128" s="727"/>
      <c r="H128" s="727"/>
      <c r="I128" s="727"/>
      <c r="J128" s="727"/>
      <c r="K128" s="727"/>
      <c r="L128" s="727"/>
      <c r="M128" s="727"/>
      <c r="N128" s="369"/>
    </row>
    <row r="129" spans="1:14">
      <c r="A129" s="369"/>
      <c r="B129" s="369"/>
      <c r="C129" s="369"/>
      <c r="D129" s="369"/>
      <c r="E129" s="369"/>
      <c r="F129" s="369"/>
      <c r="G129" s="727"/>
      <c r="H129" s="727"/>
      <c r="I129" s="727"/>
      <c r="J129" s="727"/>
      <c r="K129" s="727"/>
      <c r="L129" s="727"/>
      <c r="M129" s="727"/>
      <c r="N129" s="369"/>
    </row>
    <row r="130" spans="1:14">
      <c r="A130" s="369"/>
      <c r="B130" s="369"/>
      <c r="C130" s="369"/>
      <c r="D130" s="369"/>
      <c r="E130" s="369"/>
      <c r="F130" s="369"/>
      <c r="G130" s="727"/>
      <c r="H130" s="727"/>
      <c r="I130" s="727"/>
      <c r="J130" s="727"/>
      <c r="K130" s="727"/>
      <c r="L130" s="727"/>
      <c r="M130" s="727"/>
      <c r="N130" s="369"/>
    </row>
    <row r="131" spans="1:14">
      <c r="A131" s="369"/>
      <c r="B131" s="369"/>
      <c r="C131" s="369"/>
      <c r="D131" s="369"/>
      <c r="E131" s="369"/>
      <c r="F131" s="369"/>
      <c r="G131" s="727"/>
      <c r="H131" s="727"/>
      <c r="I131" s="727"/>
      <c r="J131" s="727"/>
      <c r="K131" s="727"/>
      <c r="L131" s="727"/>
      <c r="M131" s="727"/>
      <c r="N131" s="369"/>
    </row>
    <row r="132" spans="1:14">
      <c r="A132" s="369"/>
      <c r="B132" s="369"/>
      <c r="C132" s="369"/>
      <c r="D132" s="369"/>
      <c r="E132" s="369"/>
      <c r="F132" s="369"/>
      <c r="G132" s="727"/>
      <c r="H132" s="727"/>
      <c r="I132" s="727"/>
      <c r="J132" s="727"/>
      <c r="K132" s="727"/>
      <c r="L132" s="727"/>
      <c r="M132" s="727"/>
      <c r="N132" s="369"/>
    </row>
    <row r="133" spans="1:14">
      <c r="A133" s="369"/>
      <c r="B133" s="369"/>
      <c r="C133" s="369"/>
      <c r="D133" s="369"/>
      <c r="E133" s="369"/>
      <c r="F133" s="369"/>
      <c r="G133" s="727"/>
      <c r="H133" s="727"/>
      <c r="I133" s="727"/>
      <c r="J133" s="727"/>
      <c r="K133" s="727"/>
      <c r="L133" s="727"/>
      <c r="M133" s="727"/>
      <c r="N133" s="369"/>
    </row>
    <row r="134" spans="1:14">
      <c r="A134" s="369"/>
      <c r="B134" s="369"/>
      <c r="C134" s="369"/>
      <c r="D134" s="369"/>
      <c r="E134" s="369"/>
      <c r="F134" s="369"/>
      <c r="G134" s="727"/>
      <c r="H134" s="727"/>
      <c r="I134" s="727"/>
      <c r="J134" s="727"/>
      <c r="K134" s="727"/>
      <c r="L134" s="727"/>
      <c r="M134" s="727"/>
      <c r="N134" s="369"/>
    </row>
    <row r="135" spans="1:14">
      <c r="A135" s="369"/>
      <c r="B135" s="369"/>
      <c r="C135" s="369"/>
      <c r="D135" s="369"/>
      <c r="E135" s="369"/>
      <c r="F135" s="369"/>
      <c r="G135" s="727"/>
      <c r="H135" s="727"/>
      <c r="I135" s="727"/>
      <c r="J135" s="727"/>
      <c r="K135" s="727"/>
      <c r="L135" s="727"/>
      <c r="M135" s="727"/>
      <c r="N135" s="369"/>
    </row>
    <row r="136" spans="1:14">
      <c r="A136" s="369"/>
      <c r="B136" s="369"/>
      <c r="C136" s="369"/>
      <c r="D136" s="369"/>
      <c r="E136" s="369"/>
      <c r="F136" s="369"/>
      <c r="G136" s="727"/>
      <c r="H136" s="727"/>
      <c r="I136" s="727"/>
      <c r="J136" s="727"/>
      <c r="K136" s="727"/>
      <c r="L136" s="727"/>
      <c r="M136" s="727"/>
      <c r="N136" s="369"/>
    </row>
    <row r="137" spans="1:14">
      <c r="A137" s="369"/>
      <c r="B137" s="369"/>
      <c r="C137" s="369"/>
      <c r="D137" s="369"/>
      <c r="E137" s="369"/>
      <c r="F137" s="369"/>
      <c r="G137" s="727"/>
      <c r="H137" s="727"/>
      <c r="I137" s="727"/>
      <c r="J137" s="727"/>
      <c r="K137" s="727"/>
      <c r="L137" s="727"/>
      <c r="M137" s="727"/>
      <c r="N137" s="369"/>
    </row>
    <row r="138" spans="1:14">
      <c r="A138" s="369"/>
      <c r="B138" s="369"/>
      <c r="C138" s="369"/>
      <c r="D138" s="369"/>
      <c r="E138" s="369"/>
      <c r="F138" s="369"/>
      <c r="G138" s="727"/>
      <c r="H138" s="727"/>
      <c r="I138" s="727"/>
      <c r="J138" s="727"/>
      <c r="K138" s="727"/>
      <c r="L138" s="727"/>
      <c r="M138" s="727"/>
      <c r="N138" s="369"/>
    </row>
    <row r="139" spans="1:14">
      <c r="A139" s="369"/>
      <c r="B139" s="369"/>
      <c r="C139" s="369"/>
      <c r="D139" s="369"/>
      <c r="E139" s="369"/>
      <c r="F139" s="369"/>
      <c r="G139" s="727"/>
      <c r="H139" s="727"/>
      <c r="I139" s="727"/>
      <c r="J139" s="727"/>
      <c r="K139" s="727"/>
      <c r="L139" s="727"/>
      <c r="M139" s="727"/>
      <c r="N139" s="369"/>
    </row>
    <row r="140" spans="1:14">
      <c r="A140" s="369"/>
      <c r="B140" s="369"/>
      <c r="C140" s="369"/>
      <c r="D140" s="369"/>
      <c r="E140" s="369"/>
      <c r="F140" s="369"/>
      <c r="G140" s="727"/>
      <c r="H140" s="727"/>
      <c r="I140" s="727"/>
      <c r="J140" s="727"/>
      <c r="K140" s="727"/>
      <c r="L140" s="727"/>
      <c r="M140" s="727"/>
      <c r="N140" s="369"/>
    </row>
    <row r="141" spans="1:14">
      <c r="A141" s="369"/>
      <c r="B141" s="369"/>
      <c r="C141" s="369"/>
      <c r="D141" s="369"/>
      <c r="E141" s="369"/>
      <c r="F141" s="369"/>
      <c r="G141" s="727"/>
      <c r="H141" s="727"/>
      <c r="I141" s="727"/>
      <c r="J141" s="727"/>
      <c r="K141" s="727"/>
      <c r="L141" s="727"/>
      <c r="M141" s="727"/>
      <c r="N141" s="369"/>
    </row>
    <row r="142" spans="1:14">
      <c r="A142" s="99"/>
    </row>
    <row r="143" spans="1:14">
      <c r="A143" s="99"/>
    </row>
    <row r="144" spans="1:14">
      <c r="A144" s="99"/>
    </row>
    <row r="145" spans="1:1">
      <c r="A145" s="99"/>
    </row>
    <row r="146" spans="1:1">
      <c r="A146" s="99"/>
    </row>
    <row r="147" spans="1:1">
      <c r="A147" s="99"/>
    </row>
    <row r="148" spans="1:1">
      <c r="A148" s="99"/>
    </row>
    <row r="149" spans="1:1">
      <c r="A149" s="99"/>
    </row>
    <row r="150" spans="1:1">
      <c r="A150" s="99"/>
    </row>
    <row r="151" spans="1:1">
      <c r="A151" s="99"/>
    </row>
    <row r="152" spans="1:1">
      <c r="A152" s="99"/>
    </row>
    <row r="153" spans="1:1">
      <c r="A153" s="99"/>
    </row>
    <row r="154" spans="1:1">
      <c r="A154" s="99"/>
    </row>
    <row r="155" spans="1:1">
      <c r="A155" s="99"/>
    </row>
    <row r="156" spans="1:1">
      <c r="A156" s="99"/>
    </row>
    <row r="157" spans="1:1">
      <c r="A157" s="99"/>
    </row>
    <row r="158" spans="1:1">
      <c r="A158" s="99"/>
    </row>
    <row r="159" spans="1:1">
      <c r="A159" s="99"/>
    </row>
    <row r="160" spans="1:1">
      <c r="A160" s="99"/>
    </row>
    <row r="161" spans="1:1">
      <c r="A161" s="99"/>
    </row>
    <row r="162" spans="1:1">
      <c r="A162" s="99"/>
    </row>
    <row r="163" spans="1:1">
      <c r="A163" s="99"/>
    </row>
    <row r="164" spans="1:1">
      <c r="A164" s="99"/>
    </row>
    <row r="165" spans="1:1">
      <c r="A165" s="99"/>
    </row>
    <row r="166" spans="1:1">
      <c r="A166" s="99"/>
    </row>
    <row r="167" spans="1:1">
      <c r="A167" s="99"/>
    </row>
    <row r="168" spans="1:1">
      <c r="A168" s="99"/>
    </row>
    <row r="169" spans="1:1">
      <c r="A169" s="99"/>
    </row>
    <row r="170" spans="1:1">
      <c r="A170" s="99"/>
    </row>
    <row r="171" spans="1:1">
      <c r="A171" s="99"/>
    </row>
    <row r="172" spans="1:1">
      <c r="A172" s="99"/>
    </row>
    <row r="173" spans="1:1">
      <c r="A173" s="99"/>
    </row>
    <row r="174" spans="1:1">
      <c r="A174" s="99"/>
    </row>
    <row r="175" spans="1:1">
      <c r="A175" s="99"/>
    </row>
    <row r="176" spans="1:1">
      <c r="A176" s="99"/>
    </row>
    <row r="177" spans="1:1">
      <c r="A177" s="99"/>
    </row>
    <row r="178" spans="1:1">
      <c r="A178" s="99"/>
    </row>
    <row r="179" spans="1:1">
      <c r="A179" s="99"/>
    </row>
    <row r="180" spans="1:1">
      <c r="A180" s="99"/>
    </row>
    <row r="181" spans="1:1">
      <c r="A181" s="99"/>
    </row>
    <row r="182" spans="1:1">
      <c r="A182" s="99"/>
    </row>
    <row r="183" spans="1:1">
      <c r="A183" s="99"/>
    </row>
    <row r="184" spans="1:1">
      <c r="A184" s="99"/>
    </row>
    <row r="185" spans="1:1">
      <c r="A185" s="99"/>
    </row>
    <row r="186" spans="1:1">
      <c r="A186" s="99"/>
    </row>
    <row r="187" spans="1:1">
      <c r="A187" s="99"/>
    </row>
    <row r="188" spans="1:1">
      <c r="A188" s="99"/>
    </row>
    <row r="189" spans="1:1">
      <c r="A189" s="99"/>
    </row>
    <row r="190" spans="1:1">
      <c r="A190" s="99"/>
    </row>
    <row r="191" spans="1:1">
      <c r="A191" s="99"/>
    </row>
    <row r="192" spans="1:1">
      <c r="A192" s="99"/>
    </row>
    <row r="193" spans="1:1">
      <c r="A193" s="99"/>
    </row>
    <row r="194" spans="1:1">
      <c r="A194" s="99"/>
    </row>
    <row r="195" spans="1:1">
      <c r="A195" s="99"/>
    </row>
    <row r="196" spans="1:1">
      <c r="A196" s="99"/>
    </row>
    <row r="197" spans="1:1">
      <c r="A197" s="99"/>
    </row>
    <row r="198" spans="1:1">
      <c r="A198" s="99"/>
    </row>
    <row r="199" spans="1:1">
      <c r="A199" s="99"/>
    </row>
    <row r="200" spans="1:1">
      <c r="A200" s="99"/>
    </row>
    <row r="201" spans="1:1">
      <c r="A201" s="99"/>
    </row>
    <row r="202" spans="1:1">
      <c r="A202" s="99"/>
    </row>
    <row r="203" spans="1:1">
      <c r="A203" s="99"/>
    </row>
    <row r="204" spans="1:1">
      <c r="A204" s="99"/>
    </row>
    <row r="205" spans="1:1">
      <c r="A205" s="99"/>
    </row>
    <row r="206" spans="1:1">
      <c r="A206" s="99"/>
    </row>
    <row r="207" spans="1:1">
      <c r="A207" s="99"/>
    </row>
    <row r="208" spans="1:1">
      <c r="A208" s="99"/>
    </row>
    <row r="209" spans="1:1">
      <c r="A209" s="99"/>
    </row>
    <row r="210" spans="1:1">
      <c r="A210" s="99"/>
    </row>
    <row r="211" spans="1:1">
      <c r="A211" s="99"/>
    </row>
    <row r="212" spans="1:1">
      <c r="A212" s="99"/>
    </row>
    <row r="213" spans="1:1">
      <c r="A213" s="99"/>
    </row>
    <row r="214" spans="1:1">
      <c r="A214" s="99"/>
    </row>
    <row r="215" spans="1:1">
      <c r="A215" s="99"/>
    </row>
    <row r="216" spans="1:1">
      <c r="A216" s="99"/>
    </row>
    <row r="217" spans="1:1">
      <c r="A217" s="99"/>
    </row>
    <row r="218" spans="1:1">
      <c r="A218" s="99"/>
    </row>
    <row r="219" spans="1:1">
      <c r="A219" s="99"/>
    </row>
    <row r="220" spans="1:1">
      <c r="A220" s="99"/>
    </row>
    <row r="221" spans="1:1">
      <c r="A221" s="99"/>
    </row>
    <row r="222" spans="1:1">
      <c r="A222" s="99"/>
    </row>
    <row r="223" spans="1:1">
      <c r="A223" s="99"/>
    </row>
    <row r="224" spans="1:1">
      <c r="A224" s="99"/>
    </row>
    <row r="225" spans="1:1">
      <c r="A225" s="99"/>
    </row>
    <row r="226" spans="1:1">
      <c r="A226" s="99"/>
    </row>
    <row r="227" spans="1:1">
      <c r="A227" s="99"/>
    </row>
    <row r="228" spans="1:1">
      <c r="A228" s="99"/>
    </row>
    <row r="229" spans="1:1">
      <c r="A229" s="99"/>
    </row>
    <row r="230" spans="1:1">
      <c r="A230" s="99"/>
    </row>
    <row r="231" spans="1:1">
      <c r="A231" s="99"/>
    </row>
    <row r="232" spans="1:1">
      <c r="A232" s="99"/>
    </row>
    <row r="233" spans="1:1">
      <c r="A233" s="99"/>
    </row>
    <row r="234" spans="1:1">
      <c r="A234" s="99"/>
    </row>
    <row r="235" spans="1:1">
      <c r="A235" s="99"/>
    </row>
    <row r="236" spans="1:1">
      <c r="A236" s="99"/>
    </row>
    <row r="237" spans="1:1">
      <c r="A237" s="99"/>
    </row>
    <row r="238" spans="1:1">
      <c r="A238" s="99"/>
    </row>
    <row r="239" spans="1:1">
      <c r="A239" s="99"/>
    </row>
    <row r="240" spans="1:1">
      <c r="A240" s="99"/>
    </row>
    <row r="241" spans="1:1">
      <c r="A241" s="99"/>
    </row>
    <row r="242" spans="1:1">
      <c r="A242" s="99"/>
    </row>
    <row r="243" spans="1:1">
      <c r="A243" s="99"/>
    </row>
    <row r="244" spans="1:1">
      <c r="A244" s="99"/>
    </row>
    <row r="245" spans="1:1">
      <c r="A245" s="99"/>
    </row>
    <row r="246" spans="1:1">
      <c r="A246" s="99"/>
    </row>
    <row r="247" spans="1:1">
      <c r="A247" s="99"/>
    </row>
    <row r="248" spans="1:1">
      <c r="A248" s="99"/>
    </row>
    <row r="249" spans="1:1">
      <c r="A249" s="99"/>
    </row>
    <row r="250" spans="1:1">
      <c r="A250" s="99"/>
    </row>
    <row r="251" spans="1:1">
      <c r="A251" s="99"/>
    </row>
    <row r="252" spans="1:1">
      <c r="A252" s="99"/>
    </row>
    <row r="253" spans="1:1">
      <c r="A253" s="99"/>
    </row>
    <row r="254" spans="1:1">
      <c r="A254" s="99"/>
    </row>
    <row r="255" spans="1:1">
      <c r="A255" s="99"/>
    </row>
    <row r="256" spans="1:1">
      <c r="A256" s="99"/>
    </row>
    <row r="257" spans="1:1">
      <c r="A257" s="99"/>
    </row>
    <row r="258" spans="1:1">
      <c r="A258" s="99"/>
    </row>
    <row r="259" spans="1:1">
      <c r="A259" s="99"/>
    </row>
    <row r="260" spans="1:1">
      <c r="A260" s="99"/>
    </row>
    <row r="261" spans="1:1">
      <c r="A261" s="99"/>
    </row>
    <row r="262" spans="1:1">
      <c r="A262" s="99"/>
    </row>
    <row r="263" spans="1:1">
      <c r="A263" s="99"/>
    </row>
    <row r="264" spans="1:1">
      <c r="A264" s="99"/>
    </row>
    <row r="265" spans="1:1">
      <c r="A265" s="99"/>
    </row>
    <row r="266" spans="1:1">
      <c r="A266" s="99"/>
    </row>
    <row r="267" spans="1:1">
      <c r="A267" s="99"/>
    </row>
    <row r="268" spans="1:1">
      <c r="A268" s="99"/>
    </row>
    <row r="269" spans="1:1">
      <c r="A269" s="99"/>
    </row>
    <row r="270" spans="1:1">
      <c r="A270" s="99"/>
    </row>
    <row r="271" spans="1:1">
      <c r="A271" s="99"/>
    </row>
    <row r="272" spans="1:1">
      <c r="A272" s="99"/>
    </row>
    <row r="273" spans="1:1">
      <c r="A273" s="99"/>
    </row>
    <row r="274" spans="1:1">
      <c r="A274" s="99"/>
    </row>
    <row r="275" spans="1:1">
      <c r="A275" s="99"/>
    </row>
    <row r="276" spans="1:1">
      <c r="A276" s="99"/>
    </row>
    <row r="277" spans="1:1">
      <c r="A277" s="99"/>
    </row>
    <row r="278" spans="1:1">
      <c r="A278" s="99"/>
    </row>
    <row r="279" spans="1:1">
      <c r="A279" s="99"/>
    </row>
    <row r="280" spans="1:1">
      <c r="A280" s="99"/>
    </row>
    <row r="281" spans="1:1">
      <c r="A281" s="99"/>
    </row>
    <row r="282" spans="1:1">
      <c r="A282" s="125"/>
    </row>
  </sheetData>
  <sheetProtection formatCells="0" formatColumns="0" formatRows="0" insertColumns="0" insertRows="0" insertHyperlinks="0" deleteColumns="0" deleteRows="0" sort="0" autoFilter="0" pivotTables="0"/>
  <mergeCells count="8">
    <mergeCell ref="E64:G64"/>
    <mergeCell ref="B15:B21"/>
    <mergeCell ref="D21:G21"/>
    <mergeCell ref="D11:G11"/>
    <mergeCell ref="A1:I1"/>
    <mergeCell ref="A2:I2"/>
    <mergeCell ref="A3:I3"/>
    <mergeCell ref="A4:I4"/>
  </mergeCells>
  <printOptions horizontalCentered="1"/>
  <pageMargins left="0.31496062992125984" right="0.11811023622047245" top="0.59055118110236227" bottom="0.39370078740157483"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sheetPr>
    <tabColor theme="8" tint="-0.249977111117893"/>
  </sheetPr>
  <dimension ref="A1:T234"/>
  <sheetViews>
    <sheetView view="pageBreakPreview" zoomScale="96" zoomScaleNormal="90" zoomScaleSheetLayoutView="96" workbookViewId="0">
      <selection sqref="A1:I36"/>
    </sheetView>
  </sheetViews>
  <sheetFormatPr defaultRowHeight="15"/>
  <cols>
    <col min="1" max="1" width="9.28515625" style="126" customWidth="1"/>
    <col min="2" max="2" width="21.140625" style="2" hidden="1" customWidth="1"/>
    <col min="3" max="3" width="23.140625" style="2" hidden="1" customWidth="1"/>
    <col min="4" max="4" width="38.140625" style="2" customWidth="1"/>
    <col min="5" max="5" width="18" style="2" hidden="1" customWidth="1"/>
    <col min="6" max="6" width="35.140625" style="2" customWidth="1"/>
    <col min="7" max="7" width="11.28515625" style="15" customWidth="1"/>
    <col min="8" max="8" width="16.85546875" style="15" hidden="1" customWidth="1"/>
    <col min="9" max="9" width="19.7109375" style="159" customWidth="1"/>
    <col min="10" max="11" width="16.85546875" style="15" hidden="1" customWidth="1"/>
    <col min="12" max="13" width="15.7109375" style="15" hidden="1" customWidth="1"/>
    <col min="14" max="14" width="13.7109375" style="15" hidden="1" customWidth="1"/>
    <col min="15" max="15" width="19.85546875" style="2" hidden="1" customWidth="1"/>
    <col min="16" max="17" width="8.85546875" style="1" hidden="1" customWidth="1"/>
    <col min="18" max="19" width="0" style="1" hidden="1" customWidth="1"/>
    <col min="20" max="20" width="15.42578125" style="2" bestFit="1" customWidth="1"/>
    <col min="21" max="16384" width="9.140625" style="2"/>
  </cols>
  <sheetData>
    <row r="1" spans="1:20" ht="19.5" customHeight="1">
      <c r="A1" s="1648" t="s">
        <v>2380</v>
      </c>
      <c r="B1" s="1648"/>
      <c r="C1" s="1648"/>
      <c r="D1" s="1648"/>
      <c r="E1" s="1648"/>
      <c r="F1" s="1648"/>
      <c r="G1" s="1648"/>
      <c r="H1" s="1648"/>
      <c r="I1" s="1648"/>
      <c r="J1" s="301"/>
      <c r="K1" s="301"/>
      <c r="L1" s="301"/>
      <c r="M1" s="2"/>
      <c r="N1" s="2"/>
      <c r="P1" s="2"/>
      <c r="Q1" s="2"/>
      <c r="R1" s="2"/>
      <c r="S1" s="2"/>
    </row>
    <row r="2" spans="1:20" ht="19.5" customHeight="1">
      <c r="A2" s="1648" t="s">
        <v>0</v>
      </c>
      <c r="B2" s="1648"/>
      <c r="C2" s="1648"/>
      <c r="D2" s="1648"/>
      <c r="E2" s="1648"/>
      <c r="F2" s="1648"/>
      <c r="G2" s="1648"/>
      <c r="H2" s="1648"/>
      <c r="I2" s="1648"/>
      <c r="J2" s="301"/>
      <c r="K2" s="301"/>
      <c r="L2" s="301"/>
      <c r="M2" s="2"/>
      <c r="N2" s="2"/>
      <c r="P2" s="2"/>
      <c r="Q2" s="2"/>
      <c r="R2" s="2"/>
      <c r="S2" s="2"/>
    </row>
    <row r="3" spans="1:20" ht="19.5" customHeight="1">
      <c r="A3" s="1648" t="s">
        <v>2385</v>
      </c>
      <c r="B3" s="1648"/>
      <c r="C3" s="1648"/>
      <c r="D3" s="1648"/>
      <c r="E3" s="1648"/>
      <c r="F3" s="1648"/>
      <c r="G3" s="1648"/>
      <c r="H3" s="1648"/>
      <c r="I3" s="1648"/>
      <c r="J3" s="301"/>
      <c r="K3" s="301"/>
      <c r="L3" s="301"/>
      <c r="M3" s="2"/>
      <c r="N3" s="2"/>
      <c r="P3" s="2"/>
      <c r="Q3" s="2"/>
      <c r="R3" s="2"/>
      <c r="S3" s="2"/>
    </row>
    <row r="4" spans="1:20" ht="19.5" customHeight="1">
      <c r="A4" s="1648" t="s">
        <v>2382</v>
      </c>
      <c r="B4" s="1648"/>
      <c r="C4" s="1648"/>
      <c r="D4" s="1648"/>
      <c r="E4" s="1648"/>
      <c r="F4" s="1648"/>
      <c r="G4" s="1648"/>
      <c r="H4" s="1648"/>
      <c r="I4" s="1648"/>
      <c r="J4" s="301"/>
      <c r="K4" s="301"/>
      <c r="L4" s="301"/>
      <c r="M4" s="2"/>
      <c r="N4" s="2"/>
      <c r="P4" s="2"/>
      <c r="Q4" s="2"/>
      <c r="R4" s="2"/>
      <c r="S4" s="2"/>
    </row>
    <row r="5" spans="1:20" ht="15.6" customHeight="1">
      <c r="A5" s="42"/>
      <c r="B5" s="42"/>
      <c r="C5" s="42"/>
      <c r="D5" s="42"/>
      <c r="E5" s="42"/>
      <c r="F5" s="95"/>
      <c r="G5" s="42"/>
      <c r="H5" s="42"/>
      <c r="I5" s="153"/>
      <c r="J5" s="42"/>
      <c r="K5" s="42"/>
      <c r="L5" s="42"/>
      <c r="M5" s="1"/>
      <c r="N5" s="1"/>
      <c r="O5" s="1"/>
      <c r="Q5" s="2"/>
      <c r="R5" s="2"/>
      <c r="S5" s="2"/>
    </row>
    <row r="6" spans="1:20" s="58" customFormat="1" ht="15.6" customHeight="1">
      <c r="A6" s="41" t="s">
        <v>1975</v>
      </c>
      <c r="B6" s="324"/>
      <c r="C6" s="324"/>
      <c r="D6" s="41" t="s">
        <v>1977</v>
      </c>
      <c r="E6" s="324"/>
      <c r="F6" s="326"/>
      <c r="G6" s="324"/>
      <c r="H6" s="324"/>
      <c r="I6" s="767"/>
      <c r="J6" s="324"/>
      <c r="K6" s="324"/>
      <c r="L6" s="324"/>
      <c r="M6" s="328"/>
      <c r="N6" s="328"/>
      <c r="O6" s="328"/>
      <c r="P6" s="328"/>
      <c r="Q6" s="89"/>
      <c r="R6" s="89"/>
      <c r="S6" s="89"/>
      <c r="T6" s="89"/>
    </row>
    <row r="7" spans="1:20" s="58" customFormat="1" ht="15.75" customHeight="1">
      <c r="A7" s="41" t="s">
        <v>1924</v>
      </c>
      <c r="B7" s="324"/>
      <c r="C7" s="324"/>
      <c r="D7" s="41" t="s">
        <v>1979</v>
      </c>
      <c r="E7" s="324"/>
      <c r="F7" s="326"/>
      <c r="G7" s="329"/>
      <c r="H7" s="329"/>
      <c r="I7" s="768"/>
      <c r="J7" s="329"/>
      <c r="K7" s="329"/>
      <c r="L7" s="329"/>
      <c r="M7" s="329"/>
      <c r="N7" s="324"/>
      <c r="O7" s="328"/>
      <c r="P7" s="328"/>
      <c r="Q7" s="328"/>
      <c r="R7" s="328"/>
      <c r="S7" s="89"/>
      <c r="T7" s="89"/>
    </row>
    <row r="8" spans="1:20" s="129" customFormat="1" ht="32.450000000000003" customHeight="1">
      <c r="A8" s="748" t="s">
        <v>1</v>
      </c>
      <c r="B8" s="749" t="s">
        <v>2</v>
      </c>
      <c r="C8" s="749" t="s">
        <v>3</v>
      </c>
      <c r="D8" s="749" t="s">
        <v>1928</v>
      </c>
      <c r="E8" s="749" t="s">
        <v>4</v>
      </c>
      <c r="F8" s="749" t="s">
        <v>1927</v>
      </c>
      <c r="G8" s="332" t="s">
        <v>1972</v>
      </c>
      <c r="H8" s="332" t="s">
        <v>7</v>
      </c>
      <c r="I8" s="769" t="s">
        <v>1973</v>
      </c>
      <c r="J8" s="561"/>
      <c r="K8" s="561"/>
      <c r="L8" s="335"/>
      <c r="M8" s="562" t="s">
        <v>5</v>
      </c>
      <c r="N8" s="334" t="s">
        <v>6</v>
      </c>
      <c r="O8" s="335"/>
      <c r="P8" s="336"/>
      <c r="Q8" s="336"/>
      <c r="R8" s="336"/>
      <c r="S8" s="336"/>
      <c r="T8" s="337"/>
    </row>
    <row r="9" spans="1:20" s="71" customFormat="1">
      <c r="A9" s="338" t="s">
        <v>9</v>
      </c>
      <c r="B9" s="339">
        <v>2</v>
      </c>
      <c r="C9" s="339">
        <v>3</v>
      </c>
      <c r="D9" s="339" t="s">
        <v>10</v>
      </c>
      <c r="E9" s="339" t="s">
        <v>11</v>
      </c>
      <c r="F9" s="338" t="s">
        <v>11</v>
      </c>
      <c r="G9" s="338" t="s">
        <v>12</v>
      </c>
      <c r="H9" s="339" t="s">
        <v>14</v>
      </c>
      <c r="I9" s="1541" t="s">
        <v>13</v>
      </c>
      <c r="J9" s="339"/>
      <c r="K9" s="339" t="s">
        <v>15</v>
      </c>
      <c r="L9" s="339" t="s">
        <v>16</v>
      </c>
      <c r="M9" s="339" t="s">
        <v>17</v>
      </c>
      <c r="N9" s="339" t="s">
        <v>18</v>
      </c>
      <c r="O9" s="336"/>
      <c r="P9" s="336"/>
      <c r="Q9" s="336"/>
      <c r="R9" s="336"/>
      <c r="S9" s="337"/>
      <c r="T9" s="337"/>
    </row>
    <row r="10" spans="1:20" s="137" customFormat="1" ht="16.5" customHeight="1">
      <c r="A10" s="57"/>
      <c r="B10" s="315"/>
      <c r="C10" s="315"/>
      <c r="D10" s="1662" t="s">
        <v>1932</v>
      </c>
      <c r="E10" s="1662"/>
      <c r="F10" s="1662"/>
      <c r="G10" s="1663"/>
      <c r="H10" s="97" t="e">
        <f>+H11+H12</f>
        <v>#REF!</v>
      </c>
      <c r="I10" s="1471">
        <f>+I11+I12</f>
        <v>54502568756</v>
      </c>
      <c r="J10" s="130"/>
      <c r="K10" s="131"/>
      <c r="L10" s="132"/>
      <c r="M10" s="133"/>
      <c r="N10" s="134"/>
      <c r="O10" s="135"/>
      <c r="P10" s="136" t="e">
        <f>+H10-'REKAP PD (2)'!Q9</f>
        <v>#REF!</v>
      </c>
      <c r="Q10" s="135"/>
      <c r="R10" s="135"/>
      <c r="T10" s="138">
        <f>+I10-'REKAP PD (2)'!Q11</f>
        <v>15801757099</v>
      </c>
    </row>
    <row r="11" spans="1:20" s="137" customFormat="1" ht="16.5" customHeight="1">
      <c r="A11" s="57"/>
      <c r="B11" s="315"/>
      <c r="C11" s="315"/>
      <c r="D11" s="315" t="s">
        <v>1931</v>
      </c>
      <c r="E11" s="315"/>
      <c r="F11" s="315"/>
      <c r="G11" s="319"/>
      <c r="H11" s="97">
        <f>+'REKAP PD (2)'!M9</f>
        <v>6694508052</v>
      </c>
      <c r="I11" s="1473">
        <v>6694508052</v>
      </c>
      <c r="J11" s="139"/>
      <c r="K11" s="139"/>
      <c r="L11" s="140"/>
      <c r="M11" s="141"/>
      <c r="N11" s="142"/>
      <c r="O11" s="135"/>
      <c r="P11" s="135"/>
      <c r="Q11" s="135"/>
      <c r="R11" s="135"/>
    </row>
    <row r="12" spans="1:20" s="147" customFormat="1" ht="16.5" customHeight="1">
      <c r="A12" s="57"/>
      <c r="B12" s="315"/>
      <c r="C12" s="315"/>
      <c r="D12" s="84" t="s">
        <v>1930</v>
      </c>
      <c r="E12" s="84"/>
      <c r="F12" s="429"/>
      <c r="G12" s="429"/>
      <c r="H12" s="98" t="e">
        <f>+#REF!+H14+H20+H27+#REF!</f>
        <v>#REF!</v>
      </c>
      <c r="I12" s="1472">
        <f>+I13+I22+I31</f>
        <v>47808060704</v>
      </c>
      <c r="J12" s="143"/>
      <c r="K12" s="143"/>
      <c r="L12" s="143"/>
      <c r="M12" s="144"/>
      <c r="N12" s="145"/>
      <c r="O12" s="135"/>
      <c r="P12" s="135"/>
      <c r="Q12" s="146" t="e">
        <f>+H12-#REF!</f>
        <v>#REF!</v>
      </c>
      <c r="R12" s="135"/>
      <c r="T12" s="148">
        <f>+I12-'REKAP PD (2)'!N11</f>
        <v>17092352219</v>
      </c>
    </row>
    <row r="13" spans="1:20" ht="64.5" customHeight="1">
      <c r="A13" s="101">
        <v>1</v>
      </c>
      <c r="B13" s="751" t="s">
        <v>20</v>
      </c>
      <c r="C13" s="316" t="s">
        <v>21</v>
      </c>
      <c r="D13" s="315" t="s">
        <v>22</v>
      </c>
      <c r="E13" s="752"/>
      <c r="F13" s="563" t="s">
        <v>2952</v>
      </c>
      <c r="G13" s="563" t="s">
        <v>2953</v>
      </c>
      <c r="H13" s="97">
        <f>SUM(H14:H19)</f>
        <v>3888513793</v>
      </c>
      <c r="I13" s="770">
        <f>SUM(I14:I19)</f>
        <v>2132180000</v>
      </c>
      <c r="J13" s="73">
        <f t="shared" ref="J13:J19" si="0">I13-H13</f>
        <v>-1756333793</v>
      </c>
      <c r="K13" s="73"/>
      <c r="L13" s="75"/>
      <c r="M13" s="76"/>
      <c r="N13" s="317" t="s">
        <v>111</v>
      </c>
      <c r="O13" s="77"/>
      <c r="P13" s="78"/>
      <c r="Q13" s="78"/>
      <c r="R13" s="78"/>
      <c r="S13" s="78"/>
      <c r="T13" s="89"/>
    </row>
    <row r="14" spans="1:20" ht="33.75" customHeight="1">
      <c r="A14" s="127">
        <v>1</v>
      </c>
      <c r="B14" s="753"/>
      <c r="C14" s="316"/>
      <c r="D14" s="754" t="s">
        <v>26</v>
      </c>
      <c r="E14" s="755" t="s">
        <v>112</v>
      </c>
      <c r="F14" s="564" t="s">
        <v>2954</v>
      </c>
      <c r="G14" s="564" t="s">
        <v>2955</v>
      </c>
      <c r="H14" s="756">
        <v>1675765000</v>
      </c>
      <c r="I14" s="771">
        <v>1274280000</v>
      </c>
      <c r="J14" s="73">
        <f t="shared" si="0"/>
        <v>-401485000</v>
      </c>
      <c r="K14" s="73"/>
      <c r="L14" s="75" t="s">
        <v>19</v>
      </c>
      <c r="M14" s="76"/>
      <c r="N14" s="317" t="s">
        <v>113</v>
      </c>
      <c r="O14" s="77">
        <v>1751053000</v>
      </c>
      <c r="P14" s="78"/>
      <c r="Q14" s="78"/>
      <c r="R14" s="78">
        <v>1675765000</v>
      </c>
      <c r="S14" s="78">
        <v>1751053000</v>
      </c>
      <c r="T14" s="89"/>
    </row>
    <row r="15" spans="1:20" ht="46.5" customHeight="1">
      <c r="A15" s="127">
        <v>2</v>
      </c>
      <c r="B15" s="753"/>
      <c r="C15" s="316"/>
      <c r="D15" s="754" t="s">
        <v>30</v>
      </c>
      <c r="E15" s="755" t="s">
        <v>71</v>
      </c>
      <c r="F15" s="564" t="s">
        <v>2956</v>
      </c>
      <c r="G15" s="565">
        <v>1</v>
      </c>
      <c r="H15" s="756">
        <v>1081007793</v>
      </c>
      <c r="I15" s="771">
        <v>491210000</v>
      </c>
      <c r="J15" s="73">
        <f t="shared" si="0"/>
        <v>-589797793</v>
      </c>
      <c r="K15" s="73"/>
      <c r="L15" s="75" t="s">
        <v>19</v>
      </c>
      <c r="M15" s="76"/>
      <c r="N15" s="423">
        <v>1</v>
      </c>
      <c r="O15" s="77">
        <v>1662108572</v>
      </c>
      <c r="P15" s="78"/>
      <c r="Q15" s="78"/>
      <c r="R15" s="78">
        <v>1081007793</v>
      </c>
      <c r="S15" s="78">
        <v>1662108572</v>
      </c>
      <c r="T15" s="89"/>
    </row>
    <row r="16" spans="1:20" ht="30.75" customHeight="1">
      <c r="A16" s="127">
        <v>3</v>
      </c>
      <c r="B16" s="753"/>
      <c r="C16" s="316"/>
      <c r="D16" s="754" t="s">
        <v>114</v>
      </c>
      <c r="E16" s="755" t="s">
        <v>71</v>
      </c>
      <c r="F16" s="564" t="s">
        <v>2957</v>
      </c>
      <c r="G16" s="564" t="s">
        <v>2955</v>
      </c>
      <c r="H16" s="756">
        <v>0</v>
      </c>
      <c r="I16" s="771">
        <v>0</v>
      </c>
      <c r="J16" s="73">
        <f t="shared" si="0"/>
        <v>0</v>
      </c>
      <c r="K16" s="73"/>
      <c r="L16" s="75" t="s">
        <v>115</v>
      </c>
      <c r="M16" s="76"/>
      <c r="N16" s="317" t="s">
        <v>116</v>
      </c>
      <c r="O16" s="77">
        <v>88330000</v>
      </c>
      <c r="P16" s="78"/>
      <c r="Q16" s="78"/>
      <c r="R16" s="78">
        <v>0</v>
      </c>
      <c r="S16" s="78">
        <v>88330000</v>
      </c>
      <c r="T16" s="89"/>
    </row>
    <row r="17" spans="1:20" ht="31.5" customHeight="1">
      <c r="A17" s="127">
        <v>4</v>
      </c>
      <c r="B17" s="753"/>
      <c r="C17" s="316"/>
      <c r="D17" s="754" t="s">
        <v>34</v>
      </c>
      <c r="E17" s="755" t="s">
        <v>117</v>
      </c>
      <c r="F17" s="564" t="s">
        <v>2958</v>
      </c>
      <c r="G17" s="564" t="s">
        <v>544</v>
      </c>
      <c r="H17" s="756">
        <v>271491000</v>
      </c>
      <c r="I17" s="771">
        <v>116500000</v>
      </c>
      <c r="J17" s="73">
        <f t="shared" si="0"/>
        <v>-154991000</v>
      </c>
      <c r="K17" s="73"/>
      <c r="L17" s="75" t="s">
        <v>19</v>
      </c>
      <c r="M17" s="76"/>
      <c r="N17" s="317" t="s">
        <v>118</v>
      </c>
      <c r="O17" s="77">
        <v>298640100</v>
      </c>
      <c r="P17" s="78"/>
      <c r="Q17" s="78"/>
      <c r="R17" s="78">
        <v>271491000</v>
      </c>
      <c r="S17" s="78">
        <v>298640100</v>
      </c>
      <c r="T17" s="89"/>
    </row>
    <row r="18" spans="1:20" ht="78.75" customHeight="1">
      <c r="A18" s="127">
        <v>5</v>
      </c>
      <c r="B18" s="753"/>
      <c r="C18" s="316"/>
      <c r="D18" s="754" t="s">
        <v>36</v>
      </c>
      <c r="E18" s="755" t="s">
        <v>71</v>
      </c>
      <c r="F18" s="564" t="s">
        <v>2959</v>
      </c>
      <c r="G18" s="564">
        <v>2</v>
      </c>
      <c r="H18" s="756">
        <v>620250000</v>
      </c>
      <c r="I18" s="771">
        <v>78560000</v>
      </c>
      <c r="J18" s="73">
        <f t="shared" si="0"/>
        <v>-541690000</v>
      </c>
      <c r="K18" s="73"/>
      <c r="L18" s="75" t="s">
        <v>19</v>
      </c>
      <c r="M18" s="76"/>
      <c r="N18" s="317" t="s">
        <v>120</v>
      </c>
      <c r="O18" s="77">
        <v>120000000</v>
      </c>
      <c r="P18" s="78"/>
      <c r="Q18" s="78"/>
      <c r="R18" s="78">
        <v>620250000</v>
      </c>
      <c r="S18" s="78">
        <v>120000000</v>
      </c>
      <c r="T18" s="89"/>
    </row>
    <row r="19" spans="1:20" ht="47.25" customHeight="1">
      <c r="A19" s="127">
        <v>6</v>
      </c>
      <c r="B19" s="753"/>
      <c r="C19" s="316"/>
      <c r="D19" s="754" t="s">
        <v>38</v>
      </c>
      <c r="E19" s="755" t="s">
        <v>71</v>
      </c>
      <c r="F19" s="564" t="s">
        <v>2960</v>
      </c>
      <c r="G19" s="564" t="s">
        <v>1058</v>
      </c>
      <c r="H19" s="756">
        <v>240000000</v>
      </c>
      <c r="I19" s="771">
        <v>171630000</v>
      </c>
      <c r="J19" s="73">
        <f t="shared" si="0"/>
        <v>-68370000</v>
      </c>
      <c r="K19" s="73"/>
      <c r="L19" s="75" t="s">
        <v>19</v>
      </c>
      <c r="M19" s="76"/>
      <c r="N19" s="317" t="s">
        <v>122</v>
      </c>
      <c r="O19" s="77">
        <v>250000000</v>
      </c>
      <c r="P19" s="78"/>
      <c r="Q19" s="78"/>
      <c r="R19" s="78">
        <v>240000000</v>
      </c>
      <c r="S19" s="78">
        <v>250000000</v>
      </c>
      <c r="T19" s="89"/>
    </row>
    <row r="20" spans="1:20">
      <c r="A20" s="101">
        <v>2</v>
      </c>
      <c r="B20" s="757"/>
      <c r="C20" s="316"/>
      <c r="D20" s="91" t="s">
        <v>123</v>
      </c>
      <c r="E20" s="87"/>
      <c r="F20" s="758"/>
      <c r="G20" s="759"/>
      <c r="H20" s="302"/>
      <c r="I20" s="557"/>
      <c r="J20" s="302"/>
      <c r="K20" s="302"/>
      <c r="L20" s="75"/>
      <c r="M20" s="76"/>
      <c r="N20" s="317"/>
      <c r="O20" s="77"/>
      <c r="P20" s="78"/>
      <c r="Q20" s="78"/>
      <c r="R20" s="78"/>
      <c r="S20" s="78"/>
      <c r="T20" s="89"/>
    </row>
    <row r="21" spans="1:20" ht="15" customHeight="1">
      <c r="A21" s="101">
        <v>2</v>
      </c>
      <c r="B21" s="316"/>
      <c r="C21" s="316"/>
      <c r="D21" s="91" t="s">
        <v>124</v>
      </c>
      <c r="E21" s="87"/>
      <c r="F21" s="760"/>
      <c r="G21" s="760"/>
      <c r="H21" s="86"/>
      <c r="I21" s="772"/>
      <c r="J21" s="86"/>
      <c r="K21" s="86"/>
      <c r="L21" s="86"/>
      <c r="M21" s="86"/>
      <c r="N21" s="87"/>
      <c r="O21" s="88"/>
      <c r="P21" s="78"/>
      <c r="Q21" s="78"/>
      <c r="R21" s="78"/>
      <c r="S21" s="78"/>
      <c r="T21" s="89"/>
    </row>
    <row r="22" spans="1:20" ht="187.5" customHeight="1">
      <c r="A22" s="101">
        <v>2</v>
      </c>
      <c r="B22" s="316" t="s">
        <v>125</v>
      </c>
      <c r="C22" s="316" t="s">
        <v>126</v>
      </c>
      <c r="D22" s="315" t="s">
        <v>127</v>
      </c>
      <c r="E22" s="752"/>
      <c r="F22" s="563" t="s">
        <v>128</v>
      </c>
      <c r="G22" s="563" t="s">
        <v>3008</v>
      </c>
      <c r="H22" s="97">
        <f>SUM(H23:H28)</f>
        <v>4370195000</v>
      </c>
      <c r="I22" s="770">
        <f>SUM(I23:I30)</f>
        <v>33278912500</v>
      </c>
      <c r="J22" s="73">
        <f t="shared" ref="J22:J35" si="1">I22-H22</f>
        <v>28908717500</v>
      </c>
      <c r="K22" s="73"/>
      <c r="L22" s="75"/>
      <c r="M22" s="76"/>
      <c r="N22" s="317" t="s">
        <v>129</v>
      </c>
      <c r="O22" s="77"/>
      <c r="P22" s="78"/>
      <c r="Q22" s="78"/>
      <c r="R22" s="78"/>
      <c r="S22" s="78"/>
      <c r="T22" s="89"/>
    </row>
    <row r="23" spans="1:20" ht="32.25" customHeight="1">
      <c r="A23" s="127">
        <v>1</v>
      </c>
      <c r="B23" s="316"/>
      <c r="C23" s="316"/>
      <c r="D23" s="754" t="s">
        <v>2666</v>
      </c>
      <c r="E23" s="755" t="s">
        <v>56</v>
      </c>
      <c r="F23" s="564" t="s">
        <v>3009</v>
      </c>
      <c r="G23" s="564" t="s">
        <v>3010</v>
      </c>
      <c r="H23" s="756">
        <v>175290000</v>
      </c>
      <c r="I23" s="771">
        <v>25052860000</v>
      </c>
      <c r="J23" s="73">
        <f t="shared" si="1"/>
        <v>24877570000</v>
      </c>
      <c r="K23" s="73"/>
      <c r="L23" s="75" t="s">
        <v>19</v>
      </c>
      <c r="M23" s="76"/>
      <c r="N23" s="317" t="s">
        <v>120</v>
      </c>
      <c r="O23" s="77">
        <v>300000000</v>
      </c>
      <c r="P23" s="78"/>
      <c r="Q23" s="78"/>
      <c r="R23" s="78">
        <v>175290000</v>
      </c>
      <c r="S23" s="78">
        <v>300000000</v>
      </c>
      <c r="T23" s="89"/>
    </row>
    <row r="24" spans="1:20" ht="32.25" customHeight="1">
      <c r="A24" s="127">
        <v>2</v>
      </c>
      <c r="B24" s="316"/>
      <c r="C24" s="316"/>
      <c r="D24" s="754" t="s">
        <v>2667</v>
      </c>
      <c r="E24" s="755" t="s">
        <v>56</v>
      </c>
      <c r="F24" s="564" t="s">
        <v>3011</v>
      </c>
      <c r="G24" s="564" t="s">
        <v>106</v>
      </c>
      <c r="H24" s="756">
        <v>149350000</v>
      </c>
      <c r="I24" s="771">
        <v>1682500000</v>
      </c>
      <c r="J24" s="73">
        <f t="shared" si="1"/>
        <v>1533150000</v>
      </c>
      <c r="K24" s="73"/>
      <c r="L24" s="75" t="s">
        <v>19</v>
      </c>
      <c r="M24" s="76" t="s">
        <v>132</v>
      </c>
      <c r="N24" s="317" t="s">
        <v>131</v>
      </c>
      <c r="O24" s="77">
        <v>150000000</v>
      </c>
      <c r="P24" s="78"/>
      <c r="Q24" s="78"/>
      <c r="R24" s="78">
        <v>149350000</v>
      </c>
      <c r="S24" s="78">
        <v>150000000</v>
      </c>
      <c r="T24" s="89"/>
    </row>
    <row r="25" spans="1:20" ht="32.25" customHeight="1">
      <c r="A25" s="127">
        <v>3</v>
      </c>
      <c r="B25" s="316"/>
      <c r="C25" s="316"/>
      <c r="D25" s="754" t="s">
        <v>2668</v>
      </c>
      <c r="E25" s="755" t="s">
        <v>134</v>
      </c>
      <c r="F25" s="564" t="s">
        <v>3012</v>
      </c>
      <c r="G25" s="564" t="s">
        <v>3013</v>
      </c>
      <c r="H25" s="756">
        <v>1363500000</v>
      </c>
      <c r="I25" s="771">
        <v>0</v>
      </c>
      <c r="J25" s="73">
        <f t="shared" si="1"/>
        <v>-1363500000</v>
      </c>
      <c r="K25" s="73"/>
      <c r="L25" s="75" t="s">
        <v>115</v>
      </c>
      <c r="M25" s="76" t="s">
        <v>135</v>
      </c>
      <c r="N25" s="317" t="s">
        <v>136</v>
      </c>
      <c r="O25" s="77">
        <v>2727000000</v>
      </c>
      <c r="P25" s="78"/>
      <c r="Q25" s="78"/>
      <c r="R25" s="78">
        <v>1363500000</v>
      </c>
      <c r="S25" s="78">
        <v>2727000000</v>
      </c>
      <c r="T25" s="89"/>
    </row>
    <row r="26" spans="1:20" ht="36" customHeight="1">
      <c r="A26" s="127">
        <v>4</v>
      </c>
      <c r="B26" s="316"/>
      <c r="C26" s="316"/>
      <c r="D26" s="754" t="s">
        <v>130</v>
      </c>
      <c r="E26" s="755" t="s">
        <v>138</v>
      </c>
      <c r="F26" s="564" t="s">
        <v>3014</v>
      </c>
      <c r="G26" s="564" t="s">
        <v>106</v>
      </c>
      <c r="H26" s="756">
        <v>1090000000</v>
      </c>
      <c r="I26" s="771">
        <v>1257803750</v>
      </c>
      <c r="J26" s="73">
        <f t="shared" si="1"/>
        <v>167803750</v>
      </c>
      <c r="K26" s="73"/>
      <c r="L26" s="75" t="s">
        <v>115</v>
      </c>
      <c r="M26" s="76" t="s">
        <v>139</v>
      </c>
      <c r="N26" s="317" t="s">
        <v>140</v>
      </c>
      <c r="O26" s="77">
        <v>800000000</v>
      </c>
      <c r="P26" s="78"/>
      <c r="Q26" s="78"/>
      <c r="R26" s="78">
        <v>1090000000</v>
      </c>
      <c r="S26" s="78">
        <v>800000000</v>
      </c>
      <c r="T26" s="89"/>
    </row>
    <row r="27" spans="1:20" ht="36" customHeight="1">
      <c r="A27" s="127">
        <v>5</v>
      </c>
      <c r="B27" s="316"/>
      <c r="C27" s="316"/>
      <c r="D27" s="754" t="s">
        <v>133</v>
      </c>
      <c r="E27" s="755" t="s">
        <v>141</v>
      </c>
      <c r="F27" s="564" t="s">
        <v>3015</v>
      </c>
      <c r="G27" s="564" t="s">
        <v>3016</v>
      </c>
      <c r="H27" s="756">
        <v>1242055000</v>
      </c>
      <c r="I27" s="771">
        <v>934550000</v>
      </c>
      <c r="J27" s="73">
        <f t="shared" si="1"/>
        <v>-307505000</v>
      </c>
      <c r="K27" s="73"/>
      <c r="L27" s="75" t="s">
        <v>1922</v>
      </c>
      <c r="M27" s="76" t="s">
        <v>142</v>
      </c>
      <c r="N27" s="317" t="s">
        <v>143</v>
      </c>
      <c r="O27" s="77">
        <v>4761400000</v>
      </c>
      <c r="P27" s="78"/>
      <c r="Q27" s="78"/>
      <c r="R27" s="78">
        <v>1242055000</v>
      </c>
      <c r="S27" s="78">
        <v>4761400000</v>
      </c>
      <c r="T27" s="89"/>
    </row>
    <row r="28" spans="1:20" ht="36" customHeight="1">
      <c r="A28" s="127">
        <v>6</v>
      </c>
      <c r="B28" s="316"/>
      <c r="C28" s="316"/>
      <c r="D28" s="754" t="s">
        <v>137</v>
      </c>
      <c r="E28" s="755" t="s">
        <v>144</v>
      </c>
      <c r="F28" s="564" t="s">
        <v>3017</v>
      </c>
      <c r="G28" s="564" t="s">
        <v>3018</v>
      </c>
      <c r="H28" s="756">
        <v>350000000</v>
      </c>
      <c r="I28" s="771">
        <v>2832168750</v>
      </c>
      <c r="J28" s="73">
        <f t="shared" si="1"/>
        <v>2482168750</v>
      </c>
      <c r="K28" s="73"/>
      <c r="L28" s="75" t="s">
        <v>115</v>
      </c>
      <c r="M28" s="76" t="s">
        <v>145</v>
      </c>
      <c r="N28" s="317" t="s">
        <v>146</v>
      </c>
      <c r="O28" s="77">
        <v>640000000</v>
      </c>
      <c r="P28" s="78"/>
      <c r="Q28" s="78"/>
      <c r="R28" s="78">
        <v>350000000</v>
      </c>
      <c r="S28" s="78">
        <v>640000000</v>
      </c>
      <c r="T28" s="89"/>
    </row>
    <row r="29" spans="1:20" ht="36" customHeight="1">
      <c r="A29" s="127">
        <v>7</v>
      </c>
      <c r="B29" s="316"/>
      <c r="C29" s="316"/>
      <c r="D29" s="754" t="s">
        <v>2669</v>
      </c>
      <c r="E29" s="755"/>
      <c r="F29" s="566"/>
      <c r="G29" s="567"/>
      <c r="H29" s="756"/>
      <c r="I29" s="771">
        <v>533370000</v>
      </c>
      <c r="J29" s="73"/>
      <c r="K29" s="73"/>
      <c r="L29" s="75"/>
      <c r="M29" s="76"/>
      <c r="N29" s="317"/>
      <c r="O29" s="77"/>
      <c r="P29" s="78"/>
      <c r="Q29" s="78"/>
      <c r="R29" s="78"/>
      <c r="S29" s="78"/>
      <c r="T29" s="89"/>
    </row>
    <row r="30" spans="1:20" ht="36" customHeight="1">
      <c r="A30" s="127">
        <v>8</v>
      </c>
      <c r="B30" s="316"/>
      <c r="C30" s="316"/>
      <c r="D30" s="754" t="s">
        <v>2670</v>
      </c>
      <c r="E30" s="755"/>
      <c r="F30" s="566"/>
      <c r="G30" s="567"/>
      <c r="H30" s="756"/>
      <c r="I30" s="771">
        <v>985660000</v>
      </c>
      <c r="J30" s="73"/>
      <c r="K30" s="73"/>
      <c r="L30" s="75"/>
      <c r="M30" s="76"/>
      <c r="N30" s="317"/>
      <c r="O30" s="77"/>
      <c r="P30" s="78"/>
      <c r="Q30" s="78"/>
      <c r="R30" s="78"/>
      <c r="S30" s="78"/>
      <c r="T30" s="89"/>
    </row>
    <row r="31" spans="1:20" ht="64.5" customHeight="1">
      <c r="A31" s="101">
        <v>3</v>
      </c>
      <c r="B31" s="316"/>
      <c r="C31" s="316"/>
      <c r="D31" s="315" t="s">
        <v>147</v>
      </c>
      <c r="E31" s="752"/>
      <c r="F31" s="564" t="s">
        <v>148</v>
      </c>
      <c r="G31" s="564" t="s">
        <v>3019</v>
      </c>
      <c r="H31" s="97">
        <f>SUM(H32:H35)</f>
        <v>6185120000</v>
      </c>
      <c r="I31" s="770">
        <f>SUM(I32:I35)</f>
        <v>12396968204</v>
      </c>
      <c r="J31" s="73">
        <f t="shared" si="1"/>
        <v>6211848204</v>
      </c>
      <c r="K31" s="73"/>
      <c r="L31" s="75"/>
      <c r="M31" s="76"/>
      <c r="N31" s="317" t="s">
        <v>149</v>
      </c>
      <c r="O31" s="77"/>
      <c r="P31" s="78"/>
      <c r="Q31" s="78"/>
      <c r="R31" s="78"/>
      <c r="S31" s="78"/>
      <c r="T31" s="89"/>
    </row>
    <row r="32" spans="1:20" ht="40.5" customHeight="1">
      <c r="A32" s="127">
        <v>1</v>
      </c>
      <c r="B32" s="316"/>
      <c r="C32" s="316"/>
      <c r="D32" s="754" t="s">
        <v>150</v>
      </c>
      <c r="E32" s="755" t="s">
        <v>151</v>
      </c>
      <c r="F32" s="564" t="s">
        <v>3020</v>
      </c>
      <c r="G32" s="564" t="s">
        <v>3021</v>
      </c>
      <c r="H32" s="756">
        <v>5774120000</v>
      </c>
      <c r="I32" s="771">
        <v>12083007204</v>
      </c>
      <c r="J32" s="73">
        <f t="shared" si="1"/>
        <v>6308887204</v>
      </c>
      <c r="K32" s="73"/>
      <c r="L32" s="75" t="s">
        <v>1921</v>
      </c>
      <c r="M32" s="76" t="s">
        <v>152</v>
      </c>
      <c r="N32" s="317" t="s">
        <v>153</v>
      </c>
      <c r="O32" s="77">
        <v>24897000000</v>
      </c>
      <c r="P32" s="78"/>
      <c r="Q32" s="78"/>
      <c r="R32" s="78">
        <v>5774120000</v>
      </c>
      <c r="S32" s="78">
        <v>24897000000</v>
      </c>
      <c r="T32" s="89"/>
    </row>
    <row r="33" spans="1:20" ht="40.5" customHeight="1">
      <c r="A33" s="127">
        <v>2</v>
      </c>
      <c r="B33" s="316"/>
      <c r="C33" s="316"/>
      <c r="D33" s="754" t="s">
        <v>154</v>
      </c>
      <c r="E33" s="755" t="s">
        <v>56</v>
      </c>
      <c r="F33" s="564" t="s">
        <v>3022</v>
      </c>
      <c r="G33" s="564" t="s">
        <v>68</v>
      </c>
      <c r="H33" s="756">
        <v>145500000</v>
      </c>
      <c r="I33" s="771">
        <v>75161000</v>
      </c>
      <c r="J33" s="73">
        <f t="shared" si="1"/>
        <v>-70339000</v>
      </c>
      <c r="K33" s="73"/>
      <c r="L33" s="75" t="s">
        <v>19</v>
      </c>
      <c r="M33" s="76" t="s">
        <v>156</v>
      </c>
      <c r="N33" s="317" t="s">
        <v>155</v>
      </c>
      <c r="O33" s="77">
        <v>198375000</v>
      </c>
      <c r="P33" s="78"/>
      <c r="Q33" s="78"/>
      <c r="R33" s="78">
        <v>145500000</v>
      </c>
      <c r="S33" s="78">
        <v>198375000</v>
      </c>
      <c r="T33" s="89"/>
    </row>
    <row r="34" spans="1:20" ht="40.5" customHeight="1">
      <c r="A34" s="127">
        <v>3</v>
      </c>
      <c r="B34" s="316"/>
      <c r="C34" s="316"/>
      <c r="D34" s="754" t="s">
        <v>158</v>
      </c>
      <c r="E34" s="755" t="s">
        <v>56</v>
      </c>
      <c r="F34" s="564" t="s">
        <v>3023</v>
      </c>
      <c r="G34" s="564" t="s">
        <v>1566</v>
      </c>
      <c r="H34" s="756">
        <v>115500000</v>
      </c>
      <c r="I34" s="771">
        <v>173550000</v>
      </c>
      <c r="J34" s="73">
        <f t="shared" si="1"/>
        <v>58050000</v>
      </c>
      <c r="K34" s="73"/>
      <c r="L34" s="75" t="s">
        <v>19</v>
      </c>
      <c r="M34" s="76" t="s">
        <v>157</v>
      </c>
      <c r="N34" s="317" t="s">
        <v>155</v>
      </c>
      <c r="O34" s="77">
        <v>198375000</v>
      </c>
      <c r="P34" s="78"/>
      <c r="Q34" s="78"/>
      <c r="R34" s="78">
        <v>115500000</v>
      </c>
      <c r="S34" s="78">
        <v>198375000</v>
      </c>
      <c r="T34" s="89"/>
    </row>
    <row r="35" spans="1:20" ht="48" customHeight="1">
      <c r="A35" s="127">
        <v>4</v>
      </c>
      <c r="B35" s="316"/>
      <c r="C35" s="316"/>
      <c r="D35" s="761" t="s">
        <v>161</v>
      </c>
      <c r="E35" s="755" t="s">
        <v>159</v>
      </c>
      <c r="F35" s="564" t="s">
        <v>3024</v>
      </c>
      <c r="G35" s="564" t="s">
        <v>3025</v>
      </c>
      <c r="H35" s="756">
        <v>150000000</v>
      </c>
      <c r="I35" s="773">
        <v>65250000</v>
      </c>
      <c r="J35" s="73">
        <f t="shared" si="1"/>
        <v>-84750000</v>
      </c>
      <c r="K35" s="73"/>
      <c r="L35" s="75" t="s">
        <v>19</v>
      </c>
      <c r="M35" s="76"/>
      <c r="N35" s="317" t="s">
        <v>160</v>
      </c>
      <c r="O35" s="77">
        <v>150000000</v>
      </c>
      <c r="P35" s="78"/>
      <c r="Q35" s="78"/>
      <c r="R35" s="78">
        <v>150000000</v>
      </c>
      <c r="S35" s="78">
        <v>150000000</v>
      </c>
      <c r="T35" s="89"/>
    </row>
    <row r="36" spans="1:20" s="4" customFormat="1">
      <c r="A36" s="101"/>
      <c r="B36" s="91" t="s">
        <v>109</v>
      </c>
      <c r="C36" s="762"/>
      <c r="D36" s="763"/>
      <c r="E36" s="764" t="s">
        <v>109</v>
      </c>
      <c r="F36" s="765"/>
      <c r="G36" s="766"/>
      <c r="H36" s="93">
        <f>R36</f>
        <v>14443828793</v>
      </c>
      <c r="I36" s="774">
        <f>SUM(I13,I22,I31)</f>
        <v>47808060704</v>
      </c>
      <c r="J36" s="93">
        <f>SUM(J13,J22,J31)</f>
        <v>33364231911</v>
      </c>
      <c r="K36" s="93"/>
      <c r="L36" s="93"/>
      <c r="M36" s="93"/>
      <c r="N36" s="93"/>
      <c r="O36" s="93">
        <f>S36</f>
        <v>38992281672</v>
      </c>
      <c r="P36" s="409">
        <f>SUM(P13:P35)</f>
        <v>0</v>
      </c>
      <c r="Q36" s="409">
        <f>SUM(Q13:Q35)</f>
        <v>0</v>
      </c>
      <c r="R36" s="409">
        <f>SUM(R13:R35)</f>
        <v>14443828793</v>
      </c>
      <c r="S36" s="409">
        <f>SUM(S13:S35)</f>
        <v>38992281672</v>
      </c>
      <c r="T36" s="79"/>
    </row>
    <row r="37" spans="1:20">
      <c r="A37" s="99"/>
    </row>
    <row r="38" spans="1:20">
      <c r="A38" s="99"/>
    </row>
    <row r="39" spans="1:20">
      <c r="A39" s="99"/>
    </row>
    <row r="40" spans="1:20">
      <c r="A40" s="99"/>
    </row>
    <row r="41" spans="1:20">
      <c r="A41" s="99"/>
    </row>
    <row r="42" spans="1:20">
      <c r="A42" s="99"/>
    </row>
    <row r="43" spans="1:20">
      <c r="A43" s="99"/>
    </row>
    <row r="44" spans="1:20">
      <c r="A44" s="99"/>
    </row>
    <row r="45" spans="1:20">
      <c r="A45" s="99"/>
    </row>
    <row r="46" spans="1:20">
      <c r="A46" s="99"/>
    </row>
    <row r="47" spans="1:20">
      <c r="A47" s="99"/>
    </row>
    <row r="48" spans="1:20">
      <c r="A48" s="99"/>
    </row>
    <row r="49" spans="1:1">
      <c r="A49" s="99"/>
    </row>
    <row r="50" spans="1:1">
      <c r="A50" s="99"/>
    </row>
    <row r="51" spans="1:1">
      <c r="A51" s="99"/>
    </row>
    <row r="52" spans="1:1">
      <c r="A52" s="99"/>
    </row>
    <row r="53" spans="1:1">
      <c r="A53" s="99"/>
    </row>
    <row r="54" spans="1:1">
      <c r="A54" s="99"/>
    </row>
    <row r="55" spans="1:1">
      <c r="A55" s="99"/>
    </row>
    <row r="56" spans="1:1">
      <c r="A56" s="99"/>
    </row>
    <row r="57" spans="1:1">
      <c r="A57" s="99"/>
    </row>
    <row r="58" spans="1:1">
      <c r="A58" s="99"/>
    </row>
    <row r="59" spans="1:1">
      <c r="A59" s="99"/>
    </row>
    <row r="60" spans="1:1">
      <c r="A60" s="99"/>
    </row>
    <row r="61" spans="1:1">
      <c r="A61" s="99"/>
    </row>
    <row r="62" spans="1:1">
      <c r="A62" s="99"/>
    </row>
    <row r="63" spans="1:1">
      <c r="A63" s="99"/>
    </row>
    <row r="64" spans="1:1">
      <c r="A64" s="99"/>
    </row>
    <row r="65" spans="1:1">
      <c r="A65" s="99"/>
    </row>
    <row r="66" spans="1:1">
      <c r="A66" s="99"/>
    </row>
    <row r="67" spans="1:1">
      <c r="A67" s="99"/>
    </row>
    <row r="68" spans="1:1">
      <c r="A68" s="99"/>
    </row>
    <row r="69" spans="1:1">
      <c r="A69" s="99"/>
    </row>
    <row r="70" spans="1:1">
      <c r="A70" s="99"/>
    </row>
    <row r="71" spans="1:1">
      <c r="A71" s="99"/>
    </row>
    <row r="72" spans="1:1">
      <c r="A72" s="99"/>
    </row>
    <row r="73" spans="1:1">
      <c r="A73" s="99"/>
    </row>
    <row r="74" spans="1:1">
      <c r="A74" s="99"/>
    </row>
    <row r="75" spans="1:1">
      <c r="A75" s="99"/>
    </row>
    <row r="76" spans="1:1">
      <c r="A76" s="99"/>
    </row>
    <row r="77" spans="1:1">
      <c r="A77" s="99"/>
    </row>
    <row r="78" spans="1:1">
      <c r="A78" s="99"/>
    </row>
    <row r="79" spans="1:1">
      <c r="A79" s="99"/>
    </row>
    <row r="80" spans="1:1">
      <c r="A80" s="99"/>
    </row>
    <row r="81" spans="1:1">
      <c r="A81" s="99"/>
    </row>
    <row r="82" spans="1:1">
      <c r="A82" s="99"/>
    </row>
    <row r="83" spans="1:1">
      <c r="A83" s="99"/>
    </row>
    <row r="84" spans="1:1">
      <c r="A84" s="99"/>
    </row>
    <row r="85" spans="1:1">
      <c r="A85" s="99"/>
    </row>
    <row r="86" spans="1:1">
      <c r="A86" s="99"/>
    </row>
    <row r="87" spans="1:1">
      <c r="A87" s="99"/>
    </row>
    <row r="88" spans="1:1">
      <c r="A88" s="99"/>
    </row>
    <row r="89" spans="1:1">
      <c r="A89" s="99"/>
    </row>
    <row r="90" spans="1:1">
      <c r="A90" s="99"/>
    </row>
    <row r="91" spans="1:1">
      <c r="A91" s="99"/>
    </row>
    <row r="92" spans="1:1">
      <c r="A92" s="99"/>
    </row>
    <row r="93" spans="1:1">
      <c r="A93" s="99"/>
    </row>
    <row r="94" spans="1:1">
      <c r="A94" s="99"/>
    </row>
    <row r="95" spans="1:1">
      <c r="A95" s="99"/>
    </row>
    <row r="96" spans="1:1">
      <c r="A96" s="99"/>
    </row>
    <row r="97" spans="1:1">
      <c r="A97" s="99"/>
    </row>
    <row r="98" spans="1:1">
      <c r="A98" s="99"/>
    </row>
    <row r="99" spans="1:1">
      <c r="A99" s="99"/>
    </row>
    <row r="100" spans="1:1">
      <c r="A100" s="99"/>
    </row>
    <row r="101" spans="1:1">
      <c r="A101" s="99"/>
    </row>
    <row r="102" spans="1:1">
      <c r="A102" s="99"/>
    </row>
    <row r="103" spans="1:1">
      <c r="A103" s="99"/>
    </row>
    <row r="104" spans="1:1">
      <c r="A104" s="99"/>
    </row>
    <row r="105" spans="1:1">
      <c r="A105" s="99"/>
    </row>
    <row r="106" spans="1:1">
      <c r="A106" s="99"/>
    </row>
    <row r="107" spans="1:1">
      <c r="A107" s="99"/>
    </row>
    <row r="108" spans="1:1">
      <c r="A108" s="99"/>
    </row>
    <row r="109" spans="1:1">
      <c r="A109" s="99"/>
    </row>
    <row r="110" spans="1:1">
      <c r="A110" s="99"/>
    </row>
    <row r="111" spans="1:1">
      <c r="A111" s="99"/>
    </row>
    <row r="112" spans="1:1">
      <c r="A112" s="99"/>
    </row>
    <row r="113" spans="1:1">
      <c r="A113" s="99"/>
    </row>
    <row r="114" spans="1:1">
      <c r="A114" s="99"/>
    </row>
    <row r="115" spans="1:1">
      <c r="A115" s="99"/>
    </row>
    <row r="116" spans="1:1">
      <c r="A116" s="99"/>
    </row>
    <row r="117" spans="1:1">
      <c r="A117" s="99"/>
    </row>
    <row r="118" spans="1:1">
      <c r="A118" s="99"/>
    </row>
    <row r="119" spans="1:1">
      <c r="A119" s="99"/>
    </row>
    <row r="120" spans="1:1">
      <c r="A120" s="99"/>
    </row>
    <row r="121" spans="1:1">
      <c r="A121" s="99"/>
    </row>
    <row r="122" spans="1:1">
      <c r="A122" s="99"/>
    </row>
    <row r="123" spans="1:1">
      <c r="A123" s="99"/>
    </row>
    <row r="124" spans="1:1">
      <c r="A124" s="99"/>
    </row>
    <row r="125" spans="1:1">
      <c r="A125" s="99"/>
    </row>
    <row r="126" spans="1:1">
      <c r="A126" s="99"/>
    </row>
    <row r="127" spans="1:1">
      <c r="A127" s="99"/>
    </row>
    <row r="128" spans="1:1">
      <c r="A128" s="99"/>
    </row>
    <row r="129" spans="1:1">
      <c r="A129" s="99"/>
    </row>
    <row r="130" spans="1:1">
      <c r="A130" s="99"/>
    </row>
    <row r="131" spans="1:1">
      <c r="A131" s="99"/>
    </row>
    <row r="132" spans="1:1">
      <c r="A132" s="99"/>
    </row>
    <row r="133" spans="1:1">
      <c r="A133" s="99"/>
    </row>
    <row r="134" spans="1:1">
      <c r="A134" s="99"/>
    </row>
    <row r="135" spans="1:1">
      <c r="A135" s="99"/>
    </row>
    <row r="136" spans="1:1">
      <c r="A136" s="99"/>
    </row>
    <row r="137" spans="1:1">
      <c r="A137" s="99"/>
    </row>
    <row r="138" spans="1:1">
      <c r="A138" s="99"/>
    </row>
    <row r="139" spans="1:1">
      <c r="A139" s="99"/>
    </row>
    <row r="140" spans="1:1">
      <c r="A140" s="99"/>
    </row>
    <row r="141" spans="1:1">
      <c r="A141" s="99"/>
    </row>
    <row r="142" spans="1:1">
      <c r="A142" s="99"/>
    </row>
    <row r="143" spans="1:1">
      <c r="A143" s="99"/>
    </row>
    <row r="144" spans="1:1">
      <c r="A144" s="99"/>
    </row>
    <row r="145" spans="1:1">
      <c r="A145" s="99"/>
    </row>
    <row r="146" spans="1:1">
      <c r="A146" s="99"/>
    </row>
    <row r="147" spans="1:1">
      <c r="A147" s="99"/>
    </row>
    <row r="148" spans="1:1">
      <c r="A148" s="99"/>
    </row>
    <row r="149" spans="1:1">
      <c r="A149" s="99"/>
    </row>
    <row r="150" spans="1:1">
      <c r="A150" s="99"/>
    </row>
    <row r="151" spans="1:1">
      <c r="A151" s="99"/>
    </row>
    <row r="152" spans="1:1">
      <c r="A152" s="99"/>
    </row>
    <row r="153" spans="1:1">
      <c r="A153" s="99"/>
    </row>
    <row r="154" spans="1:1">
      <c r="A154" s="99"/>
    </row>
    <row r="155" spans="1:1">
      <c r="A155" s="99"/>
    </row>
    <row r="156" spans="1:1">
      <c r="A156" s="99"/>
    </row>
    <row r="157" spans="1:1">
      <c r="A157" s="99"/>
    </row>
    <row r="158" spans="1:1">
      <c r="A158" s="99"/>
    </row>
    <row r="159" spans="1:1">
      <c r="A159" s="99"/>
    </row>
    <row r="160" spans="1:1">
      <c r="A160" s="99"/>
    </row>
    <row r="161" spans="1:1">
      <c r="A161" s="99"/>
    </row>
    <row r="162" spans="1:1">
      <c r="A162" s="99"/>
    </row>
    <row r="163" spans="1:1">
      <c r="A163" s="99"/>
    </row>
    <row r="164" spans="1:1">
      <c r="A164" s="99"/>
    </row>
    <row r="165" spans="1:1">
      <c r="A165" s="99"/>
    </row>
    <row r="166" spans="1:1">
      <c r="A166" s="99"/>
    </row>
    <row r="167" spans="1:1">
      <c r="A167" s="99"/>
    </row>
    <row r="168" spans="1:1">
      <c r="A168" s="99"/>
    </row>
    <row r="169" spans="1:1">
      <c r="A169" s="99"/>
    </row>
    <row r="170" spans="1:1">
      <c r="A170" s="99"/>
    </row>
    <row r="171" spans="1:1">
      <c r="A171" s="99"/>
    </row>
    <row r="172" spans="1:1">
      <c r="A172" s="99"/>
    </row>
    <row r="173" spans="1:1">
      <c r="A173" s="99"/>
    </row>
    <row r="174" spans="1:1">
      <c r="A174" s="99"/>
    </row>
    <row r="175" spans="1:1">
      <c r="A175" s="99"/>
    </row>
    <row r="176" spans="1:1">
      <c r="A176" s="99"/>
    </row>
    <row r="177" spans="1:1">
      <c r="A177" s="99"/>
    </row>
    <row r="178" spans="1:1">
      <c r="A178" s="99"/>
    </row>
    <row r="179" spans="1:1">
      <c r="A179" s="99"/>
    </row>
    <row r="180" spans="1:1">
      <c r="A180" s="99"/>
    </row>
    <row r="181" spans="1:1">
      <c r="A181" s="99"/>
    </row>
    <row r="182" spans="1:1">
      <c r="A182" s="99"/>
    </row>
    <row r="183" spans="1:1">
      <c r="A183" s="99"/>
    </row>
    <row r="184" spans="1:1">
      <c r="A184" s="99"/>
    </row>
    <row r="185" spans="1:1">
      <c r="A185" s="99"/>
    </row>
    <row r="186" spans="1:1">
      <c r="A186" s="99"/>
    </row>
    <row r="187" spans="1:1">
      <c r="A187" s="99"/>
    </row>
    <row r="188" spans="1:1">
      <c r="A188" s="99"/>
    </row>
    <row r="189" spans="1:1">
      <c r="A189" s="99"/>
    </row>
    <row r="190" spans="1:1">
      <c r="A190" s="99"/>
    </row>
    <row r="191" spans="1:1">
      <c r="A191" s="99"/>
    </row>
    <row r="192" spans="1:1">
      <c r="A192" s="99"/>
    </row>
    <row r="193" spans="1:1">
      <c r="A193" s="99"/>
    </row>
    <row r="194" spans="1:1">
      <c r="A194" s="99"/>
    </row>
    <row r="195" spans="1:1">
      <c r="A195" s="99"/>
    </row>
    <row r="196" spans="1:1">
      <c r="A196" s="99"/>
    </row>
    <row r="197" spans="1:1">
      <c r="A197" s="99"/>
    </row>
    <row r="198" spans="1:1">
      <c r="A198" s="99"/>
    </row>
    <row r="199" spans="1:1">
      <c r="A199" s="99"/>
    </row>
    <row r="200" spans="1:1">
      <c r="A200" s="99"/>
    </row>
    <row r="201" spans="1:1">
      <c r="A201" s="99"/>
    </row>
    <row r="202" spans="1:1">
      <c r="A202" s="99"/>
    </row>
    <row r="203" spans="1:1">
      <c r="A203" s="99"/>
    </row>
    <row r="204" spans="1:1">
      <c r="A204" s="99"/>
    </row>
    <row r="205" spans="1:1">
      <c r="A205" s="99"/>
    </row>
    <row r="206" spans="1:1">
      <c r="A206" s="99"/>
    </row>
    <row r="207" spans="1:1">
      <c r="A207" s="99"/>
    </row>
    <row r="208" spans="1:1">
      <c r="A208" s="99"/>
    </row>
    <row r="209" spans="1:1">
      <c r="A209" s="99"/>
    </row>
    <row r="210" spans="1:1">
      <c r="A210" s="99"/>
    </row>
    <row r="211" spans="1:1">
      <c r="A211" s="99"/>
    </row>
    <row r="212" spans="1:1">
      <c r="A212" s="99"/>
    </row>
    <row r="213" spans="1:1">
      <c r="A213" s="99"/>
    </row>
    <row r="214" spans="1:1">
      <c r="A214" s="99"/>
    </row>
    <row r="215" spans="1:1">
      <c r="A215" s="99"/>
    </row>
    <row r="216" spans="1:1">
      <c r="A216" s="99"/>
    </row>
    <row r="217" spans="1:1">
      <c r="A217" s="99"/>
    </row>
    <row r="218" spans="1:1">
      <c r="A218" s="99"/>
    </row>
    <row r="219" spans="1:1">
      <c r="A219" s="99"/>
    </row>
    <row r="220" spans="1:1">
      <c r="A220" s="99"/>
    </row>
    <row r="221" spans="1:1">
      <c r="A221" s="99"/>
    </row>
    <row r="222" spans="1:1">
      <c r="A222" s="99"/>
    </row>
    <row r="223" spans="1:1">
      <c r="A223" s="99"/>
    </row>
    <row r="224" spans="1:1">
      <c r="A224" s="99"/>
    </row>
    <row r="225" spans="1:1">
      <c r="A225" s="99"/>
    </row>
    <row r="226" spans="1:1">
      <c r="A226" s="99"/>
    </row>
    <row r="227" spans="1:1">
      <c r="A227" s="99"/>
    </row>
    <row r="228" spans="1:1">
      <c r="A228" s="99"/>
    </row>
    <row r="229" spans="1:1">
      <c r="A229" s="99"/>
    </row>
    <row r="230" spans="1:1">
      <c r="A230" s="99"/>
    </row>
    <row r="231" spans="1:1">
      <c r="A231" s="99"/>
    </row>
    <row r="232" spans="1:1">
      <c r="A232" s="99"/>
    </row>
    <row r="233" spans="1:1">
      <c r="A233" s="99"/>
    </row>
    <row r="234" spans="1:1">
      <c r="A234" s="125"/>
    </row>
  </sheetData>
  <sheetProtection formatCells="0" formatColumns="0" formatRows="0" insertColumns="0" insertRows="0" insertHyperlinks="0" deleteColumns="0" deleteRows="0" sort="0" autoFilter="0" pivotTables="0"/>
  <mergeCells count="5">
    <mergeCell ref="D10:G10"/>
    <mergeCell ref="A1:I1"/>
    <mergeCell ref="A2:I2"/>
    <mergeCell ref="A3:I3"/>
    <mergeCell ref="A4:I4"/>
  </mergeCells>
  <printOptions horizontalCentered="1"/>
  <pageMargins left="0.31496062992125984" right="0.11811023622047245" top="0.59055118110236227" bottom="0.39370078740157483" header="0.31496062992125984" footer="0.31496062992125984"/>
  <pageSetup paperSize="9" scale="87" orientation="portrait" r:id="rId1"/>
  <colBreaks count="1" manualBreakCount="1">
    <brk id="9" max="35" man="1"/>
  </colBreaks>
</worksheet>
</file>

<file path=xl/worksheets/sheet7.xml><?xml version="1.0" encoding="utf-8"?>
<worksheet xmlns="http://schemas.openxmlformats.org/spreadsheetml/2006/main" xmlns:r="http://schemas.openxmlformats.org/officeDocument/2006/relationships">
  <sheetPr>
    <tabColor theme="8" tint="0.39997558519241921"/>
  </sheetPr>
  <dimension ref="A1:Q271"/>
  <sheetViews>
    <sheetView view="pageBreakPreview" topLeftCell="A10" zoomScaleNormal="115" zoomScaleSheetLayoutView="100" workbookViewId="0">
      <selection activeCell="C44" sqref="C44"/>
    </sheetView>
  </sheetViews>
  <sheetFormatPr defaultRowHeight="15"/>
  <cols>
    <col min="1" max="1" width="8.28515625" style="374" customWidth="1"/>
    <col min="2" max="2" width="38" style="348" customWidth="1"/>
    <col min="3" max="3" width="44.140625" style="348" customWidth="1"/>
    <col min="4" max="4" width="11.28515625" style="370" customWidth="1"/>
    <col min="5" max="5" width="18.85546875" style="371" customWidth="1"/>
    <col min="6" max="6" width="16.85546875" style="370" hidden="1" customWidth="1"/>
    <col min="7" max="8" width="15.7109375" style="370" hidden="1" customWidth="1"/>
    <col min="9" max="9" width="13.7109375" style="370" hidden="1" customWidth="1"/>
    <col min="10" max="10" width="19.85546875" style="348" hidden="1" customWidth="1"/>
    <col min="11" max="12" width="8.85546875" style="372" hidden="1" customWidth="1"/>
    <col min="13" max="14" width="0" style="372" hidden="1" customWidth="1"/>
    <col min="15" max="15" width="20.7109375" style="348" customWidth="1"/>
    <col min="16" max="16" width="14.28515625" style="348" bestFit="1" customWidth="1"/>
    <col min="17" max="17" width="11.5703125" style="348" bestFit="1" customWidth="1"/>
    <col min="18" max="16384" width="9.140625" style="348"/>
  </cols>
  <sheetData>
    <row r="1" spans="1:17" s="89" customFormat="1" ht="19.5" customHeight="1">
      <c r="A1" s="1648" t="s">
        <v>2380</v>
      </c>
      <c r="B1" s="1648"/>
      <c r="C1" s="1648"/>
      <c r="D1" s="1648"/>
      <c r="E1" s="1648"/>
      <c r="F1" s="325"/>
      <c r="G1" s="325"/>
      <c r="H1" s="325"/>
    </row>
    <row r="2" spans="1:17" s="89" customFormat="1" ht="19.5" customHeight="1">
      <c r="A2" s="1648" t="s">
        <v>0</v>
      </c>
      <c r="B2" s="1648"/>
      <c r="C2" s="1648"/>
      <c r="D2" s="1648"/>
      <c r="E2" s="1648"/>
      <c r="F2" s="325"/>
      <c r="G2" s="325"/>
      <c r="H2" s="325"/>
    </row>
    <row r="3" spans="1:17" s="89" customFormat="1" ht="19.5" customHeight="1">
      <c r="A3" s="1648" t="s">
        <v>2385</v>
      </c>
      <c r="B3" s="1648"/>
      <c r="C3" s="1648"/>
      <c r="D3" s="1648"/>
      <c r="E3" s="1648"/>
      <c r="F3" s="325"/>
      <c r="G3" s="325"/>
      <c r="H3" s="325"/>
    </row>
    <row r="4" spans="1:17" s="89" customFormat="1" ht="19.5" customHeight="1">
      <c r="A4" s="1648" t="s">
        <v>2382</v>
      </c>
      <c r="B4" s="1648"/>
      <c r="C4" s="1648"/>
      <c r="D4" s="1648"/>
      <c r="E4" s="1648"/>
      <c r="F4" s="325"/>
      <c r="G4" s="325"/>
      <c r="H4" s="325"/>
    </row>
    <row r="5" spans="1:17" s="89" customFormat="1" ht="15.6" customHeight="1">
      <c r="A5" s="324"/>
      <c r="B5" s="324"/>
      <c r="C5" s="326"/>
      <c r="D5" s="324"/>
      <c r="E5" s="327"/>
      <c r="F5" s="324"/>
      <c r="G5" s="324"/>
      <c r="H5" s="324"/>
      <c r="I5" s="328"/>
      <c r="J5" s="328"/>
      <c r="K5" s="328"/>
      <c r="L5" s="328"/>
    </row>
    <row r="6" spans="1:17" s="89" customFormat="1" ht="15.6" customHeight="1">
      <c r="A6" s="41" t="s">
        <v>1975</v>
      </c>
      <c r="B6" s="41" t="s">
        <v>1980</v>
      </c>
      <c r="C6" s="326"/>
      <c r="D6" s="324"/>
      <c r="E6" s="327"/>
      <c r="F6" s="324"/>
      <c r="G6" s="324"/>
      <c r="H6" s="324"/>
      <c r="I6" s="328"/>
      <c r="J6" s="328"/>
      <c r="K6" s="328"/>
      <c r="L6" s="328"/>
    </row>
    <row r="7" spans="1:17" s="89" customFormat="1" ht="15.75" customHeight="1">
      <c r="A7" s="41" t="s">
        <v>1924</v>
      </c>
      <c r="B7" s="41" t="s">
        <v>1981</v>
      </c>
      <c r="C7" s="326"/>
      <c r="D7" s="329"/>
      <c r="E7" s="330"/>
      <c r="F7" s="329"/>
      <c r="G7" s="329"/>
      <c r="H7" s="329"/>
      <c r="I7" s="329"/>
      <c r="J7" s="324"/>
      <c r="K7" s="328"/>
      <c r="L7" s="328"/>
      <c r="M7" s="328"/>
      <c r="N7" s="328"/>
    </row>
    <row r="8" spans="1:17" s="337" customFormat="1" ht="32.450000000000003" customHeight="1">
      <c r="A8" s="331" t="s">
        <v>1</v>
      </c>
      <c r="B8" s="332" t="s">
        <v>1928</v>
      </c>
      <c r="C8" s="332" t="s">
        <v>1927</v>
      </c>
      <c r="D8" s="332" t="s">
        <v>1972</v>
      </c>
      <c r="E8" s="333" t="s">
        <v>1973</v>
      </c>
      <c r="F8" s="334"/>
      <c r="G8" s="334"/>
      <c r="H8" s="334"/>
      <c r="I8" s="334" t="s">
        <v>5</v>
      </c>
      <c r="J8" s="334" t="s">
        <v>6</v>
      </c>
      <c r="K8" s="335"/>
      <c r="L8" s="336"/>
      <c r="M8" s="336"/>
      <c r="N8" s="336"/>
      <c r="O8" s="336"/>
    </row>
    <row r="9" spans="1:17" s="337" customFormat="1">
      <c r="A9" s="338" t="s">
        <v>9</v>
      </c>
      <c r="B9" s="339" t="s">
        <v>10</v>
      </c>
      <c r="C9" s="339" t="s">
        <v>12</v>
      </c>
      <c r="D9" s="339" t="s">
        <v>13</v>
      </c>
      <c r="E9" s="340" t="s">
        <v>14</v>
      </c>
      <c r="F9" s="339"/>
      <c r="G9" s="339" t="s">
        <v>15</v>
      </c>
      <c r="H9" s="339" t="s">
        <v>16</v>
      </c>
      <c r="I9" s="339" t="s">
        <v>17</v>
      </c>
      <c r="J9" s="339" t="s">
        <v>18</v>
      </c>
      <c r="K9" s="336"/>
      <c r="L9" s="336"/>
      <c r="M9" s="336"/>
      <c r="N9" s="336"/>
    </row>
    <row r="10" spans="1:17" s="137" customFormat="1" ht="16.5" customHeight="1">
      <c r="A10" s="57"/>
      <c r="B10" s="1662" t="s">
        <v>1932</v>
      </c>
      <c r="C10" s="1662"/>
      <c r="D10" s="1663"/>
      <c r="E10" s="1425">
        <f>+E11+E12</f>
        <v>23388986670</v>
      </c>
      <c r="F10" s="131"/>
      <c r="G10" s="131"/>
      <c r="H10" s="132"/>
      <c r="I10" s="133"/>
      <c r="J10" s="134"/>
      <c r="K10" s="135"/>
      <c r="L10" s="136" t="e">
        <f>+#REF!-'REKAP PD (2)'!Q9</f>
        <v>#REF!</v>
      </c>
      <c r="M10" s="135"/>
      <c r="N10" s="135"/>
    </row>
    <row r="11" spans="1:17" s="137" customFormat="1" ht="16.5" customHeight="1">
      <c r="A11" s="57"/>
      <c r="B11" s="315" t="s">
        <v>1931</v>
      </c>
      <c r="C11" s="315"/>
      <c r="D11" s="319"/>
      <c r="E11" s="1425">
        <v>10262842170</v>
      </c>
      <c r="F11" s="131"/>
      <c r="G11" s="131"/>
      <c r="H11" s="132"/>
      <c r="I11" s="133"/>
      <c r="J11" s="134"/>
      <c r="K11" s="135"/>
      <c r="L11" s="135"/>
      <c r="M11" s="135"/>
      <c r="N11" s="135"/>
    </row>
    <row r="12" spans="1:17" s="147" customFormat="1" ht="16.5" customHeight="1">
      <c r="A12" s="57"/>
      <c r="B12" s="84" t="s">
        <v>1930</v>
      </c>
      <c r="C12" s="84"/>
      <c r="D12" s="84"/>
      <c r="E12" s="1447">
        <f>+E13+E22+E30+E36+E42+E49</f>
        <v>13126144500</v>
      </c>
      <c r="F12" s="341"/>
      <c r="G12" s="341"/>
      <c r="H12" s="341"/>
      <c r="I12" s="342"/>
      <c r="J12" s="343"/>
      <c r="K12" s="135"/>
      <c r="L12" s="135"/>
      <c r="M12" s="146" t="e">
        <f>+#REF!-#REF!</f>
        <v>#REF!</v>
      </c>
      <c r="N12" s="135"/>
      <c r="O12" s="148">
        <f>+E12-'[19]Renja SKPD'!$K$51</f>
        <v>-1870729800</v>
      </c>
      <c r="Q12" s="1622">
        <f>E12-13052247785</f>
        <v>73896715</v>
      </c>
    </row>
    <row r="13" spans="1:17" ht="55.5" customHeight="1">
      <c r="A13" s="101">
        <v>1</v>
      </c>
      <c r="B13" s="352" t="s">
        <v>22</v>
      </c>
      <c r="C13" s="344" t="s">
        <v>2386</v>
      </c>
      <c r="D13" s="344" t="s">
        <v>2387</v>
      </c>
      <c r="E13" s="1474">
        <f>SUM(E14:E19)</f>
        <v>5455915000</v>
      </c>
      <c r="F13" s="345" t="e">
        <f>E13-#REF!</f>
        <v>#REF!</v>
      </c>
      <c r="G13" s="356"/>
      <c r="H13" s="357"/>
      <c r="I13" s="353" t="s">
        <v>1166</v>
      </c>
      <c r="J13" s="358"/>
      <c r="K13" s="346"/>
      <c r="L13" s="346"/>
      <c r="M13" s="346"/>
      <c r="N13" s="346"/>
      <c r="O13" s="347">
        <f>+E13-'[19]Renja SKPD'!$K$10</f>
        <v>-800862800</v>
      </c>
    </row>
    <row r="14" spans="1:17" ht="48.75" customHeight="1">
      <c r="A14" s="127">
        <v>1</v>
      </c>
      <c r="B14" s="349" t="s">
        <v>1167</v>
      </c>
      <c r="C14" s="349" t="s">
        <v>2388</v>
      </c>
      <c r="D14" s="350" t="s">
        <v>516</v>
      </c>
      <c r="E14" s="1426">
        <f>3011315000</f>
        <v>3011315000</v>
      </c>
      <c r="F14" s="345" t="e">
        <f>E14-#REF!</f>
        <v>#REF!</v>
      </c>
      <c r="G14" s="356" t="s">
        <v>19</v>
      </c>
      <c r="H14" s="357"/>
      <c r="I14" s="353" t="s">
        <v>516</v>
      </c>
      <c r="J14" s="358">
        <v>3300000000</v>
      </c>
      <c r="K14" s="346"/>
      <c r="L14" s="346"/>
      <c r="M14" s="346">
        <v>3135370000</v>
      </c>
      <c r="N14" s="346">
        <v>3300000000</v>
      </c>
      <c r="P14" s="1623">
        <f>E14-Q12</f>
        <v>2937418285</v>
      </c>
    </row>
    <row r="15" spans="1:17" ht="48.75" customHeight="1">
      <c r="A15" s="127">
        <v>2</v>
      </c>
      <c r="B15" s="349" t="s">
        <v>30</v>
      </c>
      <c r="C15" s="349" t="s">
        <v>2389</v>
      </c>
      <c r="D15" s="350" t="s">
        <v>257</v>
      </c>
      <c r="E15" s="1426">
        <v>1827900000</v>
      </c>
      <c r="F15" s="345" t="e">
        <f>E15-#REF!</f>
        <v>#REF!</v>
      </c>
      <c r="G15" s="356" t="s">
        <v>19</v>
      </c>
      <c r="H15" s="357"/>
      <c r="I15" s="353" t="s">
        <v>1168</v>
      </c>
      <c r="J15" s="358">
        <v>3127876000</v>
      </c>
      <c r="K15" s="346"/>
      <c r="L15" s="346"/>
      <c r="M15" s="346">
        <v>2536780000</v>
      </c>
      <c r="N15" s="346">
        <v>3127876000</v>
      </c>
    </row>
    <row r="16" spans="1:17" ht="48.75" customHeight="1">
      <c r="A16" s="127">
        <v>3</v>
      </c>
      <c r="B16" s="349" t="s">
        <v>114</v>
      </c>
      <c r="C16" s="349" t="s">
        <v>2390</v>
      </c>
      <c r="D16" s="350" t="s">
        <v>2391</v>
      </c>
      <c r="E16" s="1426">
        <v>0</v>
      </c>
      <c r="F16" s="345" t="e">
        <f>E16-#REF!</f>
        <v>#REF!</v>
      </c>
      <c r="G16" s="356" t="s">
        <v>19</v>
      </c>
      <c r="H16" s="357"/>
      <c r="I16" s="353" t="s">
        <v>1169</v>
      </c>
      <c r="J16" s="358">
        <v>125000000</v>
      </c>
      <c r="K16" s="346"/>
      <c r="L16" s="346"/>
      <c r="M16" s="346">
        <v>0</v>
      </c>
      <c r="N16" s="346">
        <v>125000000</v>
      </c>
    </row>
    <row r="17" spans="1:15" ht="34.5" customHeight="1">
      <c r="A17" s="127">
        <v>4</v>
      </c>
      <c r="B17" s="349" t="s">
        <v>34</v>
      </c>
      <c r="C17" s="349" t="s">
        <v>2392</v>
      </c>
      <c r="D17" s="350" t="s">
        <v>2393</v>
      </c>
      <c r="E17" s="1426">
        <v>285200000</v>
      </c>
      <c r="F17" s="345" t="e">
        <f>E17-#REF!</f>
        <v>#REF!</v>
      </c>
      <c r="G17" s="356" t="s">
        <v>19</v>
      </c>
      <c r="H17" s="357"/>
      <c r="I17" s="353" t="s">
        <v>1107</v>
      </c>
      <c r="J17" s="358">
        <v>575000000</v>
      </c>
      <c r="K17" s="346"/>
      <c r="L17" s="346"/>
      <c r="M17" s="346">
        <v>574950000</v>
      </c>
      <c r="N17" s="346">
        <v>575000000</v>
      </c>
    </row>
    <row r="18" spans="1:15" ht="80.25" customHeight="1">
      <c r="A18" s="127">
        <v>5</v>
      </c>
      <c r="B18" s="349" t="s">
        <v>36</v>
      </c>
      <c r="C18" s="349" t="s">
        <v>1988</v>
      </c>
      <c r="D18" s="350" t="s">
        <v>238</v>
      </c>
      <c r="E18" s="1426">
        <v>217750000</v>
      </c>
      <c r="F18" s="345" t="e">
        <f>E18-#REF!</f>
        <v>#REF!</v>
      </c>
      <c r="G18" s="356" t="s">
        <v>19</v>
      </c>
      <c r="H18" s="357"/>
      <c r="I18" s="353" t="s">
        <v>238</v>
      </c>
      <c r="J18" s="358">
        <v>100000000</v>
      </c>
      <c r="K18" s="346"/>
      <c r="L18" s="346"/>
      <c r="M18" s="346">
        <v>239977000</v>
      </c>
      <c r="N18" s="346">
        <v>100000000</v>
      </c>
    </row>
    <row r="19" spans="1:15" ht="36" customHeight="1">
      <c r="A19" s="127">
        <v>6</v>
      </c>
      <c r="B19" s="349" t="s">
        <v>38</v>
      </c>
      <c r="C19" s="349" t="s">
        <v>1170</v>
      </c>
      <c r="D19" s="350" t="s">
        <v>288</v>
      </c>
      <c r="E19" s="1426">
        <v>113750000</v>
      </c>
      <c r="F19" s="345" t="e">
        <f>E19-#REF!</f>
        <v>#REF!</v>
      </c>
      <c r="G19" s="356" t="s">
        <v>19</v>
      </c>
      <c r="H19" s="357"/>
      <c r="I19" s="353" t="s">
        <v>288</v>
      </c>
      <c r="J19" s="358">
        <v>100000000</v>
      </c>
      <c r="K19" s="346"/>
      <c r="L19" s="346"/>
      <c r="M19" s="346">
        <v>138675000</v>
      </c>
      <c r="N19" s="346">
        <v>100000000</v>
      </c>
    </row>
    <row r="20" spans="1:15">
      <c r="A20" s="101"/>
      <c r="B20" s="1664"/>
      <c r="C20" s="1665"/>
      <c r="D20" s="1666"/>
      <c r="E20" s="354"/>
      <c r="F20" s="355"/>
      <c r="G20" s="356"/>
      <c r="H20" s="357"/>
      <c r="I20" s="353"/>
      <c r="J20" s="358"/>
      <c r="K20" s="346"/>
      <c r="L20" s="346"/>
      <c r="M20" s="346"/>
      <c r="N20" s="346"/>
    </row>
    <row r="21" spans="1:15">
      <c r="A21" s="127">
        <v>2</v>
      </c>
      <c r="B21" s="1664" t="s">
        <v>1172</v>
      </c>
      <c r="C21" s="1665"/>
      <c r="D21" s="1666"/>
      <c r="E21" s="1667"/>
      <c r="F21" s="1667"/>
      <c r="G21" s="1668"/>
      <c r="H21" s="1669"/>
      <c r="I21" s="1666"/>
      <c r="J21" s="1670"/>
      <c r="K21" s="346"/>
      <c r="L21" s="346"/>
      <c r="M21" s="346"/>
      <c r="N21" s="346"/>
    </row>
    <row r="22" spans="1:15" ht="108.75" customHeight="1">
      <c r="A22" s="101">
        <v>2</v>
      </c>
      <c r="B22" s="352" t="s">
        <v>1173</v>
      </c>
      <c r="C22" s="352" t="s">
        <v>1174</v>
      </c>
      <c r="D22" s="359" t="s">
        <v>1175</v>
      </c>
      <c r="E22" s="1474">
        <f>SUM(E23:E29)</f>
        <v>3325577500</v>
      </c>
      <c r="F22" s="345" t="e">
        <f>E22-#REF!</f>
        <v>#REF!</v>
      </c>
      <c r="G22" s="356"/>
      <c r="H22" s="357"/>
      <c r="I22" s="353" t="s">
        <v>1176</v>
      </c>
      <c r="J22" s="358"/>
      <c r="K22" s="346"/>
      <c r="L22" s="346"/>
      <c r="M22" s="346"/>
      <c r="N22" s="346"/>
      <c r="O22" s="347">
        <f>+E22-'[19]Renja SKPD'!$K$19</f>
        <v>-27395500</v>
      </c>
    </row>
    <row r="23" spans="1:15" ht="49.5" customHeight="1">
      <c r="A23" s="127">
        <v>1</v>
      </c>
      <c r="B23" s="349" t="s">
        <v>1177</v>
      </c>
      <c r="C23" s="349" t="s">
        <v>2394</v>
      </c>
      <c r="D23" s="350" t="s">
        <v>238</v>
      </c>
      <c r="E23" s="1426">
        <v>1508202500</v>
      </c>
      <c r="F23" s="345" t="e">
        <f>E23-#REF!</f>
        <v>#REF!</v>
      </c>
      <c r="G23" s="356" t="s">
        <v>19</v>
      </c>
      <c r="H23" s="357"/>
      <c r="I23" s="353" t="s">
        <v>120</v>
      </c>
      <c r="J23" s="358">
        <v>1235000000</v>
      </c>
      <c r="K23" s="346"/>
      <c r="L23" s="346"/>
      <c r="M23" s="346">
        <v>1500000000</v>
      </c>
      <c r="N23" s="346">
        <v>1235000000</v>
      </c>
    </row>
    <row r="24" spans="1:15" ht="49.5" customHeight="1">
      <c r="A24" s="127">
        <v>2</v>
      </c>
      <c r="B24" s="349" t="s">
        <v>1178</v>
      </c>
      <c r="C24" s="349" t="s">
        <v>1179</v>
      </c>
      <c r="D24" s="350" t="s">
        <v>1180</v>
      </c>
      <c r="E24" s="1426">
        <v>208200000</v>
      </c>
      <c r="F24" s="345" t="e">
        <f>E24-#REF!</f>
        <v>#REF!</v>
      </c>
      <c r="G24" s="356" t="s">
        <v>19</v>
      </c>
      <c r="H24" s="357"/>
      <c r="I24" s="353" t="s">
        <v>1180</v>
      </c>
      <c r="J24" s="358">
        <v>250000000</v>
      </c>
      <c r="K24" s="346"/>
      <c r="L24" s="346"/>
      <c r="M24" s="346">
        <v>75000000</v>
      </c>
      <c r="N24" s="346">
        <v>250000000</v>
      </c>
    </row>
    <row r="25" spans="1:15" ht="49.5" customHeight="1">
      <c r="A25" s="127">
        <v>3</v>
      </c>
      <c r="B25" s="349" t="s">
        <v>1181</v>
      </c>
      <c r="C25" s="349" t="s">
        <v>1182</v>
      </c>
      <c r="D25" s="350" t="s">
        <v>1183</v>
      </c>
      <c r="E25" s="1426">
        <v>772015000</v>
      </c>
      <c r="F25" s="345" t="e">
        <f>E25-#REF!</f>
        <v>#REF!</v>
      </c>
      <c r="G25" s="356" t="s">
        <v>19</v>
      </c>
      <c r="H25" s="357"/>
      <c r="I25" s="353" t="s">
        <v>1183</v>
      </c>
      <c r="J25" s="358">
        <v>1304050000</v>
      </c>
      <c r="K25" s="346"/>
      <c r="L25" s="346"/>
      <c r="M25" s="346">
        <v>1004500000</v>
      </c>
      <c r="N25" s="346">
        <v>1304050000</v>
      </c>
    </row>
    <row r="26" spans="1:15" ht="49.5" customHeight="1">
      <c r="A26" s="127">
        <v>4</v>
      </c>
      <c r="B26" s="349" t="s">
        <v>1184</v>
      </c>
      <c r="C26" s="349" t="s">
        <v>1185</v>
      </c>
      <c r="D26" s="350" t="s">
        <v>1186</v>
      </c>
      <c r="E26" s="1426">
        <v>217615000</v>
      </c>
      <c r="F26" s="345" t="e">
        <f>E26-#REF!</f>
        <v>#REF!</v>
      </c>
      <c r="G26" s="356" t="s">
        <v>19</v>
      </c>
      <c r="H26" s="357"/>
      <c r="I26" s="353" t="s">
        <v>1187</v>
      </c>
      <c r="J26" s="358">
        <v>1125000000</v>
      </c>
      <c r="K26" s="346"/>
      <c r="L26" s="346"/>
      <c r="M26" s="346">
        <v>298950000</v>
      </c>
      <c r="N26" s="346">
        <v>1125000000</v>
      </c>
    </row>
    <row r="27" spans="1:15" ht="43.5" customHeight="1">
      <c r="A27" s="101">
        <v>5</v>
      </c>
      <c r="B27" s="349" t="s">
        <v>1188</v>
      </c>
      <c r="C27" s="349" t="s">
        <v>1189</v>
      </c>
      <c r="D27" s="350" t="s">
        <v>1190</v>
      </c>
      <c r="E27" s="1426">
        <v>177445000</v>
      </c>
      <c r="F27" s="345" t="e">
        <f>E27-#REF!</f>
        <v>#REF!</v>
      </c>
      <c r="G27" s="356" t="s">
        <v>19</v>
      </c>
      <c r="H27" s="357"/>
      <c r="I27" s="353" t="s">
        <v>1190</v>
      </c>
      <c r="J27" s="358">
        <v>525000000</v>
      </c>
      <c r="K27" s="346"/>
      <c r="L27" s="346"/>
      <c r="M27" s="346">
        <v>325000000</v>
      </c>
      <c r="N27" s="346">
        <v>525000000</v>
      </c>
    </row>
    <row r="28" spans="1:15" ht="43.5" customHeight="1">
      <c r="A28" s="127">
        <v>6</v>
      </c>
      <c r="B28" s="349" t="s">
        <v>1191</v>
      </c>
      <c r="C28" s="349" t="s">
        <v>2395</v>
      </c>
      <c r="D28" s="350" t="s">
        <v>2396</v>
      </c>
      <c r="E28" s="1426">
        <v>187500000</v>
      </c>
      <c r="F28" s="345" t="e">
        <f>E28-#REF!</f>
        <v>#REF!</v>
      </c>
      <c r="G28" s="356" t="s">
        <v>19</v>
      </c>
      <c r="H28" s="357"/>
      <c r="I28" s="353" t="s">
        <v>1192</v>
      </c>
      <c r="J28" s="358">
        <v>175000000</v>
      </c>
      <c r="K28" s="346"/>
      <c r="L28" s="346"/>
      <c r="M28" s="346">
        <v>250000000</v>
      </c>
      <c r="N28" s="346">
        <v>175000000</v>
      </c>
    </row>
    <row r="29" spans="1:15" ht="43.5" customHeight="1">
      <c r="A29" s="127">
        <v>7</v>
      </c>
      <c r="B29" s="349" t="s">
        <v>1193</v>
      </c>
      <c r="C29" s="349" t="s">
        <v>1194</v>
      </c>
      <c r="D29" s="350" t="s">
        <v>686</v>
      </c>
      <c r="E29" s="1426">
        <v>254600000</v>
      </c>
      <c r="F29" s="345" t="e">
        <f>E29-#REF!</f>
        <v>#REF!</v>
      </c>
      <c r="G29" s="356" t="s">
        <v>19</v>
      </c>
      <c r="H29" s="357"/>
      <c r="I29" s="353" t="s">
        <v>686</v>
      </c>
      <c r="J29" s="358">
        <v>450000000</v>
      </c>
      <c r="K29" s="346"/>
      <c r="L29" s="346"/>
      <c r="M29" s="346">
        <v>300000000</v>
      </c>
      <c r="N29" s="346">
        <v>450000000</v>
      </c>
    </row>
    <row r="30" spans="1:15" s="366" customFormat="1" ht="126.75" customHeight="1">
      <c r="A30" s="101">
        <v>3</v>
      </c>
      <c r="B30" s="352" t="s">
        <v>1195</v>
      </c>
      <c r="C30" s="360" t="s">
        <v>2397</v>
      </c>
      <c r="D30" s="360" t="s">
        <v>2398</v>
      </c>
      <c r="E30" s="1474">
        <f>SUM(E31:E35)</f>
        <v>570114000</v>
      </c>
      <c r="F30" s="345" t="e">
        <f>E30-#REF!</f>
        <v>#REF!</v>
      </c>
      <c r="G30" s="361"/>
      <c r="H30" s="362"/>
      <c r="I30" s="359" t="s">
        <v>1196</v>
      </c>
      <c r="J30" s="363"/>
      <c r="K30" s="364"/>
      <c r="L30" s="364"/>
      <c r="M30" s="364"/>
      <c r="N30" s="364"/>
      <c r="O30" s="365">
        <f>+E30-'[19]Renja SKPD'!$K$27</f>
        <v>-207686000</v>
      </c>
    </row>
    <row r="31" spans="1:15" ht="99" customHeight="1">
      <c r="A31" s="127">
        <v>1</v>
      </c>
      <c r="B31" s="349" t="s">
        <v>1197</v>
      </c>
      <c r="C31" s="349" t="s">
        <v>1198</v>
      </c>
      <c r="D31" s="350" t="s">
        <v>1199</v>
      </c>
      <c r="E31" s="1426">
        <v>166152000</v>
      </c>
      <c r="F31" s="345" t="e">
        <f>E31-#REF!</f>
        <v>#REF!</v>
      </c>
      <c r="G31" s="356" t="s">
        <v>19</v>
      </c>
      <c r="H31" s="357"/>
      <c r="I31" s="353" t="s">
        <v>1199</v>
      </c>
      <c r="J31" s="358">
        <v>440000000</v>
      </c>
      <c r="K31" s="346"/>
      <c r="L31" s="346"/>
      <c r="M31" s="346">
        <v>111750000</v>
      </c>
      <c r="N31" s="346">
        <v>440000000</v>
      </c>
    </row>
    <row r="32" spans="1:15" ht="100.5" customHeight="1">
      <c r="A32" s="127">
        <v>2</v>
      </c>
      <c r="B32" s="349" t="s">
        <v>1200</v>
      </c>
      <c r="C32" s="349" t="s">
        <v>1201</v>
      </c>
      <c r="D32" s="350" t="s">
        <v>1199</v>
      </c>
      <c r="E32" s="1426">
        <v>173484000</v>
      </c>
      <c r="F32" s="345" t="e">
        <f>E32-#REF!</f>
        <v>#REF!</v>
      </c>
      <c r="G32" s="356" t="s">
        <v>19</v>
      </c>
      <c r="H32" s="357"/>
      <c r="I32" s="353" t="s">
        <v>1199</v>
      </c>
      <c r="J32" s="358">
        <v>525000000</v>
      </c>
      <c r="K32" s="346"/>
      <c r="L32" s="346"/>
      <c r="M32" s="346">
        <v>93750000</v>
      </c>
      <c r="N32" s="346">
        <v>525000000</v>
      </c>
    </row>
    <row r="33" spans="1:15" ht="81" customHeight="1">
      <c r="A33" s="127">
        <v>3</v>
      </c>
      <c r="B33" s="349" t="s">
        <v>1202</v>
      </c>
      <c r="C33" s="349" t="s">
        <v>2399</v>
      </c>
      <c r="D33" s="350" t="s">
        <v>2400</v>
      </c>
      <c r="E33" s="1426">
        <v>132575000</v>
      </c>
      <c r="F33" s="345" t="e">
        <f>E33-#REF!</f>
        <v>#REF!</v>
      </c>
      <c r="G33" s="356" t="s">
        <v>19</v>
      </c>
      <c r="H33" s="357"/>
      <c r="I33" s="353" t="s">
        <v>53</v>
      </c>
      <c r="J33" s="358">
        <v>325000000</v>
      </c>
      <c r="K33" s="346"/>
      <c r="L33" s="346"/>
      <c r="M33" s="346">
        <v>82568000</v>
      </c>
      <c r="N33" s="346">
        <v>325000000</v>
      </c>
    </row>
    <row r="34" spans="1:15" ht="73.5" customHeight="1">
      <c r="A34" s="127">
        <v>4</v>
      </c>
      <c r="B34" s="349" t="s">
        <v>1203</v>
      </c>
      <c r="C34" s="349" t="s">
        <v>2401</v>
      </c>
      <c r="D34" s="350" t="s">
        <v>2402</v>
      </c>
      <c r="E34" s="1426">
        <v>97903000</v>
      </c>
      <c r="F34" s="345" t="e">
        <f>E34-#REF!</f>
        <v>#REF!</v>
      </c>
      <c r="G34" s="356" t="s">
        <v>19</v>
      </c>
      <c r="H34" s="357"/>
      <c r="I34" s="353" t="s">
        <v>53</v>
      </c>
      <c r="J34" s="358">
        <v>350000000</v>
      </c>
      <c r="K34" s="346"/>
      <c r="L34" s="346"/>
      <c r="M34" s="346">
        <v>87500000</v>
      </c>
      <c r="N34" s="346">
        <v>350000000</v>
      </c>
    </row>
    <row r="35" spans="1:15" ht="36.75" customHeight="1">
      <c r="A35" s="127">
        <v>5</v>
      </c>
      <c r="B35" s="349" t="s">
        <v>1204</v>
      </c>
      <c r="C35" s="349" t="s">
        <v>1205</v>
      </c>
      <c r="D35" s="350" t="s">
        <v>53</v>
      </c>
      <c r="E35" s="1426">
        <v>0</v>
      </c>
      <c r="F35" s="345" t="e">
        <f>E35-#REF!</f>
        <v>#REF!</v>
      </c>
      <c r="G35" s="356" t="s">
        <v>19</v>
      </c>
      <c r="H35" s="357"/>
      <c r="I35" s="353" t="s">
        <v>53</v>
      </c>
      <c r="J35" s="358">
        <v>300000000</v>
      </c>
      <c r="K35" s="346"/>
      <c r="L35" s="346"/>
      <c r="M35" s="346">
        <v>250000000</v>
      </c>
      <c r="N35" s="346">
        <v>300000000</v>
      </c>
    </row>
    <row r="36" spans="1:15" s="366" customFormat="1" ht="130.5" customHeight="1">
      <c r="A36" s="101">
        <v>4</v>
      </c>
      <c r="B36" s="352" t="s">
        <v>1206</v>
      </c>
      <c r="C36" s="360" t="s">
        <v>2403</v>
      </c>
      <c r="D36" s="360" t="s">
        <v>2398</v>
      </c>
      <c r="E36" s="1474">
        <f>SUM(E37:E41)</f>
        <v>632506000</v>
      </c>
      <c r="F36" s="345" t="e">
        <f>E36-#REF!</f>
        <v>#REF!</v>
      </c>
      <c r="G36" s="361"/>
      <c r="H36" s="362"/>
      <c r="I36" s="359" t="s">
        <v>1207</v>
      </c>
      <c r="J36" s="363"/>
      <c r="K36" s="364"/>
      <c r="L36" s="364"/>
      <c r="M36" s="364"/>
      <c r="N36" s="364"/>
      <c r="O36" s="365">
        <f>+E36-'[19]Renja SKPD'!$K$33</f>
        <v>-121669000</v>
      </c>
    </row>
    <row r="37" spans="1:15" ht="114" customHeight="1">
      <c r="A37" s="127">
        <v>1</v>
      </c>
      <c r="B37" s="349" t="s">
        <v>1208</v>
      </c>
      <c r="C37" s="349" t="s">
        <v>1209</v>
      </c>
      <c r="D37" s="350" t="s">
        <v>1199</v>
      </c>
      <c r="E37" s="1426">
        <v>177253000</v>
      </c>
      <c r="F37" s="345" t="e">
        <f>E37-#REF!</f>
        <v>#REF!</v>
      </c>
      <c r="G37" s="356" t="s">
        <v>19</v>
      </c>
      <c r="H37" s="357"/>
      <c r="I37" s="353" t="s">
        <v>1199</v>
      </c>
      <c r="J37" s="358">
        <v>315000000</v>
      </c>
      <c r="K37" s="346"/>
      <c r="L37" s="346"/>
      <c r="M37" s="346">
        <v>187500000</v>
      </c>
      <c r="N37" s="346">
        <v>315000000</v>
      </c>
    </row>
    <row r="38" spans="1:15" ht="85.5" customHeight="1">
      <c r="A38" s="127">
        <v>2</v>
      </c>
      <c r="B38" s="349" t="s">
        <v>1210</v>
      </c>
      <c r="C38" s="349" t="s">
        <v>1211</v>
      </c>
      <c r="D38" s="350" t="s">
        <v>1199</v>
      </c>
      <c r="E38" s="1426">
        <v>182078000</v>
      </c>
      <c r="F38" s="345" t="e">
        <f>E38-#REF!</f>
        <v>#REF!</v>
      </c>
      <c r="G38" s="356" t="s">
        <v>19</v>
      </c>
      <c r="H38" s="357"/>
      <c r="I38" s="353" t="s">
        <v>1199</v>
      </c>
      <c r="J38" s="358">
        <v>415000000</v>
      </c>
      <c r="K38" s="346"/>
      <c r="L38" s="346"/>
      <c r="M38" s="346">
        <v>187500000</v>
      </c>
      <c r="N38" s="346">
        <v>415000000</v>
      </c>
    </row>
    <row r="39" spans="1:15" ht="49.5" customHeight="1">
      <c r="A39" s="127">
        <v>3</v>
      </c>
      <c r="B39" s="349" t="s">
        <v>1212</v>
      </c>
      <c r="C39" s="349" t="s">
        <v>2404</v>
      </c>
      <c r="D39" s="350" t="s">
        <v>412</v>
      </c>
      <c r="E39" s="1426">
        <v>0</v>
      </c>
      <c r="F39" s="345" t="e">
        <f>E39-#REF!</f>
        <v>#REF!</v>
      </c>
      <c r="G39" s="356" t="s">
        <v>19</v>
      </c>
      <c r="H39" s="357"/>
      <c r="I39" s="353" t="s">
        <v>53</v>
      </c>
      <c r="J39" s="358">
        <v>350000000</v>
      </c>
      <c r="K39" s="346"/>
      <c r="L39" s="346"/>
      <c r="M39" s="346">
        <v>350000000</v>
      </c>
      <c r="N39" s="346">
        <v>350000000</v>
      </c>
    </row>
    <row r="40" spans="1:15" ht="63" customHeight="1">
      <c r="A40" s="127">
        <v>4</v>
      </c>
      <c r="B40" s="349" t="s">
        <v>1213</v>
      </c>
      <c r="C40" s="349" t="s">
        <v>2405</v>
      </c>
      <c r="D40" s="350" t="s">
        <v>2402</v>
      </c>
      <c r="E40" s="1426">
        <v>140450000</v>
      </c>
      <c r="F40" s="345"/>
      <c r="G40" s="356"/>
      <c r="H40" s="357"/>
      <c r="I40" s="353"/>
      <c r="J40" s="358"/>
      <c r="K40" s="346"/>
      <c r="L40" s="346"/>
      <c r="M40" s="346"/>
      <c r="N40" s="346"/>
    </row>
    <row r="41" spans="1:15" ht="63" customHeight="1">
      <c r="A41" s="127">
        <v>5</v>
      </c>
      <c r="B41" s="349" t="s">
        <v>1214</v>
      </c>
      <c r="C41" s="349" t="s">
        <v>2406</v>
      </c>
      <c r="D41" s="350" t="s">
        <v>2402</v>
      </c>
      <c r="E41" s="1426">
        <v>132725000</v>
      </c>
      <c r="F41" s="345"/>
      <c r="G41" s="356"/>
      <c r="H41" s="357"/>
      <c r="I41" s="353"/>
      <c r="J41" s="358"/>
      <c r="K41" s="346"/>
      <c r="L41" s="346"/>
      <c r="M41" s="346"/>
      <c r="N41" s="346"/>
    </row>
    <row r="42" spans="1:15" s="366" customFormat="1" ht="123.75" customHeight="1">
      <c r="A42" s="101">
        <v>5</v>
      </c>
      <c r="B42" s="352" t="s">
        <v>1215</v>
      </c>
      <c r="C42" s="360" t="s">
        <v>2407</v>
      </c>
      <c r="D42" s="360" t="s">
        <v>2408</v>
      </c>
      <c r="E42" s="1474">
        <f>SUM(E43:E47)</f>
        <v>898716000</v>
      </c>
      <c r="F42" s="345" t="e">
        <f>E42-#REF!</f>
        <v>#REF!</v>
      </c>
      <c r="G42" s="361"/>
      <c r="H42" s="362"/>
      <c r="I42" s="359" t="s">
        <v>277</v>
      </c>
      <c r="J42" s="363"/>
      <c r="K42" s="364"/>
      <c r="L42" s="364"/>
      <c r="M42" s="364"/>
      <c r="N42" s="364"/>
      <c r="O42" s="365">
        <f>+E42-'[19]Renja SKPD'!$K$39</f>
        <v>-194034000</v>
      </c>
    </row>
    <row r="43" spans="1:15" ht="106.5" customHeight="1">
      <c r="A43" s="127">
        <v>1</v>
      </c>
      <c r="B43" s="349" t="s">
        <v>1216</v>
      </c>
      <c r="C43" s="349" t="s">
        <v>2409</v>
      </c>
      <c r="D43" s="350" t="s">
        <v>2410</v>
      </c>
      <c r="E43" s="351">
        <v>207116000</v>
      </c>
      <c r="F43" s="345" t="e">
        <f>E43-#REF!</f>
        <v>#REF!</v>
      </c>
      <c r="G43" s="356" t="s">
        <v>19</v>
      </c>
      <c r="H43" s="357"/>
      <c r="I43" s="353" t="s">
        <v>53</v>
      </c>
      <c r="J43" s="358">
        <v>425000000</v>
      </c>
      <c r="K43" s="346"/>
      <c r="L43" s="346"/>
      <c r="M43" s="346">
        <v>105000000</v>
      </c>
      <c r="N43" s="346">
        <v>425000000</v>
      </c>
    </row>
    <row r="44" spans="1:15" ht="121.5" customHeight="1">
      <c r="A44" s="127">
        <v>2</v>
      </c>
      <c r="B44" s="349" t="s">
        <v>1217</v>
      </c>
      <c r="C44" s="349" t="s">
        <v>1218</v>
      </c>
      <c r="D44" s="350" t="s">
        <v>1199</v>
      </c>
      <c r="E44" s="351">
        <v>171725000</v>
      </c>
      <c r="F44" s="345" t="e">
        <f>E44-#REF!</f>
        <v>#REF!</v>
      </c>
      <c r="G44" s="356" t="s">
        <v>19</v>
      </c>
      <c r="H44" s="357"/>
      <c r="I44" s="353" t="s">
        <v>412</v>
      </c>
      <c r="J44" s="358">
        <v>350000000</v>
      </c>
      <c r="K44" s="346"/>
      <c r="L44" s="346"/>
      <c r="M44" s="346">
        <v>105000000</v>
      </c>
      <c r="N44" s="346">
        <v>350000000</v>
      </c>
    </row>
    <row r="45" spans="1:15" ht="66.75" customHeight="1">
      <c r="A45" s="127">
        <v>3</v>
      </c>
      <c r="B45" s="349" t="s">
        <v>1219</v>
      </c>
      <c r="C45" s="349" t="s">
        <v>2411</v>
      </c>
      <c r="D45" s="350" t="s">
        <v>2402</v>
      </c>
      <c r="E45" s="351">
        <v>132100000</v>
      </c>
      <c r="F45" s="345"/>
      <c r="G45" s="356"/>
      <c r="H45" s="357"/>
      <c r="I45" s="353"/>
      <c r="J45" s="358"/>
      <c r="K45" s="346"/>
      <c r="L45" s="346"/>
      <c r="M45" s="346"/>
      <c r="N45" s="346"/>
    </row>
    <row r="46" spans="1:15" ht="66.75" customHeight="1">
      <c r="A46" s="127">
        <v>4</v>
      </c>
      <c r="B46" s="349" t="s">
        <v>1220</v>
      </c>
      <c r="C46" s="349" t="s">
        <v>2412</v>
      </c>
      <c r="D46" s="350" t="s">
        <v>2402</v>
      </c>
      <c r="E46" s="351">
        <v>123525000</v>
      </c>
      <c r="F46" s="345"/>
      <c r="G46" s="356"/>
      <c r="H46" s="357"/>
      <c r="I46" s="353"/>
      <c r="J46" s="358"/>
      <c r="K46" s="346"/>
      <c r="L46" s="346"/>
      <c r="M46" s="346"/>
      <c r="N46" s="346"/>
    </row>
    <row r="47" spans="1:15" ht="125.25" customHeight="1">
      <c r="A47" s="127">
        <v>3</v>
      </c>
      <c r="B47" s="1438" t="s">
        <v>1221</v>
      </c>
      <c r="C47" s="1438" t="s">
        <v>1222</v>
      </c>
      <c r="D47" s="1443" t="s">
        <v>53</v>
      </c>
      <c r="E47" s="1426">
        <v>264250000</v>
      </c>
      <c r="F47" s="1474" t="e">
        <f>E47-#REF!</f>
        <v>#REF!</v>
      </c>
      <c r="G47" s="1475"/>
      <c r="H47" s="1476"/>
      <c r="I47" s="1475" t="s">
        <v>1207</v>
      </c>
      <c r="J47" s="1477"/>
      <c r="K47" s="346"/>
      <c r="L47" s="346"/>
      <c r="M47" s="346"/>
      <c r="N47" s="346"/>
    </row>
    <row r="48" spans="1:15">
      <c r="A48" s="127">
        <v>10</v>
      </c>
      <c r="B48" s="1671" t="s">
        <v>1223</v>
      </c>
      <c r="C48" s="1672"/>
      <c r="D48" s="1673"/>
      <c r="E48" s="1674"/>
      <c r="F48" s="1674"/>
      <c r="G48" s="1673"/>
      <c r="H48" s="1672"/>
      <c r="I48" s="1673"/>
      <c r="J48" s="1674"/>
      <c r="K48" s="346"/>
      <c r="L48" s="346"/>
      <c r="M48" s="346"/>
      <c r="N48" s="346"/>
    </row>
    <row r="49" spans="1:15" ht="78.75" customHeight="1">
      <c r="A49" s="127">
        <v>1</v>
      </c>
      <c r="B49" s="1478" t="s">
        <v>1224</v>
      </c>
      <c r="C49" s="1478" t="s">
        <v>1225</v>
      </c>
      <c r="D49" s="1479" t="s">
        <v>1226</v>
      </c>
      <c r="E49" s="1474">
        <f>SUM(E50:E53)</f>
        <v>2243316000</v>
      </c>
      <c r="F49" s="1474" t="e">
        <f>E49-#REF!</f>
        <v>#REF!</v>
      </c>
      <c r="G49" s="1475"/>
      <c r="H49" s="1476"/>
      <c r="I49" s="1475" t="s">
        <v>1226</v>
      </c>
      <c r="J49" s="1477"/>
      <c r="K49" s="346"/>
      <c r="L49" s="346"/>
      <c r="M49" s="346"/>
      <c r="N49" s="346"/>
      <c r="O49" s="347">
        <f>+E49-'[19]Renja SKPD'!$K$46</f>
        <v>-519082500</v>
      </c>
    </row>
    <row r="50" spans="1:15" ht="36.75" customHeight="1">
      <c r="A50" s="127">
        <v>2</v>
      </c>
      <c r="B50" s="1438" t="s">
        <v>1227</v>
      </c>
      <c r="C50" s="1438" t="s">
        <v>2413</v>
      </c>
      <c r="D50" s="1443" t="s">
        <v>2414</v>
      </c>
      <c r="E50" s="1426">
        <v>362261000</v>
      </c>
      <c r="F50" s="1474" t="e">
        <f>E50-#REF!</f>
        <v>#REF!</v>
      </c>
      <c r="G50" s="1475" t="s">
        <v>19</v>
      </c>
      <c r="H50" s="1476" t="s">
        <v>1229</v>
      </c>
      <c r="I50" s="1475" t="s">
        <v>1228</v>
      </c>
      <c r="J50" s="1477">
        <v>630000000</v>
      </c>
      <c r="K50" s="346"/>
      <c r="L50" s="346"/>
      <c r="M50" s="346">
        <v>442310000</v>
      </c>
      <c r="N50" s="346">
        <v>630000000</v>
      </c>
    </row>
    <row r="51" spans="1:15" ht="36.75" customHeight="1">
      <c r="A51" s="127">
        <v>3</v>
      </c>
      <c r="B51" s="1438" t="s">
        <v>1230</v>
      </c>
      <c r="C51" s="1438" t="s">
        <v>1231</v>
      </c>
      <c r="D51" s="1443" t="s">
        <v>120</v>
      </c>
      <c r="E51" s="1426">
        <v>1232642500</v>
      </c>
      <c r="F51" s="1474" t="e">
        <f>E51-#REF!</f>
        <v>#REF!</v>
      </c>
      <c r="G51" s="1475" t="s">
        <v>19</v>
      </c>
      <c r="H51" s="1476" t="s">
        <v>1232</v>
      </c>
      <c r="I51" s="1475" t="s">
        <v>53</v>
      </c>
      <c r="J51" s="1477">
        <v>420000000</v>
      </c>
      <c r="K51" s="346"/>
      <c r="L51" s="346"/>
      <c r="M51" s="346">
        <v>274987500</v>
      </c>
      <c r="N51" s="346">
        <v>420000000</v>
      </c>
    </row>
    <row r="52" spans="1:15" ht="44.25" customHeight="1">
      <c r="A52" s="127">
        <v>4</v>
      </c>
      <c r="B52" s="1438" t="s">
        <v>1233</v>
      </c>
      <c r="C52" s="1438" t="s">
        <v>2415</v>
      </c>
      <c r="D52" s="1443" t="s">
        <v>2416</v>
      </c>
      <c r="E52" s="1426">
        <v>294662500</v>
      </c>
      <c r="F52" s="1474" t="e">
        <f>E52-#REF!</f>
        <v>#REF!</v>
      </c>
      <c r="G52" s="1475" t="s">
        <v>19</v>
      </c>
      <c r="H52" s="1476" t="s">
        <v>1234</v>
      </c>
      <c r="I52" s="1475" t="s">
        <v>686</v>
      </c>
      <c r="J52" s="1477">
        <v>682500000</v>
      </c>
      <c r="K52" s="346"/>
      <c r="L52" s="346"/>
      <c r="M52" s="346">
        <v>333362500</v>
      </c>
      <c r="N52" s="346">
        <v>682500000</v>
      </c>
    </row>
    <row r="53" spans="1:15" s="368" customFormat="1" ht="44.25" customHeight="1">
      <c r="A53" s="127">
        <v>5</v>
      </c>
      <c r="B53" s="1444" t="s">
        <v>1235</v>
      </c>
      <c r="C53" s="1438" t="s">
        <v>1236</v>
      </c>
      <c r="D53" s="1443" t="s">
        <v>2417</v>
      </c>
      <c r="E53" s="1427">
        <v>353750000</v>
      </c>
      <c r="F53" s="1474" t="e">
        <f>E53-#REF!</f>
        <v>#REF!</v>
      </c>
      <c r="G53" s="1475" t="s">
        <v>19</v>
      </c>
      <c r="H53" s="1476"/>
      <c r="I53" s="1475" t="s">
        <v>1237</v>
      </c>
      <c r="J53" s="1477">
        <v>1210000000</v>
      </c>
      <c r="K53" s="346"/>
      <c r="L53" s="346"/>
      <c r="M53" s="346">
        <v>400000000</v>
      </c>
      <c r="N53" s="346">
        <v>1210000000</v>
      </c>
    </row>
    <row r="54" spans="1:15">
      <c r="A54" s="369"/>
    </row>
    <row r="55" spans="1:15">
      <c r="A55" s="369"/>
      <c r="E55" s="371" t="e">
        <f>+#REF!-E12</f>
        <v>#REF!</v>
      </c>
    </row>
    <row r="56" spans="1:15">
      <c r="A56" s="369"/>
    </row>
    <row r="57" spans="1:15">
      <c r="A57" s="369"/>
    </row>
    <row r="58" spans="1:15">
      <c r="A58" s="369"/>
    </row>
    <row r="59" spans="1:15">
      <c r="A59" s="369"/>
    </row>
    <row r="60" spans="1:15">
      <c r="A60" s="369"/>
    </row>
    <row r="61" spans="1:15">
      <c r="A61" s="369"/>
    </row>
    <row r="62" spans="1:15">
      <c r="A62" s="369"/>
    </row>
    <row r="63" spans="1:15">
      <c r="A63" s="369"/>
    </row>
    <row r="64" spans="1:15">
      <c r="A64" s="369"/>
    </row>
    <row r="65" spans="1:1">
      <c r="A65" s="369"/>
    </row>
    <row r="66" spans="1:1">
      <c r="A66" s="369"/>
    </row>
    <row r="67" spans="1:1">
      <c r="A67" s="369"/>
    </row>
    <row r="68" spans="1:1">
      <c r="A68" s="369"/>
    </row>
    <row r="69" spans="1:1">
      <c r="A69" s="369"/>
    </row>
    <row r="70" spans="1:1">
      <c r="A70" s="369"/>
    </row>
    <row r="71" spans="1:1">
      <c r="A71" s="369"/>
    </row>
    <row r="72" spans="1:1">
      <c r="A72" s="369"/>
    </row>
    <row r="73" spans="1:1">
      <c r="A73" s="369"/>
    </row>
    <row r="74" spans="1:1">
      <c r="A74" s="369"/>
    </row>
    <row r="75" spans="1:1">
      <c r="A75" s="369"/>
    </row>
    <row r="76" spans="1:1">
      <c r="A76" s="369"/>
    </row>
    <row r="77" spans="1:1">
      <c r="A77" s="369"/>
    </row>
    <row r="78" spans="1:1">
      <c r="A78" s="369"/>
    </row>
    <row r="79" spans="1:1">
      <c r="A79" s="369"/>
    </row>
    <row r="80" spans="1:1">
      <c r="A80" s="369"/>
    </row>
    <row r="81" spans="1:1">
      <c r="A81" s="369"/>
    </row>
    <row r="82" spans="1:1">
      <c r="A82" s="369"/>
    </row>
    <row r="83" spans="1:1">
      <c r="A83" s="369"/>
    </row>
    <row r="84" spans="1:1">
      <c r="A84" s="369"/>
    </row>
    <row r="85" spans="1:1">
      <c r="A85" s="369"/>
    </row>
    <row r="86" spans="1:1">
      <c r="A86" s="369"/>
    </row>
    <row r="87" spans="1:1">
      <c r="A87" s="369"/>
    </row>
    <row r="88" spans="1:1">
      <c r="A88" s="369"/>
    </row>
    <row r="89" spans="1:1">
      <c r="A89" s="369"/>
    </row>
    <row r="90" spans="1:1">
      <c r="A90" s="369"/>
    </row>
    <row r="91" spans="1:1">
      <c r="A91" s="369"/>
    </row>
    <row r="92" spans="1:1">
      <c r="A92" s="369"/>
    </row>
    <row r="93" spans="1:1">
      <c r="A93" s="369"/>
    </row>
    <row r="94" spans="1:1">
      <c r="A94" s="369"/>
    </row>
    <row r="95" spans="1:1">
      <c r="A95" s="369"/>
    </row>
    <row r="96" spans="1:1">
      <c r="A96" s="369"/>
    </row>
    <row r="97" spans="1:1">
      <c r="A97" s="369"/>
    </row>
    <row r="98" spans="1:1">
      <c r="A98" s="369"/>
    </row>
    <row r="99" spans="1:1">
      <c r="A99" s="369"/>
    </row>
    <row r="100" spans="1:1">
      <c r="A100" s="369"/>
    </row>
    <row r="101" spans="1:1">
      <c r="A101" s="369"/>
    </row>
    <row r="102" spans="1:1">
      <c r="A102" s="369"/>
    </row>
    <row r="103" spans="1:1">
      <c r="A103" s="369"/>
    </row>
    <row r="104" spans="1:1">
      <c r="A104" s="369"/>
    </row>
    <row r="105" spans="1:1">
      <c r="A105" s="369"/>
    </row>
    <row r="106" spans="1:1">
      <c r="A106" s="369"/>
    </row>
    <row r="107" spans="1:1">
      <c r="A107" s="369"/>
    </row>
    <row r="108" spans="1:1">
      <c r="A108" s="369"/>
    </row>
    <row r="109" spans="1:1">
      <c r="A109" s="369"/>
    </row>
    <row r="110" spans="1:1">
      <c r="A110" s="369"/>
    </row>
    <row r="111" spans="1:1">
      <c r="A111" s="369"/>
    </row>
    <row r="112" spans="1:1">
      <c r="A112" s="369"/>
    </row>
    <row r="113" spans="1:1">
      <c r="A113" s="369"/>
    </row>
    <row r="114" spans="1:1">
      <c r="A114" s="369"/>
    </row>
    <row r="115" spans="1:1">
      <c r="A115" s="369"/>
    </row>
    <row r="116" spans="1:1">
      <c r="A116" s="369"/>
    </row>
    <row r="117" spans="1:1">
      <c r="A117" s="369"/>
    </row>
    <row r="118" spans="1:1">
      <c r="A118" s="369"/>
    </row>
    <row r="119" spans="1:1">
      <c r="A119" s="369"/>
    </row>
    <row r="120" spans="1:1">
      <c r="A120" s="369"/>
    </row>
    <row r="121" spans="1:1">
      <c r="A121" s="369"/>
    </row>
    <row r="122" spans="1:1">
      <c r="A122" s="369"/>
    </row>
    <row r="123" spans="1:1">
      <c r="A123" s="369"/>
    </row>
    <row r="124" spans="1:1">
      <c r="A124" s="369"/>
    </row>
    <row r="125" spans="1:1">
      <c r="A125" s="369"/>
    </row>
    <row r="126" spans="1:1">
      <c r="A126" s="369"/>
    </row>
    <row r="127" spans="1:1">
      <c r="A127" s="369"/>
    </row>
    <row r="128" spans="1:1">
      <c r="A128" s="369"/>
    </row>
    <row r="129" spans="1:1">
      <c r="A129" s="369"/>
    </row>
    <row r="130" spans="1:1">
      <c r="A130" s="369"/>
    </row>
    <row r="131" spans="1:1">
      <c r="A131" s="369"/>
    </row>
    <row r="132" spans="1:1">
      <c r="A132" s="369"/>
    </row>
    <row r="133" spans="1:1">
      <c r="A133" s="369"/>
    </row>
    <row r="134" spans="1:1">
      <c r="A134" s="369"/>
    </row>
    <row r="135" spans="1:1">
      <c r="A135" s="369"/>
    </row>
    <row r="136" spans="1:1">
      <c r="A136" s="369"/>
    </row>
    <row r="137" spans="1:1">
      <c r="A137" s="369"/>
    </row>
    <row r="138" spans="1:1">
      <c r="A138" s="369"/>
    </row>
    <row r="139" spans="1:1">
      <c r="A139" s="369"/>
    </row>
    <row r="140" spans="1:1">
      <c r="A140" s="369"/>
    </row>
    <row r="141" spans="1:1">
      <c r="A141" s="369"/>
    </row>
    <row r="142" spans="1:1">
      <c r="A142" s="369"/>
    </row>
    <row r="143" spans="1:1">
      <c r="A143" s="369"/>
    </row>
    <row r="144" spans="1:1">
      <c r="A144" s="369"/>
    </row>
    <row r="145" spans="1:1">
      <c r="A145" s="369"/>
    </row>
    <row r="146" spans="1:1">
      <c r="A146" s="369"/>
    </row>
    <row r="147" spans="1:1">
      <c r="A147" s="369"/>
    </row>
    <row r="148" spans="1:1">
      <c r="A148" s="369"/>
    </row>
    <row r="149" spans="1:1">
      <c r="A149" s="369"/>
    </row>
    <row r="150" spans="1:1">
      <c r="A150" s="369"/>
    </row>
    <row r="151" spans="1:1">
      <c r="A151" s="369"/>
    </row>
    <row r="152" spans="1:1">
      <c r="A152" s="369"/>
    </row>
    <row r="153" spans="1:1">
      <c r="A153" s="369"/>
    </row>
    <row r="154" spans="1:1">
      <c r="A154" s="369"/>
    </row>
    <row r="155" spans="1:1">
      <c r="A155" s="369"/>
    </row>
    <row r="156" spans="1:1">
      <c r="A156" s="369"/>
    </row>
    <row r="157" spans="1:1">
      <c r="A157" s="369"/>
    </row>
    <row r="158" spans="1:1">
      <c r="A158" s="369"/>
    </row>
    <row r="159" spans="1:1">
      <c r="A159" s="369"/>
    </row>
    <row r="160" spans="1:1">
      <c r="A160" s="369"/>
    </row>
    <row r="161" spans="1:1">
      <c r="A161" s="369"/>
    </row>
    <row r="162" spans="1:1">
      <c r="A162" s="369"/>
    </row>
    <row r="163" spans="1:1">
      <c r="A163" s="369"/>
    </row>
    <row r="164" spans="1:1">
      <c r="A164" s="369"/>
    </row>
    <row r="165" spans="1:1">
      <c r="A165" s="369"/>
    </row>
    <row r="166" spans="1:1">
      <c r="A166" s="369"/>
    </row>
    <row r="167" spans="1:1">
      <c r="A167" s="369"/>
    </row>
    <row r="168" spans="1:1">
      <c r="A168" s="369"/>
    </row>
    <row r="169" spans="1:1">
      <c r="A169" s="369"/>
    </row>
    <row r="170" spans="1:1">
      <c r="A170" s="369"/>
    </row>
    <row r="171" spans="1:1">
      <c r="A171" s="369"/>
    </row>
    <row r="172" spans="1:1">
      <c r="A172" s="369"/>
    </row>
    <row r="173" spans="1:1">
      <c r="A173" s="369"/>
    </row>
    <row r="174" spans="1:1">
      <c r="A174" s="369"/>
    </row>
    <row r="175" spans="1:1">
      <c r="A175" s="369"/>
    </row>
    <row r="176" spans="1:1">
      <c r="A176" s="369"/>
    </row>
    <row r="177" spans="1:1">
      <c r="A177" s="369"/>
    </row>
    <row r="178" spans="1:1">
      <c r="A178" s="369"/>
    </row>
    <row r="179" spans="1:1">
      <c r="A179" s="369"/>
    </row>
    <row r="180" spans="1:1">
      <c r="A180" s="369"/>
    </row>
    <row r="181" spans="1:1">
      <c r="A181" s="369"/>
    </row>
    <row r="182" spans="1:1">
      <c r="A182" s="369"/>
    </row>
    <row r="183" spans="1:1">
      <c r="A183" s="369"/>
    </row>
    <row r="184" spans="1:1">
      <c r="A184" s="369"/>
    </row>
    <row r="185" spans="1:1">
      <c r="A185" s="369"/>
    </row>
    <row r="186" spans="1:1">
      <c r="A186" s="369"/>
    </row>
    <row r="187" spans="1:1">
      <c r="A187" s="369"/>
    </row>
    <row r="188" spans="1:1">
      <c r="A188" s="369"/>
    </row>
    <row r="189" spans="1:1">
      <c r="A189" s="369"/>
    </row>
    <row r="190" spans="1:1">
      <c r="A190" s="369"/>
    </row>
    <row r="191" spans="1:1">
      <c r="A191" s="369"/>
    </row>
    <row r="192" spans="1:1">
      <c r="A192" s="369"/>
    </row>
    <row r="193" spans="1:1">
      <c r="A193" s="369"/>
    </row>
    <row r="194" spans="1:1">
      <c r="A194" s="369"/>
    </row>
    <row r="195" spans="1:1">
      <c r="A195" s="369"/>
    </row>
    <row r="196" spans="1:1">
      <c r="A196" s="369"/>
    </row>
    <row r="197" spans="1:1">
      <c r="A197" s="369"/>
    </row>
    <row r="198" spans="1:1">
      <c r="A198" s="369"/>
    </row>
    <row r="199" spans="1:1">
      <c r="A199" s="369"/>
    </row>
    <row r="200" spans="1:1">
      <c r="A200" s="369"/>
    </row>
    <row r="201" spans="1:1">
      <c r="A201" s="369"/>
    </row>
    <row r="202" spans="1:1">
      <c r="A202" s="369"/>
    </row>
    <row r="203" spans="1:1">
      <c r="A203" s="369"/>
    </row>
    <row r="204" spans="1:1">
      <c r="A204" s="369"/>
    </row>
    <row r="205" spans="1:1">
      <c r="A205" s="369"/>
    </row>
    <row r="206" spans="1:1">
      <c r="A206" s="369"/>
    </row>
    <row r="207" spans="1:1">
      <c r="A207" s="369"/>
    </row>
    <row r="208" spans="1:1">
      <c r="A208" s="369"/>
    </row>
    <row r="209" spans="1:1">
      <c r="A209" s="369"/>
    </row>
    <row r="210" spans="1:1">
      <c r="A210" s="369"/>
    </row>
    <row r="211" spans="1:1">
      <c r="A211" s="369"/>
    </row>
    <row r="212" spans="1:1">
      <c r="A212" s="369"/>
    </row>
    <row r="213" spans="1:1">
      <c r="A213" s="369"/>
    </row>
    <row r="214" spans="1:1">
      <c r="A214" s="369"/>
    </row>
    <row r="215" spans="1:1">
      <c r="A215" s="369"/>
    </row>
    <row r="216" spans="1:1">
      <c r="A216" s="369"/>
    </row>
    <row r="217" spans="1:1">
      <c r="A217" s="369"/>
    </row>
    <row r="218" spans="1:1">
      <c r="A218" s="369"/>
    </row>
    <row r="219" spans="1:1">
      <c r="A219" s="369"/>
    </row>
    <row r="220" spans="1:1">
      <c r="A220" s="369"/>
    </row>
    <row r="221" spans="1:1">
      <c r="A221" s="369"/>
    </row>
    <row r="222" spans="1:1">
      <c r="A222" s="369"/>
    </row>
    <row r="223" spans="1:1">
      <c r="A223" s="369"/>
    </row>
    <row r="224" spans="1:1">
      <c r="A224" s="369"/>
    </row>
    <row r="225" spans="1:1">
      <c r="A225" s="369"/>
    </row>
    <row r="226" spans="1:1">
      <c r="A226" s="369"/>
    </row>
    <row r="227" spans="1:1">
      <c r="A227" s="369"/>
    </row>
    <row r="228" spans="1:1">
      <c r="A228" s="369"/>
    </row>
    <row r="229" spans="1:1">
      <c r="A229" s="369"/>
    </row>
    <row r="230" spans="1:1">
      <c r="A230" s="369"/>
    </row>
    <row r="231" spans="1:1">
      <c r="A231" s="369"/>
    </row>
    <row r="232" spans="1:1">
      <c r="A232" s="369"/>
    </row>
    <row r="233" spans="1:1">
      <c r="A233" s="369"/>
    </row>
    <row r="234" spans="1:1">
      <c r="A234" s="369"/>
    </row>
    <row r="235" spans="1:1">
      <c r="A235" s="369"/>
    </row>
    <row r="236" spans="1:1">
      <c r="A236" s="369"/>
    </row>
    <row r="237" spans="1:1">
      <c r="A237" s="369"/>
    </row>
    <row r="238" spans="1:1">
      <c r="A238" s="369"/>
    </row>
    <row r="239" spans="1:1">
      <c r="A239" s="369"/>
    </row>
    <row r="240" spans="1:1">
      <c r="A240" s="369"/>
    </row>
    <row r="241" spans="1:1">
      <c r="A241" s="369"/>
    </row>
    <row r="242" spans="1:1">
      <c r="A242" s="369"/>
    </row>
    <row r="243" spans="1:1">
      <c r="A243" s="369"/>
    </row>
    <row r="244" spans="1:1">
      <c r="A244" s="369"/>
    </row>
    <row r="245" spans="1:1">
      <c r="A245" s="369"/>
    </row>
    <row r="246" spans="1:1">
      <c r="A246" s="369"/>
    </row>
    <row r="247" spans="1:1">
      <c r="A247" s="369"/>
    </row>
    <row r="248" spans="1:1">
      <c r="A248" s="369"/>
    </row>
    <row r="249" spans="1:1">
      <c r="A249" s="369"/>
    </row>
    <row r="250" spans="1:1">
      <c r="A250" s="369"/>
    </row>
    <row r="251" spans="1:1">
      <c r="A251" s="369"/>
    </row>
    <row r="252" spans="1:1">
      <c r="A252" s="369"/>
    </row>
    <row r="253" spans="1:1">
      <c r="A253" s="369"/>
    </row>
    <row r="254" spans="1:1">
      <c r="A254" s="369"/>
    </row>
    <row r="255" spans="1:1">
      <c r="A255" s="369"/>
    </row>
    <row r="256" spans="1:1">
      <c r="A256" s="369"/>
    </row>
    <row r="257" spans="1:1">
      <c r="A257" s="369"/>
    </row>
    <row r="258" spans="1:1">
      <c r="A258" s="369"/>
    </row>
    <row r="259" spans="1:1">
      <c r="A259" s="369"/>
    </row>
    <row r="260" spans="1:1">
      <c r="A260" s="369"/>
    </row>
    <row r="261" spans="1:1">
      <c r="A261" s="369"/>
    </row>
    <row r="262" spans="1:1">
      <c r="A262" s="369"/>
    </row>
    <row r="263" spans="1:1">
      <c r="A263" s="369"/>
    </row>
    <row r="264" spans="1:1">
      <c r="A264" s="369"/>
    </row>
    <row r="265" spans="1:1">
      <c r="A265" s="369"/>
    </row>
    <row r="266" spans="1:1">
      <c r="A266" s="369"/>
    </row>
    <row r="267" spans="1:1">
      <c r="A267" s="369"/>
    </row>
    <row r="268" spans="1:1">
      <c r="A268" s="369"/>
    </row>
    <row r="269" spans="1:1">
      <c r="A269" s="369"/>
    </row>
    <row r="270" spans="1:1">
      <c r="A270" s="369"/>
    </row>
    <row r="271" spans="1:1">
      <c r="A271" s="373"/>
    </row>
  </sheetData>
  <sheetProtection formatCells="0" formatColumns="0" formatRows="0" insertColumns="0" insertRows="0" insertHyperlinks="0" deleteColumns="0" deleteRows="0" sort="0" autoFilter="0" pivotTables="0"/>
  <mergeCells count="8">
    <mergeCell ref="B21:J21"/>
    <mergeCell ref="B48:J48"/>
    <mergeCell ref="A1:E1"/>
    <mergeCell ref="A2:E2"/>
    <mergeCell ref="A3:E3"/>
    <mergeCell ref="A4:E4"/>
    <mergeCell ref="B10:D10"/>
    <mergeCell ref="B20:D20"/>
  </mergeCells>
  <printOptions horizontalCentered="1"/>
  <pageMargins left="0.51181102362204722" right="0.11811023622047245" top="0.39370078740157483" bottom="0.39370078740157483" header="0.31496062992125984" footer="0.31496062992125984"/>
  <pageSetup paperSize="9" scale="76" orientation="portrait" r:id="rId1"/>
  <rowBreaks count="1" manualBreakCount="1">
    <brk id="39" max="9" man="1"/>
  </rowBreaks>
</worksheet>
</file>

<file path=xl/worksheets/sheet8.xml><?xml version="1.0" encoding="utf-8"?>
<worksheet xmlns="http://schemas.openxmlformats.org/spreadsheetml/2006/main" xmlns:r="http://schemas.openxmlformats.org/officeDocument/2006/relationships">
  <dimension ref="A1:AA65"/>
  <sheetViews>
    <sheetView topLeftCell="G1" zoomScale="90" zoomScaleNormal="90" workbookViewId="0">
      <selection activeCell="K16" sqref="K16"/>
    </sheetView>
  </sheetViews>
  <sheetFormatPr defaultRowHeight="15"/>
  <cols>
    <col min="1" max="1" width="3.28515625" style="2" hidden="1" customWidth="1"/>
    <col min="2" max="2" width="3.7109375" style="2" hidden="1" customWidth="1"/>
    <col min="3" max="3" width="5.42578125" style="2" hidden="1" customWidth="1"/>
    <col min="4" max="4" width="5.28515625" style="16" hidden="1" customWidth="1"/>
    <col min="5" max="5" width="21.140625" style="2" hidden="1" customWidth="1"/>
    <col min="6" max="6" width="23.140625" style="2" hidden="1" customWidth="1"/>
    <col min="7" max="7" width="6.5703125" style="14" customWidth="1"/>
    <col min="8" max="8" width="43.42578125" style="258" customWidth="1"/>
    <col min="9" max="9" width="51.7109375" style="258" customWidth="1"/>
    <col min="10" max="10" width="11.28515625" style="14" customWidth="1"/>
    <col min="11" max="11" width="19" style="14" customWidth="1"/>
    <col min="12" max="13" width="8.85546875" style="1" hidden="1" customWidth="1"/>
    <col min="14" max="15" width="0" style="1" hidden="1" customWidth="1"/>
    <col min="16" max="17" width="9.140625" style="2"/>
    <col min="18" max="18" width="15" style="2" bestFit="1" customWidth="1"/>
    <col min="19" max="19" width="12.140625" style="2" bestFit="1" customWidth="1"/>
    <col min="20" max="16384" width="9.140625" style="2"/>
  </cols>
  <sheetData>
    <row r="1" spans="1:27" ht="22.5" customHeight="1">
      <c r="A1" s="1648" t="s">
        <v>3412</v>
      </c>
      <c r="B1" s="1648"/>
      <c r="C1" s="1648"/>
      <c r="D1" s="1648"/>
      <c r="E1" s="1648"/>
      <c r="F1" s="1648"/>
      <c r="G1" s="1648"/>
      <c r="H1" s="1648"/>
      <c r="I1" s="1648"/>
      <c r="J1" s="1648"/>
      <c r="K1" s="1648"/>
    </row>
    <row r="2" spans="1:27" ht="17.25" customHeight="1">
      <c r="A2" s="1648" t="s">
        <v>0</v>
      </c>
      <c r="B2" s="1648"/>
      <c r="C2" s="1648"/>
      <c r="D2" s="1648"/>
      <c r="E2" s="1648"/>
      <c r="F2" s="1648"/>
      <c r="G2" s="1648"/>
      <c r="H2" s="1648"/>
      <c r="I2" s="1648"/>
      <c r="J2" s="1648"/>
      <c r="K2" s="1648"/>
    </row>
    <row r="3" spans="1:27" ht="17.25" customHeight="1">
      <c r="A3" s="1648" t="s">
        <v>2385</v>
      </c>
      <c r="B3" s="1648"/>
      <c r="C3" s="1648"/>
      <c r="D3" s="1648"/>
      <c r="E3" s="1648"/>
      <c r="F3" s="1648"/>
      <c r="G3" s="1648"/>
      <c r="H3" s="1648"/>
      <c r="I3" s="1648"/>
      <c r="J3" s="1648"/>
      <c r="K3" s="1648"/>
    </row>
    <row r="4" spans="1:27" ht="21" customHeight="1">
      <c r="A4" s="576"/>
      <c r="B4" s="576"/>
      <c r="C4" s="576"/>
      <c r="D4" s="576"/>
      <c r="E4" s="576"/>
      <c r="F4" s="576"/>
      <c r="G4" s="1189"/>
      <c r="H4" s="1676" t="s">
        <v>2382</v>
      </c>
      <c r="I4" s="1676"/>
      <c r="J4" s="1676"/>
      <c r="K4" s="1676"/>
    </row>
    <row r="5" spans="1:27" ht="11.25" customHeight="1">
      <c r="A5" s="324"/>
      <c r="B5" s="324"/>
      <c r="C5" s="324"/>
      <c r="D5" s="324"/>
      <c r="E5" s="324"/>
      <c r="F5" s="324"/>
      <c r="G5" s="1177"/>
      <c r="H5" s="1677"/>
      <c r="I5" s="1677"/>
      <c r="J5" s="1677"/>
      <c r="K5" s="1677"/>
    </row>
    <row r="6" spans="1:27" ht="15" customHeight="1">
      <c r="A6" s="324"/>
      <c r="B6" s="324"/>
      <c r="C6" s="324"/>
      <c r="D6" s="324"/>
      <c r="E6" s="324"/>
      <c r="F6" s="324"/>
      <c r="G6" s="1675" t="s">
        <v>3506</v>
      </c>
      <c r="H6" s="1675"/>
      <c r="I6" s="1675"/>
      <c r="J6" s="1675"/>
      <c r="K6" s="1675"/>
    </row>
    <row r="7" spans="1:27" ht="15" customHeight="1">
      <c r="A7" s="89"/>
      <c r="B7" s="89"/>
      <c r="C7" s="89"/>
      <c r="D7" s="324"/>
      <c r="E7" s="324"/>
      <c r="F7" s="324"/>
      <c r="G7" s="1675" t="s">
        <v>3507</v>
      </c>
      <c r="H7" s="1675"/>
      <c r="I7" s="1675"/>
      <c r="J7" s="1675"/>
      <c r="K7" s="1675"/>
    </row>
    <row r="8" spans="1:27" ht="28.5" customHeight="1">
      <c r="A8" s="1682" t="s">
        <v>1</v>
      </c>
      <c r="B8" s="1683"/>
      <c r="C8" s="1683"/>
      <c r="D8" s="1684"/>
      <c r="E8" s="1688" t="s">
        <v>2</v>
      </c>
      <c r="F8" s="1688" t="s">
        <v>3</v>
      </c>
      <c r="G8" s="1689" t="s">
        <v>3088</v>
      </c>
      <c r="H8" s="1688" t="s">
        <v>1928</v>
      </c>
      <c r="I8" s="1691" t="s">
        <v>1927</v>
      </c>
      <c r="J8" s="1692" t="s">
        <v>1929</v>
      </c>
      <c r="K8" s="1692" t="s">
        <v>3486</v>
      </c>
    </row>
    <row r="9" spans="1:27" ht="0.75" customHeight="1">
      <c r="A9" s="1685"/>
      <c r="B9" s="1686"/>
      <c r="C9" s="1686"/>
      <c r="D9" s="1687"/>
      <c r="E9" s="1688"/>
      <c r="F9" s="1688"/>
      <c r="G9" s="1690"/>
      <c r="H9" s="1688"/>
      <c r="I9" s="1691"/>
      <c r="J9" s="1692"/>
      <c r="K9" s="1692"/>
    </row>
    <row r="10" spans="1:27">
      <c r="A10" s="1693" t="s">
        <v>9</v>
      </c>
      <c r="B10" s="1693"/>
      <c r="C10" s="1693"/>
      <c r="D10" s="1693"/>
      <c r="E10" s="776">
        <v>2</v>
      </c>
      <c r="F10" s="776">
        <v>3</v>
      </c>
      <c r="G10" s="943"/>
      <c r="H10" s="255" t="s">
        <v>10</v>
      </c>
      <c r="I10" s="255" t="s">
        <v>12</v>
      </c>
      <c r="J10" s="255" t="s">
        <v>13</v>
      </c>
      <c r="K10" s="255" t="s">
        <v>14</v>
      </c>
    </row>
    <row r="11" spans="1:27" s="4" customFormat="1" hidden="1">
      <c r="A11" s="777">
        <v>0</v>
      </c>
      <c r="B11" s="777"/>
      <c r="C11" s="777"/>
      <c r="D11" s="778"/>
      <c r="E11" s="316"/>
      <c r="F11" s="316"/>
      <c r="G11" s="944"/>
      <c r="H11" s="1694" t="s">
        <v>3487</v>
      </c>
      <c r="I11" s="1695"/>
      <c r="J11" s="1696"/>
      <c r="K11" s="779"/>
      <c r="L11" s="3"/>
      <c r="M11" s="3"/>
      <c r="N11" s="3"/>
      <c r="O11" s="3"/>
    </row>
    <row r="12" spans="1:27" hidden="1">
      <c r="A12" s="777">
        <v>0</v>
      </c>
      <c r="B12" s="777">
        <v>0</v>
      </c>
      <c r="C12" s="777"/>
      <c r="D12" s="778"/>
      <c r="E12" s="316"/>
      <c r="F12" s="316"/>
      <c r="G12" s="1193"/>
      <c r="H12" s="1697" t="s">
        <v>19</v>
      </c>
      <c r="I12" s="1679"/>
      <c r="J12" s="1680"/>
      <c r="K12" s="1681"/>
      <c r="L12" s="3"/>
      <c r="M12" s="3"/>
      <c r="N12" s="3"/>
      <c r="O12" s="3"/>
    </row>
    <row r="13" spans="1:27" s="532" customFormat="1" ht="15.75" customHeight="1">
      <c r="A13" s="1191" t="s">
        <v>1932</v>
      </c>
      <c r="B13" s="872"/>
      <c r="C13" s="872"/>
      <c r="D13" s="872"/>
      <c r="E13" s="872"/>
      <c r="F13" s="872"/>
      <c r="G13" s="1183"/>
      <c r="H13" s="254" t="s">
        <v>1932</v>
      </c>
      <c r="I13" s="1192"/>
      <c r="J13" s="255"/>
      <c r="K13" s="780">
        <f>SUM(K14:K15)</f>
        <v>38700811657</v>
      </c>
      <c r="L13" s="531"/>
      <c r="M13" s="531"/>
      <c r="N13" s="531"/>
      <c r="O13" s="531"/>
    </row>
    <row r="14" spans="1:27" s="532" customFormat="1" ht="18" customHeight="1">
      <c r="A14" s="1191" t="s">
        <v>1996</v>
      </c>
      <c r="B14" s="872"/>
      <c r="C14" s="872"/>
      <c r="D14" s="872"/>
      <c r="E14" s="872"/>
      <c r="F14" s="872"/>
      <c r="G14" s="1183"/>
      <c r="H14" s="254" t="s">
        <v>1996</v>
      </c>
      <c r="I14" s="1192"/>
      <c r="J14" s="255"/>
      <c r="K14" s="780">
        <v>7985103172</v>
      </c>
      <c r="L14" s="531"/>
      <c r="M14" s="531"/>
      <c r="N14" s="531"/>
      <c r="O14" s="531"/>
      <c r="T14" s="1190"/>
      <c r="U14" s="1190"/>
      <c r="V14" s="1190"/>
      <c r="W14" s="1190"/>
      <c r="X14" s="1190"/>
      <c r="Y14" s="1190"/>
      <c r="Z14" s="1190"/>
      <c r="AA14" s="1190"/>
    </row>
    <row r="15" spans="1:27" s="532" customFormat="1" ht="14.25" customHeight="1">
      <c r="A15" s="1191" t="s">
        <v>1930</v>
      </c>
      <c r="B15" s="872"/>
      <c r="C15" s="872"/>
      <c r="D15" s="872"/>
      <c r="E15" s="872"/>
      <c r="F15" s="872"/>
      <c r="G15" s="1183"/>
      <c r="H15" s="254" t="s">
        <v>1930</v>
      </c>
      <c r="I15" s="1192"/>
      <c r="J15" s="255"/>
      <c r="K15" s="780">
        <f>SUM(K16,K30,K46,K54)</f>
        <v>30715708485</v>
      </c>
      <c r="L15" s="531"/>
      <c r="M15" s="531"/>
      <c r="N15" s="531"/>
      <c r="O15" s="531"/>
      <c r="T15" s="1190"/>
      <c r="U15" s="1190"/>
      <c r="V15" s="1190"/>
      <c r="W15" s="1190"/>
      <c r="X15" s="1190"/>
      <c r="Y15" s="1190"/>
      <c r="Z15" s="1190"/>
      <c r="AA15" s="1190"/>
    </row>
    <row r="16" spans="1:27" ht="60.75" customHeight="1">
      <c r="A16" s="777">
        <v>0</v>
      </c>
      <c r="B16" s="777">
        <v>0</v>
      </c>
      <c r="C16" s="777">
        <v>8</v>
      </c>
      <c r="D16" s="778"/>
      <c r="E16" s="1649" t="s">
        <v>553</v>
      </c>
      <c r="F16" s="316" t="s">
        <v>554</v>
      </c>
      <c r="G16" s="1128" t="s">
        <v>4084</v>
      </c>
      <c r="H16" s="1128" t="s">
        <v>22</v>
      </c>
      <c r="I16" s="655" t="s">
        <v>1548</v>
      </c>
      <c r="J16" s="255" t="s">
        <v>1549</v>
      </c>
      <c r="K16" s="780">
        <f>SUM(K17:K27)</f>
        <v>6916200983</v>
      </c>
      <c r="L16" s="3"/>
      <c r="M16" s="3"/>
      <c r="N16" s="3"/>
      <c r="O16" s="3"/>
      <c r="S16" s="295">
        <v>73896715</v>
      </c>
      <c r="T16" s="1190"/>
      <c r="U16" s="1190"/>
      <c r="V16" s="1190"/>
      <c r="W16" s="1190"/>
      <c r="X16" s="1190"/>
      <c r="Y16" s="1190"/>
      <c r="Z16" s="1190"/>
      <c r="AA16" s="1190"/>
    </row>
    <row r="17" spans="1:18" ht="45">
      <c r="A17" s="777">
        <v>0</v>
      </c>
      <c r="B17" s="777">
        <v>0</v>
      </c>
      <c r="C17" s="777">
        <v>8</v>
      </c>
      <c r="D17" s="778">
        <v>1</v>
      </c>
      <c r="E17" s="1649"/>
      <c r="F17" s="316"/>
      <c r="G17" s="944" t="s">
        <v>4084</v>
      </c>
      <c r="H17" s="313" t="s">
        <v>30</v>
      </c>
      <c r="I17" s="313" t="s">
        <v>1550</v>
      </c>
      <c r="J17" s="781">
        <v>1</v>
      </c>
      <c r="K17" s="1520">
        <v>1903459948</v>
      </c>
      <c r="L17" s="3"/>
      <c r="M17" s="3"/>
      <c r="N17" s="3">
        <v>1903459948</v>
      </c>
      <c r="O17" s="3">
        <v>1000000000</v>
      </c>
    </row>
    <row r="18" spans="1:18" ht="45">
      <c r="A18" s="777">
        <v>0</v>
      </c>
      <c r="B18" s="777">
        <v>0</v>
      </c>
      <c r="C18" s="777">
        <v>8</v>
      </c>
      <c r="D18" s="778">
        <v>2</v>
      </c>
      <c r="E18" s="1649"/>
      <c r="F18" s="316"/>
      <c r="G18" s="944" t="s">
        <v>4085</v>
      </c>
      <c r="H18" s="313" t="s">
        <v>26</v>
      </c>
      <c r="I18" s="313" t="s">
        <v>3508</v>
      </c>
      <c r="J18" s="781" t="s">
        <v>3509</v>
      </c>
      <c r="K18" s="1520">
        <v>2729628000</v>
      </c>
      <c r="L18" s="3"/>
      <c r="M18" s="3"/>
      <c r="N18" s="3">
        <v>2729628000</v>
      </c>
      <c r="O18" s="3">
        <v>2873225250</v>
      </c>
    </row>
    <row r="19" spans="1:18" ht="21.75" customHeight="1">
      <c r="A19" s="777">
        <v>0</v>
      </c>
      <c r="B19" s="777">
        <v>0</v>
      </c>
      <c r="C19" s="777">
        <v>8</v>
      </c>
      <c r="D19" s="778">
        <v>3</v>
      </c>
      <c r="E19" s="1649"/>
      <c r="F19" s="316"/>
      <c r="G19" s="944" t="s">
        <v>4086</v>
      </c>
      <c r="H19" s="313" t="s">
        <v>1551</v>
      </c>
      <c r="I19" s="313" t="s">
        <v>3510</v>
      </c>
      <c r="J19" s="256" t="s">
        <v>3511</v>
      </c>
      <c r="K19" s="1520">
        <v>25050000</v>
      </c>
      <c r="L19" s="3"/>
      <c r="M19" s="3"/>
      <c r="N19" s="3">
        <v>25050000</v>
      </c>
      <c r="O19" s="3">
        <v>75200000</v>
      </c>
    </row>
    <row r="20" spans="1:18" ht="60">
      <c r="A20" s="777">
        <v>0</v>
      </c>
      <c r="B20" s="777">
        <v>0</v>
      </c>
      <c r="C20" s="777">
        <v>8</v>
      </c>
      <c r="D20" s="778">
        <v>4</v>
      </c>
      <c r="E20" s="1649"/>
      <c r="F20" s="316"/>
      <c r="G20" s="944" t="s">
        <v>4087</v>
      </c>
      <c r="H20" s="313" t="s">
        <v>114</v>
      </c>
      <c r="I20" s="313" t="s">
        <v>3512</v>
      </c>
      <c r="J20" s="256" t="s">
        <v>3513</v>
      </c>
      <c r="K20" s="1520">
        <v>0</v>
      </c>
      <c r="L20" s="3"/>
      <c r="M20" s="3"/>
      <c r="N20" s="3">
        <v>129705000</v>
      </c>
      <c r="O20" s="3">
        <v>0</v>
      </c>
    </row>
    <row r="21" spans="1:18" ht="30">
      <c r="A21" s="777">
        <v>0</v>
      </c>
      <c r="B21" s="777">
        <v>0</v>
      </c>
      <c r="C21" s="777">
        <v>8</v>
      </c>
      <c r="D21" s="778">
        <v>5</v>
      </c>
      <c r="E21" s="1649"/>
      <c r="F21" s="316"/>
      <c r="G21" s="944" t="s">
        <v>4088</v>
      </c>
      <c r="H21" s="313" t="s">
        <v>1553</v>
      </c>
      <c r="I21" s="313" t="s">
        <v>3514</v>
      </c>
      <c r="J21" s="256" t="s">
        <v>53</v>
      </c>
      <c r="K21" s="1520">
        <v>57775000</v>
      </c>
      <c r="L21" s="3"/>
      <c r="M21" s="3"/>
      <c r="N21" s="3">
        <v>57775000</v>
      </c>
      <c r="O21" s="3">
        <v>95000000</v>
      </c>
    </row>
    <row r="22" spans="1:18" ht="30">
      <c r="A22" s="777">
        <v>0</v>
      </c>
      <c r="B22" s="777">
        <v>0</v>
      </c>
      <c r="C22" s="777">
        <v>8</v>
      </c>
      <c r="D22" s="778">
        <v>6</v>
      </c>
      <c r="E22" s="1649"/>
      <c r="F22" s="316"/>
      <c r="G22" s="944" t="s">
        <v>4089</v>
      </c>
      <c r="H22" s="313" t="s">
        <v>34</v>
      </c>
      <c r="I22" s="313" t="s">
        <v>3515</v>
      </c>
      <c r="J22" s="256" t="s">
        <v>550</v>
      </c>
      <c r="K22" s="1520">
        <v>180000000</v>
      </c>
      <c r="L22" s="3"/>
      <c r="M22" s="3"/>
      <c r="N22" s="3">
        <v>180000000</v>
      </c>
      <c r="O22" s="3">
        <v>183000000</v>
      </c>
    </row>
    <row r="23" spans="1:18" ht="56.25" customHeight="1">
      <c r="A23" s="777">
        <v>0</v>
      </c>
      <c r="B23" s="777">
        <v>0</v>
      </c>
      <c r="C23" s="777">
        <v>8</v>
      </c>
      <c r="D23" s="778">
        <v>7</v>
      </c>
      <c r="E23" s="1649"/>
      <c r="F23" s="316"/>
      <c r="G23" s="944" t="s">
        <v>4090</v>
      </c>
      <c r="H23" s="313" t="s">
        <v>36</v>
      </c>
      <c r="I23" s="313" t="s">
        <v>1554</v>
      </c>
      <c r="J23" s="256" t="s">
        <v>227</v>
      </c>
      <c r="K23" s="1520">
        <v>184000000</v>
      </c>
      <c r="L23" s="3"/>
      <c r="M23" s="3"/>
      <c r="N23" s="3">
        <v>184000000</v>
      </c>
      <c r="O23" s="3">
        <v>195000000</v>
      </c>
    </row>
    <row r="24" spans="1:18" ht="37.5" customHeight="1">
      <c r="A24" s="777">
        <v>0</v>
      </c>
      <c r="B24" s="777">
        <v>0</v>
      </c>
      <c r="C24" s="777">
        <v>8</v>
      </c>
      <c r="D24" s="778">
        <v>8</v>
      </c>
      <c r="E24" s="1649"/>
      <c r="F24" s="316"/>
      <c r="G24" s="944" t="s">
        <v>4091</v>
      </c>
      <c r="H24" s="313" t="s">
        <v>1555</v>
      </c>
      <c r="I24" s="313" t="s">
        <v>3454</v>
      </c>
      <c r="J24" s="256" t="s">
        <v>509</v>
      </c>
      <c r="K24" s="1520">
        <v>55000000</v>
      </c>
      <c r="L24" s="3"/>
      <c r="M24" s="3"/>
      <c r="N24" s="3">
        <v>55000000</v>
      </c>
      <c r="O24" s="3">
        <v>81985897</v>
      </c>
    </row>
    <row r="25" spans="1:18" ht="35.25" customHeight="1">
      <c r="A25" s="777">
        <v>0</v>
      </c>
      <c r="B25" s="777">
        <v>0</v>
      </c>
      <c r="C25" s="777">
        <v>8</v>
      </c>
      <c r="D25" s="778">
        <v>9</v>
      </c>
      <c r="E25" s="1649"/>
      <c r="F25" s="316"/>
      <c r="G25" s="944" t="s">
        <v>4092</v>
      </c>
      <c r="H25" s="313" t="s">
        <v>1556</v>
      </c>
      <c r="I25" s="313" t="s">
        <v>3516</v>
      </c>
      <c r="J25" s="256" t="s">
        <v>53</v>
      </c>
      <c r="K25" s="1520">
        <v>84000000</v>
      </c>
      <c r="L25" s="3"/>
      <c r="M25" s="3"/>
      <c r="N25" s="3">
        <v>84400000</v>
      </c>
      <c r="O25" s="3">
        <v>95000000</v>
      </c>
    </row>
    <row r="26" spans="1:18" ht="50.25" customHeight="1">
      <c r="A26" s="777">
        <v>0</v>
      </c>
      <c r="B26" s="777">
        <v>0</v>
      </c>
      <c r="C26" s="777">
        <v>8</v>
      </c>
      <c r="D26" s="778">
        <v>10</v>
      </c>
      <c r="E26" s="1649"/>
      <c r="F26" s="316"/>
      <c r="G26" s="944" t="s">
        <v>4093</v>
      </c>
      <c r="H26" s="313" t="s">
        <v>3517</v>
      </c>
      <c r="I26" s="313" t="s">
        <v>3518</v>
      </c>
      <c r="J26" s="256" t="s">
        <v>257</v>
      </c>
      <c r="K26" s="1621">
        <v>1697288035</v>
      </c>
      <c r="L26" s="3"/>
      <c r="M26" s="3"/>
      <c r="N26" s="3">
        <v>1771624500</v>
      </c>
      <c r="O26" s="3">
        <v>1871624500</v>
      </c>
      <c r="R26" s="1616">
        <f>K26-S16</f>
        <v>1623391320</v>
      </c>
    </row>
    <row r="27" spans="1:18" ht="39.75" customHeight="1">
      <c r="A27" s="777">
        <v>0</v>
      </c>
      <c r="B27" s="777">
        <v>0</v>
      </c>
      <c r="C27" s="777">
        <v>8</v>
      </c>
      <c r="D27" s="778">
        <v>11</v>
      </c>
      <c r="E27" s="1649"/>
      <c r="F27" s="316"/>
      <c r="G27" s="944" t="s">
        <v>4094</v>
      </c>
      <c r="H27" s="313" t="s">
        <v>3519</v>
      </c>
      <c r="I27" s="313" t="s">
        <v>3520</v>
      </c>
      <c r="J27" s="256" t="s">
        <v>704</v>
      </c>
      <c r="K27" s="1520">
        <v>0</v>
      </c>
      <c r="L27" s="3"/>
      <c r="M27" s="3"/>
      <c r="N27" s="3">
        <v>212308000</v>
      </c>
      <c r="O27" s="3">
        <v>215800000</v>
      </c>
    </row>
    <row r="28" spans="1:18" hidden="1">
      <c r="A28" s="777">
        <v>4</v>
      </c>
      <c r="B28" s="777"/>
      <c r="C28" s="777"/>
      <c r="D28" s="778"/>
      <c r="E28" s="1649"/>
      <c r="F28" s="316"/>
      <c r="G28" s="944"/>
      <c r="H28" s="1694"/>
      <c r="I28" s="1695"/>
      <c r="J28" s="1696"/>
      <c r="K28" s="779"/>
      <c r="L28" s="3"/>
      <c r="M28" s="3"/>
      <c r="N28" s="3"/>
      <c r="O28" s="3"/>
    </row>
    <row r="29" spans="1:18" hidden="1">
      <c r="A29" s="777">
        <v>4</v>
      </c>
      <c r="B29" s="777">
        <v>15</v>
      </c>
      <c r="C29" s="777"/>
      <c r="D29" s="778"/>
      <c r="E29" s="316"/>
      <c r="F29" s="316"/>
      <c r="G29" s="944"/>
      <c r="H29" s="1678" t="s">
        <v>1557</v>
      </c>
      <c r="I29" s="1679"/>
      <c r="J29" s="1680"/>
      <c r="K29" s="1681"/>
      <c r="L29" s="3"/>
      <c r="M29" s="3"/>
      <c r="N29" s="3"/>
      <c r="O29" s="3"/>
    </row>
    <row r="30" spans="1:18" ht="409.5" customHeight="1">
      <c r="A30" s="777">
        <v>4</v>
      </c>
      <c r="B30" s="777">
        <v>15</v>
      </c>
      <c r="C30" s="777">
        <v>15</v>
      </c>
      <c r="D30" s="778"/>
      <c r="E30" s="316" t="s">
        <v>173</v>
      </c>
      <c r="F30" s="316" t="s">
        <v>2727</v>
      </c>
      <c r="G30" s="655" t="s">
        <v>4085</v>
      </c>
      <c r="H30" s="655" t="s">
        <v>1558</v>
      </c>
      <c r="I30" s="655" t="s">
        <v>1559</v>
      </c>
      <c r="J30" s="255" t="s">
        <v>1560</v>
      </c>
      <c r="K30" s="780">
        <f>SUM(K31:K45)</f>
        <v>10971792450</v>
      </c>
      <c r="L30" s="3"/>
      <c r="M30" s="3"/>
      <c r="N30" s="3"/>
      <c r="O30" s="3"/>
    </row>
    <row r="31" spans="1:18" ht="45">
      <c r="A31" s="777">
        <v>4</v>
      </c>
      <c r="B31" s="777">
        <v>15</v>
      </c>
      <c r="C31" s="777">
        <v>15</v>
      </c>
      <c r="D31" s="778">
        <v>1</v>
      </c>
      <c r="E31" s="316"/>
      <c r="F31" s="316"/>
      <c r="G31" s="944" t="s">
        <v>4084</v>
      </c>
      <c r="H31" s="313" t="s">
        <v>1561</v>
      </c>
      <c r="I31" s="313" t="s">
        <v>1562</v>
      </c>
      <c r="J31" s="256" t="s">
        <v>1563</v>
      </c>
      <c r="K31" s="1520">
        <v>0</v>
      </c>
      <c r="L31" s="3"/>
      <c r="M31" s="3"/>
      <c r="N31" s="3">
        <v>120000000</v>
      </c>
      <c r="O31" s="3">
        <v>279450000</v>
      </c>
    </row>
    <row r="32" spans="1:18" ht="30">
      <c r="A32" s="777">
        <v>4</v>
      </c>
      <c r="B32" s="777">
        <v>15</v>
      </c>
      <c r="C32" s="777">
        <v>15</v>
      </c>
      <c r="D32" s="778">
        <v>2</v>
      </c>
      <c r="E32" s="316"/>
      <c r="F32" s="316"/>
      <c r="G32" s="944" t="s">
        <v>4085</v>
      </c>
      <c r="H32" s="313" t="s">
        <v>1564</v>
      </c>
      <c r="I32" s="313" t="s">
        <v>1565</v>
      </c>
      <c r="J32" s="256" t="s">
        <v>1592</v>
      </c>
      <c r="K32" s="1520">
        <v>2000000000</v>
      </c>
      <c r="L32" s="3"/>
      <c r="M32" s="3"/>
      <c r="N32" s="3">
        <v>4000000000</v>
      </c>
      <c r="O32" s="3">
        <v>12117550917</v>
      </c>
    </row>
    <row r="33" spans="1:15">
      <c r="A33" s="777">
        <v>4</v>
      </c>
      <c r="B33" s="777">
        <v>15</v>
      </c>
      <c r="C33" s="777">
        <v>15</v>
      </c>
      <c r="D33" s="778">
        <v>3</v>
      </c>
      <c r="E33" s="316"/>
      <c r="F33" s="316"/>
      <c r="G33" s="944" t="s">
        <v>4086</v>
      </c>
      <c r="H33" s="313" t="s">
        <v>1567</v>
      </c>
      <c r="I33" s="313" t="s">
        <v>3521</v>
      </c>
      <c r="J33" s="256" t="s">
        <v>784</v>
      </c>
      <c r="K33" s="1520">
        <v>1461216450</v>
      </c>
      <c r="L33" s="3"/>
      <c r="M33" s="3"/>
      <c r="N33" s="3">
        <v>1489000000</v>
      </c>
      <c r="O33" s="3">
        <v>1712000000</v>
      </c>
    </row>
    <row r="34" spans="1:15" ht="37.5" customHeight="1">
      <c r="A34" s="777">
        <v>4</v>
      </c>
      <c r="B34" s="777">
        <v>15</v>
      </c>
      <c r="C34" s="777">
        <v>15</v>
      </c>
      <c r="D34" s="778">
        <v>4</v>
      </c>
      <c r="E34" s="316"/>
      <c r="F34" s="316"/>
      <c r="G34" s="944" t="s">
        <v>4087</v>
      </c>
      <c r="H34" s="313" t="s">
        <v>1568</v>
      </c>
      <c r="I34" s="313" t="s">
        <v>3522</v>
      </c>
      <c r="J34" s="781">
        <v>0.2</v>
      </c>
      <c r="K34" s="1520">
        <v>1500000000</v>
      </c>
      <c r="L34" s="3"/>
      <c r="M34" s="3"/>
      <c r="N34" s="3">
        <v>2000000000</v>
      </c>
      <c r="O34" s="3">
        <v>4765600000</v>
      </c>
    </row>
    <row r="35" spans="1:15" ht="32.25" customHeight="1">
      <c r="A35" s="777">
        <v>4</v>
      </c>
      <c r="B35" s="777">
        <v>15</v>
      </c>
      <c r="C35" s="777">
        <v>15</v>
      </c>
      <c r="D35" s="778">
        <v>5</v>
      </c>
      <c r="E35" s="316"/>
      <c r="F35" s="316"/>
      <c r="G35" s="944" t="s">
        <v>4088</v>
      </c>
      <c r="H35" s="313" t="s">
        <v>1569</v>
      </c>
      <c r="I35" s="313" t="s">
        <v>3523</v>
      </c>
      <c r="J35" s="256" t="s">
        <v>1113</v>
      </c>
      <c r="K35" s="1520">
        <v>521800000</v>
      </c>
      <c r="L35" s="3"/>
      <c r="M35" s="3"/>
      <c r="N35" s="3">
        <v>521800000</v>
      </c>
      <c r="O35" s="3">
        <v>174570000</v>
      </c>
    </row>
    <row r="36" spans="1:15" ht="30">
      <c r="A36" s="777">
        <v>4</v>
      </c>
      <c r="B36" s="777">
        <v>15</v>
      </c>
      <c r="C36" s="777">
        <v>15</v>
      </c>
      <c r="D36" s="778">
        <v>6</v>
      </c>
      <c r="E36" s="316"/>
      <c r="F36" s="316"/>
      <c r="G36" s="944" t="s">
        <v>4089</v>
      </c>
      <c r="H36" s="313" t="s">
        <v>1570</v>
      </c>
      <c r="I36" s="313" t="s">
        <v>1571</v>
      </c>
      <c r="J36" s="256" t="s">
        <v>227</v>
      </c>
      <c r="K36" s="1520">
        <v>112090000</v>
      </c>
      <c r="L36" s="3"/>
      <c r="M36" s="3"/>
      <c r="N36" s="3">
        <v>112090000</v>
      </c>
      <c r="O36" s="3">
        <v>152087500</v>
      </c>
    </row>
    <row r="37" spans="1:15" ht="45">
      <c r="A37" s="777">
        <v>4</v>
      </c>
      <c r="B37" s="777">
        <v>15</v>
      </c>
      <c r="C37" s="777">
        <v>15</v>
      </c>
      <c r="D37" s="778">
        <v>7</v>
      </c>
      <c r="E37" s="316"/>
      <c r="F37" s="316"/>
      <c r="G37" s="944" t="s">
        <v>4090</v>
      </c>
      <c r="H37" s="313" t="s">
        <v>1573</v>
      </c>
      <c r="I37" s="313" t="s">
        <v>1574</v>
      </c>
      <c r="J37" s="256" t="s">
        <v>1575</v>
      </c>
      <c r="K37" s="1520">
        <v>90000000</v>
      </c>
      <c r="L37" s="3"/>
      <c r="M37" s="3"/>
      <c r="N37" s="3">
        <v>90000000</v>
      </c>
      <c r="O37" s="3">
        <v>125000000</v>
      </c>
    </row>
    <row r="38" spans="1:15" ht="45">
      <c r="A38" s="777">
        <v>4</v>
      </c>
      <c r="B38" s="777">
        <v>15</v>
      </c>
      <c r="C38" s="777">
        <v>15</v>
      </c>
      <c r="D38" s="778">
        <v>8</v>
      </c>
      <c r="E38" s="316"/>
      <c r="F38" s="316"/>
      <c r="G38" s="944" t="s">
        <v>4091</v>
      </c>
      <c r="H38" s="313" t="s">
        <v>3524</v>
      </c>
      <c r="I38" s="313" t="s">
        <v>3525</v>
      </c>
      <c r="J38" s="256" t="s">
        <v>53</v>
      </c>
      <c r="K38" s="1520">
        <v>0</v>
      </c>
      <c r="L38" s="3"/>
      <c r="M38" s="3"/>
      <c r="N38" s="3">
        <v>67590000</v>
      </c>
      <c r="O38" s="3">
        <v>122065428</v>
      </c>
    </row>
    <row r="39" spans="1:15" ht="30">
      <c r="A39" s="777">
        <v>4</v>
      </c>
      <c r="B39" s="777">
        <v>15</v>
      </c>
      <c r="C39" s="777">
        <v>15</v>
      </c>
      <c r="D39" s="778">
        <v>9</v>
      </c>
      <c r="E39" s="316"/>
      <c r="F39" s="316"/>
      <c r="G39" s="944" t="s">
        <v>4092</v>
      </c>
      <c r="H39" s="313" t="s">
        <v>1576</v>
      </c>
      <c r="I39" s="313" t="s">
        <v>1577</v>
      </c>
      <c r="J39" s="256" t="s">
        <v>254</v>
      </c>
      <c r="K39" s="1520">
        <v>413050000</v>
      </c>
      <c r="L39" s="3"/>
      <c r="M39" s="3"/>
      <c r="N39" s="3">
        <v>420000000</v>
      </c>
      <c r="O39" s="3">
        <v>244662500</v>
      </c>
    </row>
    <row r="40" spans="1:15">
      <c r="A40" s="777">
        <v>4</v>
      </c>
      <c r="B40" s="777">
        <v>15</v>
      </c>
      <c r="C40" s="777">
        <v>15</v>
      </c>
      <c r="D40" s="778">
        <v>10</v>
      </c>
      <c r="E40" s="316"/>
      <c r="F40" s="316"/>
      <c r="G40" s="944" t="s">
        <v>4093</v>
      </c>
      <c r="H40" s="313" t="s">
        <v>3526</v>
      </c>
      <c r="I40" s="313" t="s">
        <v>3527</v>
      </c>
      <c r="J40" s="256" t="s">
        <v>1151</v>
      </c>
      <c r="K40" s="1520">
        <v>274470000</v>
      </c>
      <c r="L40" s="3"/>
      <c r="M40" s="3"/>
      <c r="N40" s="3">
        <v>274470000</v>
      </c>
      <c r="O40" s="3">
        <v>1597172000</v>
      </c>
    </row>
    <row r="41" spans="1:15">
      <c r="A41" s="777">
        <v>4</v>
      </c>
      <c r="B41" s="777">
        <v>15</v>
      </c>
      <c r="C41" s="777">
        <v>15</v>
      </c>
      <c r="D41" s="778">
        <v>12</v>
      </c>
      <c r="E41" s="316"/>
      <c r="F41" s="316"/>
      <c r="G41" s="944" t="s">
        <v>4094</v>
      </c>
      <c r="H41" s="313" t="s">
        <v>3528</v>
      </c>
      <c r="I41" s="313" t="s">
        <v>3529</v>
      </c>
      <c r="J41" s="256" t="s">
        <v>1585</v>
      </c>
      <c r="K41" s="1520">
        <v>769166000</v>
      </c>
      <c r="L41" s="3"/>
      <c r="M41" s="3"/>
      <c r="N41" s="3">
        <v>2175000000</v>
      </c>
      <c r="O41" s="3">
        <v>16000000000</v>
      </c>
    </row>
    <row r="42" spans="1:15" ht="45">
      <c r="A42" s="777">
        <v>4</v>
      </c>
      <c r="B42" s="777">
        <v>15</v>
      </c>
      <c r="C42" s="777">
        <v>15</v>
      </c>
      <c r="D42" s="778">
        <v>13</v>
      </c>
      <c r="E42" s="316"/>
      <c r="F42" s="316"/>
      <c r="G42" s="944" t="s">
        <v>4095</v>
      </c>
      <c r="H42" s="313" t="s">
        <v>3530</v>
      </c>
      <c r="I42" s="313" t="s">
        <v>3531</v>
      </c>
      <c r="J42" s="256" t="s">
        <v>1585</v>
      </c>
      <c r="K42" s="1520">
        <v>1200000000</v>
      </c>
      <c r="L42" s="3"/>
      <c r="M42" s="3"/>
      <c r="N42" s="3">
        <v>1200000000</v>
      </c>
      <c r="O42" s="3">
        <v>0</v>
      </c>
    </row>
    <row r="43" spans="1:15" ht="45">
      <c r="A43" s="777">
        <v>4</v>
      </c>
      <c r="B43" s="777">
        <v>15</v>
      </c>
      <c r="C43" s="777">
        <v>15</v>
      </c>
      <c r="D43" s="778">
        <v>40</v>
      </c>
      <c r="E43" s="316"/>
      <c r="F43" s="316"/>
      <c r="G43" s="944" t="s">
        <v>4096</v>
      </c>
      <c r="H43" s="313" t="s">
        <v>3532</v>
      </c>
      <c r="I43" s="313"/>
      <c r="J43" s="256"/>
      <c r="K43" s="1520">
        <v>1400000000</v>
      </c>
      <c r="L43" s="3"/>
      <c r="M43" s="3"/>
      <c r="N43" s="3">
        <v>1800000000</v>
      </c>
      <c r="O43" s="3">
        <v>0</v>
      </c>
    </row>
    <row r="44" spans="1:15" ht="45">
      <c r="A44" s="777">
        <v>4</v>
      </c>
      <c r="B44" s="777">
        <v>15</v>
      </c>
      <c r="C44" s="777">
        <v>15</v>
      </c>
      <c r="D44" s="778">
        <v>41</v>
      </c>
      <c r="E44" s="316"/>
      <c r="F44" s="316"/>
      <c r="G44" s="944" t="s">
        <v>4097</v>
      </c>
      <c r="H44" s="313" t="s">
        <v>3533</v>
      </c>
      <c r="I44" s="313"/>
      <c r="J44" s="256"/>
      <c r="K44" s="1520">
        <v>700000000</v>
      </c>
      <c r="L44" s="3"/>
      <c r="M44" s="3"/>
      <c r="N44" s="3">
        <v>950000000</v>
      </c>
      <c r="O44" s="3">
        <v>0</v>
      </c>
    </row>
    <row r="45" spans="1:15" ht="37.5" customHeight="1">
      <c r="A45" s="777">
        <v>4</v>
      </c>
      <c r="B45" s="777">
        <v>15</v>
      </c>
      <c r="C45" s="777">
        <v>15</v>
      </c>
      <c r="D45" s="778">
        <v>42</v>
      </c>
      <c r="E45" s="316"/>
      <c r="F45" s="316"/>
      <c r="G45" s="944" t="s">
        <v>4098</v>
      </c>
      <c r="H45" s="313" t="s">
        <v>3534</v>
      </c>
      <c r="I45" s="313" t="s">
        <v>3535</v>
      </c>
      <c r="J45" s="256" t="s">
        <v>53</v>
      </c>
      <c r="K45" s="1520">
        <v>530000000</v>
      </c>
      <c r="L45" s="3"/>
      <c r="M45" s="3"/>
      <c r="N45" s="3">
        <v>530000000</v>
      </c>
      <c r="O45" s="3">
        <v>0</v>
      </c>
    </row>
    <row r="46" spans="1:15" ht="408.75" customHeight="1">
      <c r="A46" s="777">
        <v>4</v>
      </c>
      <c r="B46" s="777">
        <v>15</v>
      </c>
      <c r="C46" s="777">
        <v>16</v>
      </c>
      <c r="D46" s="778"/>
      <c r="E46" s="316"/>
      <c r="F46" s="316"/>
      <c r="G46" s="655" t="s">
        <v>4086</v>
      </c>
      <c r="H46" s="655" t="s">
        <v>1578</v>
      </c>
      <c r="I46" s="655" t="s">
        <v>1579</v>
      </c>
      <c r="J46" s="255" t="s">
        <v>1580</v>
      </c>
      <c r="K46" s="780">
        <f>SUM(K47:K53)</f>
        <v>5111540052</v>
      </c>
      <c r="L46" s="3"/>
      <c r="M46" s="3"/>
      <c r="N46" s="3"/>
      <c r="O46" s="3"/>
    </row>
    <row r="47" spans="1:15">
      <c r="A47" s="777">
        <v>4</v>
      </c>
      <c r="B47" s="777">
        <v>15</v>
      </c>
      <c r="C47" s="777">
        <v>16</v>
      </c>
      <c r="D47" s="778">
        <v>0</v>
      </c>
      <c r="E47" s="316"/>
      <c r="F47" s="316"/>
      <c r="G47" s="944" t="s">
        <v>4084</v>
      </c>
      <c r="H47" s="313" t="s">
        <v>3536</v>
      </c>
      <c r="I47" s="313" t="s">
        <v>3537</v>
      </c>
      <c r="J47" s="256" t="s">
        <v>1572</v>
      </c>
      <c r="K47" s="1520">
        <v>1110500052</v>
      </c>
      <c r="L47" s="3"/>
      <c r="M47" s="3"/>
      <c r="N47" s="3">
        <v>2600000052</v>
      </c>
      <c r="O47" s="3">
        <v>0</v>
      </c>
    </row>
    <row r="48" spans="1:15" ht="30">
      <c r="A48" s="777">
        <v>4</v>
      </c>
      <c r="B48" s="777">
        <v>15</v>
      </c>
      <c r="C48" s="777">
        <v>16</v>
      </c>
      <c r="D48" s="778">
        <v>1</v>
      </c>
      <c r="E48" s="316"/>
      <c r="F48" s="316"/>
      <c r="G48" s="944" t="s">
        <v>4085</v>
      </c>
      <c r="H48" s="313" t="s">
        <v>3538</v>
      </c>
      <c r="I48" s="313" t="s">
        <v>3539</v>
      </c>
      <c r="J48" s="256" t="s">
        <v>257</v>
      </c>
      <c r="K48" s="1520">
        <v>120000000</v>
      </c>
      <c r="L48" s="3"/>
      <c r="M48" s="3"/>
      <c r="N48" s="3">
        <v>120000000</v>
      </c>
      <c r="O48" s="3">
        <v>205375000</v>
      </c>
    </row>
    <row r="49" spans="1:15" ht="30">
      <c r="A49" s="777">
        <v>4</v>
      </c>
      <c r="B49" s="777">
        <v>15</v>
      </c>
      <c r="C49" s="777">
        <v>16</v>
      </c>
      <c r="D49" s="778">
        <v>2</v>
      </c>
      <c r="E49" s="316"/>
      <c r="F49" s="316"/>
      <c r="G49" s="944" t="s">
        <v>4086</v>
      </c>
      <c r="H49" s="313" t="s">
        <v>3540</v>
      </c>
      <c r="I49" s="313" t="s">
        <v>3541</v>
      </c>
      <c r="J49" s="256" t="s">
        <v>53</v>
      </c>
      <c r="K49" s="1520">
        <v>0</v>
      </c>
      <c r="L49" s="3"/>
      <c r="M49" s="3"/>
      <c r="N49" s="3">
        <v>135556000</v>
      </c>
      <c r="O49" s="3">
        <v>0</v>
      </c>
    </row>
    <row r="50" spans="1:15" ht="30">
      <c r="A50" s="777">
        <v>4</v>
      </c>
      <c r="B50" s="777">
        <v>15</v>
      </c>
      <c r="C50" s="777">
        <v>16</v>
      </c>
      <c r="D50" s="778">
        <v>3</v>
      </c>
      <c r="E50" s="316"/>
      <c r="F50" s="316"/>
      <c r="G50" s="944" t="s">
        <v>4087</v>
      </c>
      <c r="H50" s="313" t="s">
        <v>3542</v>
      </c>
      <c r="I50" s="313" t="s">
        <v>3543</v>
      </c>
      <c r="J50" s="256" t="s">
        <v>1585</v>
      </c>
      <c r="K50" s="1520">
        <v>2228740000</v>
      </c>
      <c r="L50" s="3"/>
      <c r="M50" s="3"/>
      <c r="N50" s="3">
        <v>2800000000</v>
      </c>
      <c r="O50" s="3">
        <v>0</v>
      </c>
    </row>
    <row r="51" spans="1:15" ht="30">
      <c r="A51" s="777">
        <v>4</v>
      </c>
      <c r="B51" s="777">
        <v>15</v>
      </c>
      <c r="C51" s="777">
        <v>16</v>
      </c>
      <c r="D51" s="778">
        <v>5</v>
      </c>
      <c r="E51" s="316"/>
      <c r="F51" s="316"/>
      <c r="G51" s="944" t="s">
        <v>4088</v>
      </c>
      <c r="H51" s="313" t="s">
        <v>1583</v>
      </c>
      <c r="I51" s="313" t="s">
        <v>1584</v>
      </c>
      <c r="J51" s="256" t="s">
        <v>1421</v>
      </c>
      <c r="K51" s="1520">
        <v>489800000</v>
      </c>
      <c r="L51" s="3"/>
      <c r="M51" s="3"/>
      <c r="N51" s="3">
        <v>489800000</v>
      </c>
      <c r="O51" s="3">
        <v>390000000</v>
      </c>
    </row>
    <row r="52" spans="1:15" ht="45">
      <c r="A52" s="777">
        <v>4</v>
      </c>
      <c r="B52" s="777">
        <v>15</v>
      </c>
      <c r="C52" s="777">
        <v>16</v>
      </c>
      <c r="D52" s="778">
        <v>6</v>
      </c>
      <c r="E52" s="316"/>
      <c r="F52" s="316"/>
      <c r="G52" s="944" t="s">
        <v>4089</v>
      </c>
      <c r="H52" s="313" t="s">
        <v>1581</v>
      </c>
      <c r="I52" s="313" t="s">
        <v>1582</v>
      </c>
      <c r="J52" s="256" t="s">
        <v>120</v>
      </c>
      <c r="K52" s="1520">
        <v>462500000</v>
      </c>
      <c r="L52" s="3"/>
      <c r="M52" s="3"/>
      <c r="N52" s="3">
        <v>462500000</v>
      </c>
      <c r="O52" s="3">
        <v>0</v>
      </c>
    </row>
    <row r="53" spans="1:15" ht="45">
      <c r="A53" s="777">
        <v>4</v>
      </c>
      <c r="B53" s="777">
        <v>15</v>
      </c>
      <c r="C53" s="777">
        <v>16</v>
      </c>
      <c r="D53" s="778">
        <v>50</v>
      </c>
      <c r="E53" s="316"/>
      <c r="F53" s="316"/>
      <c r="G53" s="944" t="s">
        <v>4090</v>
      </c>
      <c r="H53" s="313" t="s">
        <v>3544</v>
      </c>
      <c r="I53" s="313" t="s">
        <v>3545</v>
      </c>
      <c r="J53" s="256" t="s">
        <v>119</v>
      </c>
      <c r="K53" s="1520">
        <v>700000000</v>
      </c>
      <c r="L53" s="3"/>
      <c r="M53" s="3"/>
      <c r="N53" s="3">
        <v>1080000000</v>
      </c>
      <c r="O53" s="3">
        <v>0</v>
      </c>
    </row>
    <row r="54" spans="1:15" ht="61.5" customHeight="1">
      <c r="A54" s="777">
        <v>4</v>
      </c>
      <c r="B54" s="777">
        <v>15</v>
      </c>
      <c r="C54" s="777">
        <v>17</v>
      </c>
      <c r="D54" s="778"/>
      <c r="E54" s="316"/>
      <c r="F54" s="316"/>
      <c r="G54" s="655" t="s">
        <v>4087</v>
      </c>
      <c r="H54" s="655" t="s">
        <v>1587</v>
      </c>
      <c r="I54" s="655" t="s">
        <v>1588</v>
      </c>
      <c r="J54" s="255" t="s">
        <v>1589</v>
      </c>
      <c r="K54" s="780">
        <f>SUM(K55:K63)</f>
        <v>7716175000</v>
      </c>
      <c r="L54" s="3"/>
      <c r="M54" s="3"/>
      <c r="N54" s="3"/>
      <c r="O54" s="3"/>
    </row>
    <row r="55" spans="1:15" ht="27.75" customHeight="1">
      <c r="A55" s="777">
        <v>4</v>
      </c>
      <c r="B55" s="777">
        <v>15</v>
      </c>
      <c r="C55" s="777">
        <v>17</v>
      </c>
      <c r="D55" s="778">
        <v>1</v>
      </c>
      <c r="E55" s="316"/>
      <c r="F55" s="316"/>
      <c r="G55" s="944" t="s">
        <v>4084</v>
      </c>
      <c r="H55" s="313" t="s">
        <v>1590</v>
      </c>
      <c r="I55" s="313" t="s">
        <v>3546</v>
      </c>
      <c r="J55" s="781">
        <v>0.15</v>
      </c>
      <c r="K55" s="1520">
        <v>312990000</v>
      </c>
      <c r="L55" s="3"/>
      <c r="M55" s="3"/>
      <c r="N55" s="3">
        <v>312990000</v>
      </c>
      <c r="O55" s="3">
        <v>350000000</v>
      </c>
    </row>
    <row r="56" spans="1:15" ht="33.75" customHeight="1">
      <c r="A56" s="777">
        <v>4</v>
      </c>
      <c r="B56" s="777">
        <v>15</v>
      </c>
      <c r="C56" s="777">
        <v>17</v>
      </c>
      <c r="D56" s="778">
        <v>2</v>
      </c>
      <c r="E56" s="316"/>
      <c r="F56" s="316"/>
      <c r="G56" s="944" t="s">
        <v>4085</v>
      </c>
      <c r="H56" s="313" t="s">
        <v>1591</v>
      </c>
      <c r="I56" s="313" t="s">
        <v>3547</v>
      </c>
      <c r="J56" s="256" t="s">
        <v>3548</v>
      </c>
      <c r="K56" s="1520">
        <v>300000000</v>
      </c>
      <c r="L56" s="3"/>
      <c r="M56" s="3"/>
      <c r="N56" s="3">
        <v>300000000</v>
      </c>
      <c r="O56" s="3">
        <v>90000000</v>
      </c>
    </row>
    <row r="57" spans="1:15" ht="32.25" customHeight="1">
      <c r="A57" s="777">
        <v>4</v>
      </c>
      <c r="B57" s="777">
        <v>15</v>
      </c>
      <c r="C57" s="777">
        <v>17</v>
      </c>
      <c r="D57" s="778">
        <v>3</v>
      </c>
      <c r="E57" s="316"/>
      <c r="F57" s="316"/>
      <c r="G57" s="944" t="s">
        <v>4086</v>
      </c>
      <c r="H57" s="313" t="s">
        <v>3549</v>
      </c>
      <c r="I57" s="313" t="s">
        <v>3550</v>
      </c>
      <c r="J57" s="256" t="s">
        <v>1572</v>
      </c>
      <c r="K57" s="1520">
        <v>400000000</v>
      </c>
      <c r="L57" s="3"/>
      <c r="M57" s="3"/>
      <c r="N57" s="3">
        <v>400000000</v>
      </c>
      <c r="O57" s="3">
        <v>870000000</v>
      </c>
    </row>
    <row r="58" spans="1:15" ht="33" customHeight="1">
      <c r="A58" s="777">
        <v>4</v>
      </c>
      <c r="B58" s="777">
        <v>15</v>
      </c>
      <c r="C58" s="777">
        <v>17</v>
      </c>
      <c r="D58" s="778">
        <v>4</v>
      </c>
      <c r="E58" s="316"/>
      <c r="F58" s="316"/>
      <c r="G58" s="944" t="s">
        <v>4087</v>
      </c>
      <c r="H58" s="313" t="s">
        <v>3551</v>
      </c>
      <c r="I58" s="313" t="s">
        <v>3552</v>
      </c>
      <c r="J58" s="256" t="s">
        <v>3553</v>
      </c>
      <c r="K58" s="1520">
        <v>85000000</v>
      </c>
      <c r="L58" s="3"/>
      <c r="M58" s="3"/>
      <c r="N58" s="3">
        <v>85000000</v>
      </c>
      <c r="O58" s="3">
        <v>185000000</v>
      </c>
    </row>
    <row r="59" spans="1:15" ht="27.75" customHeight="1">
      <c r="A59" s="777">
        <v>4</v>
      </c>
      <c r="B59" s="777">
        <v>15</v>
      </c>
      <c r="C59" s="777">
        <v>17</v>
      </c>
      <c r="D59" s="778">
        <v>5</v>
      </c>
      <c r="E59" s="316"/>
      <c r="F59" s="316"/>
      <c r="G59" s="944" t="s">
        <v>4088</v>
      </c>
      <c r="H59" s="313" t="s">
        <v>3554</v>
      </c>
      <c r="I59" s="313" t="s">
        <v>3555</v>
      </c>
      <c r="J59" s="256" t="s">
        <v>1421</v>
      </c>
      <c r="K59" s="1520">
        <v>300000000</v>
      </c>
      <c r="L59" s="3"/>
      <c r="M59" s="3"/>
      <c r="N59" s="3">
        <v>300000000</v>
      </c>
      <c r="O59" s="3">
        <v>560000000</v>
      </c>
    </row>
    <row r="60" spans="1:15" ht="36" customHeight="1">
      <c r="A60" s="777">
        <v>4</v>
      </c>
      <c r="B60" s="777">
        <v>15</v>
      </c>
      <c r="C60" s="777">
        <v>17</v>
      </c>
      <c r="D60" s="778">
        <v>12</v>
      </c>
      <c r="E60" s="316"/>
      <c r="F60" s="316"/>
      <c r="G60" s="944" t="s">
        <v>4089</v>
      </c>
      <c r="H60" s="313" t="s">
        <v>1593</v>
      </c>
      <c r="I60" s="313" t="s">
        <v>3556</v>
      </c>
      <c r="J60" s="256" t="s">
        <v>784</v>
      </c>
      <c r="K60" s="1520">
        <v>1486790000</v>
      </c>
      <c r="L60" s="3"/>
      <c r="M60" s="3"/>
      <c r="N60" s="3">
        <v>1486790000</v>
      </c>
      <c r="O60" s="3">
        <v>0</v>
      </c>
    </row>
    <row r="61" spans="1:15" ht="30">
      <c r="A61" s="777">
        <v>4</v>
      </c>
      <c r="B61" s="777">
        <v>15</v>
      </c>
      <c r="C61" s="777">
        <v>17</v>
      </c>
      <c r="D61" s="778">
        <v>30</v>
      </c>
      <c r="E61" s="316"/>
      <c r="F61" s="316"/>
      <c r="G61" s="944" t="s">
        <v>4090</v>
      </c>
      <c r="H61" s="313" t="s">
        <v>3557</v>
      </c>
      <c r="I61" s="313" t="s">
        <v>3558</v>
      </c>
      <c r="J61" s="256" t="s">
        <v>1669</v>
      </c>
      <c r="K61" s="1520">
        <v>1335925000</v>
      </c>
      <c r="L61" s="3"/>
      <c r="M61" s="3"/>
      <c r="N61" s="3">
        <v>1336000000</v>
      </c>
      <c r="O61" s="3">
        <v>1350000000</v>
      </c>
    </row>
    <row r="62" spans="1:15" ht="36.75" customHeight="1">
      <c r="A62" s="777">
        <v>4</v>
      </c>
      <c r="B62" s="777">
        <v>15</v>
      </c>
      <c r="C62" s="777">
        <v>17</v>
      </c>
      <c r="D62" s="778">
        <v>31</v>
      </c>
      <c r="E62" s="316"/>
      <c r="F62" s="316"/>
      <c r="G62" s="944" t="s">
        <v>4091</v>
      </c>
      <c r="H62" s="313" t="s">
        <v>3559</v>
      </c>
      <c r="I62" s="313" t="s">
        <v>3560</v>
      </c>
      <c r="J62" s="256" t="s">
        <v>3561</v>
      </c>
      <c r="K62" s="1520">
        <v>1100000000</v>
      </c>
      <c r="L62" s="3"/>
      <c r="M62" s="3"/>
      <c r="N62" s="3">
        <v>1100000000</v>
      </c>
      <c r="O62" s="3">
        <v>0</v>
      </c>
    </row>
    <row r="63" spans="1:15" s="4" customFormat="1" ht="36" customHeight="1">
      <c r="A63" s="777">
        <v>4</v>
      </c>
      <c r="B63" s="777">
        <v>15</v>
      </c>
      <c r="C63" s="777">
        <v>17</v>
      </c>
      <c r="D63" s="783">
        <v>102</v>
      </c>
      <c r="E63" s="260"/>
      <c r="F63" s="260"/>
      <c r="G63" s="944" t="s">
        <v>4092</v>
      </c>
      <c r="H63" s="784" t="s">
        <v>1594</v>
      </c>
      <c r="I63" s="313" t="s">
        <v>1595</v>
      </c>
      <c r="J63" s="256" t="s">
        <v>619</v>
      </c>
      <c r="K63" s="785">
        <v>2395470000</v>
      </c>
      <c r="L63" s="3"/>
      <c r="M63" s="3"/>
      <c r="N63" s="3">
        <v>2395470000</v>
      </c>
      <c r="O63" s="3">
        <v>150000000</v>
      </c>
    </row>
    <row r="64" spans="1:15">
      <c r="A64" s="14"/>
      <c r="B64" s="14"/>
      <c r="C64" s="14"/>
      <c r="D64" s="14"/>
    </row>
    <row r="65" spans="2:2">
      <c r="B65" s="14"/>
    </row>
  </sheetData>
  <sheetProtection formatCells="0" formatColumns="0" formatRows="0" insertColumns="0" insertRows="0" insertHyperlinks="0" deleteColumns="0" deleteRows="0" sort="0" autoFilter="0" pivotTables="0"/>
  <mergeCells count="21">
    <mergeCell ref="H29:K29"/>
    <mergeCell ref="G7:K7"/>
    <mergeCell ref="A8:D9"/>
    <mergeCell ref="E8:E9"/>
    <mergeCell ref="F8:F9"/>
    <mergeCell ref="G8:G9"/>
    <mergeCell ref="H8:H9"/>
    <mergeCell ref="I8:I9"/>
    <mergeCell ref="J8:J9"/>
    <mergeCell ref="K8:K9"/>
    <mergeCell ref="A10:D10"/>
    <mergeCell ref="H11:J11"/>
    <mergeCell ref="H12:K12"/>
    <mergeCell ref="E16:E28"/>
    <mergeCell ref="H28:J28"/>
    <mergeCell ref="G6:K6"/>
    <mergeCell ref="A1:K1"/>
    <mergeCell ref="A2:K2"/>
    <mergeCell ref="A3:K3"/>
    <mergeCell ref="H4:K4"/>
    <mergeCell ref="H5:K5"/>
  </mergeCells>
  <printOptions horizontalCentered="1"/>
  <pageMargins left="0.11811023622047245" right="0.31496062992125984" top="0.74803149606299213" bottom="0.74803149606299213" header="0.31496062992125984" footer="0.31496062992125984"/>
  <pageSetup paperSize="9" scale="75" orientation="portrait" r:id="rId1"/>
</worksheet>
</file>

<file path=xl/worksheets/sheet9.xml><?xml version="1.0" encoding="utf-8"?>
<worksheet xmlns="http://schemas.openxmlformats.org/spreadsheetml/2006/main" xmlns:r="http://schemas.openxmlformats.org/officeDocument/2006/relationships">
  <dimension ref="A1:F58"/>
  <sheetViews>
    <sheetView topLeftCell="A19" zoomScale="85" zoomScaleNormal="85" workbookViewId="0">
      <selection activeCell="E7" sqref="E7"/>
    </sheetView>
  </sheetViews>
  <sheetFormatPr defaultRowHeight="15.75"/>
  <cols>
    <col min="1" max="1" width="5.140625" style="472" customWidth="1"/>
    <col min="2" max="2" width="39.28515625" style="472" customWidth="1"/>
    <col min="3" max="3" width="33.5703125" style="489" customWidth="1"/>
    <col min="4" max="4" width="15.5703125" style="489" customWidth="1"/>
    <col min="5" max="5" width="23.140625" style="489" customWidth="1"/>
    <col min="6" max="6" width="24.5703125" style="472" customWidth="1"/>
    <col min="7" max="16384" width="9.140625" style="472"/>
  </cols>
  <sheetData>
    <row r="1" spans="1:6" ht="100.5" customHeight="1">
      <c r="A1" s="1707" t="s">
        <v>3085</v>
      </c>
      <c r="B1" s="1708"/>
      <c r="C1" s="1708"/>
      <c r="D1" s="1708"/>
      <c r="E1" s="1708"/>
    </row>
    <row r="2" spans="1:6" ht="20.25" customHeight="1">
      <c r="A2" s="1709" t="s">
        <v>3086</v>
      </c>
      <c r="B2" s="1709"/>
      <c r="C2" s="1709"/>
      <c r="D2" s="1709"/>
      <c r="E2" s="1709"/>
    </row>
    <row r="3" spans="1:6">
      <c r="A3" s="1710" t="s">
        <v>3347</v>
      </c>
      <c r="B3" s="1710"/>
      <c r="C3" s="1710"/>
      <c r="D3" s="1710"/>
      <c r="E3" s="1710"/>
    </row>
    <row r="4" spans="1:6" ht="40.5" customHeight="1">
      <c r="A4" s="568" t="s">
        <v>3088</v>
      </c>
      <c r="B4" s="568" t="s">
        <v>3089</v>
      </c>
      <c r="C4" s="568" t="s">
        <v>1927</v>
      </c>
      <c r="D4" s="568" t="s">
        <v>1929</v>
      </c>
      <c r="E4" s="575" t="s">
        <v>1973</v>
      </c>
    </row>
    <row r="5" spans="1:6" ht="19.5" customHeight="1">
      <c r="A5" s="568"/>
      <c r="B5" s="569" t="s">
        <v>3090</v>
      </c>
      <c r="C5" s="568"/>
      <c r="D5" s="568"/>
      <c r="E5" s="1480">
        <v>1400000000</v>
      </c>
    </row>
    <row r="6" spans="1:6" ht="20.25" customHeight="1">
      <c r="A6" s="568"/>
      <c r="B6" s="569" t="s">
        <v>3091</v>
      </c>
      <c r="C6" s="570"/>
      <c r="D6" s="570"/>
      <c r="E6" s="1481">
        <f>E8+E7</f>
        <v>18284776538</v>
      </c>
    </row>
    <row r="7" spans="1:6" ht="20.25" customHeight="1">
      <c r="A7" s="568"/>
      <c r="B7" s="569" t="s">
        <v>1996</v>
      </c>
      <c r="C7" s="568"/>
      <c r="D7" s="568"/>
      <c r="E7" s="1482">
        <v>7518639074</v>
      </c>
      <c r="F7" s="499"/>
    </row>
    <row r="8" spans="1:6" ht="20.25" customHeight="1">
      <c r="A8" s="568"/>
      <c r="B8" s="569" t="s">
        <v>1930</v>
      </c>
      <c r="C8" s="570"/>
      <c r="D8" s="570"/>
      <c r="E8" s="1483">
        <f>E9+E21+E30+E38+E49</f>
        <v>10766137464</v>
      </c>
      <c r="F8" s="499"/>
    </row>
    <row r="9" spans="1:6" ht="75">
      <c r="A9" s="571">
        <v>1</v>
      </c>
      <c r="B9" s="572" t="s">
        <v>22</v>
      </c>
      <c r="C9" s="315" t="s">
        <v>3348</v>
      </c>
      <c r="D9" s="319" t="s">
        <v>25</v>
      </c>
      <c r="E9" s="1483">
        <f>SUM(E10:E20)</f>
        <v>3700390000</v>
      </c>
      <c r="F9" s="500"/>
    </row>
    <row r="10" spans="1:6" ht="45">
      <c r="A10" s="157">
        <v>1</v>
      </c>
      <c r="B10" s="573" t="s">
        <v>26</v>
      </c>
      <c r="C10" s="316" t="s">
        <v>3349</v>
      </c>
      <c r="D10" s="317" t="s">
        <v>464</v>
      </c>
      <c r="E10" s="1484">
        <v>2119655000</v>
      </c>
      <c r="F10" s="500"/>
    </row>
    <row r="11" spans="1:6" ht="45">
      <c r="A11" s="1698">
        <v>2</v>
      </c>
      <c r="B11" s="1700" t="s">
        <v>30</v>
      </c>
      <c r="C11" s="316" t="s">
        <v>3350</v>
      </c>
      <c r="D11" s="317" t="s">
        <v>2019</v>
      </c>
      <c r="E11" s="1702">
        <f>966570000-372500000</f>
        <v>594070000</v>
      </c>
      <c r="F11" s="500"/>
    </row>
    <row r="12" spans="1:6" ht="45">
      <c r="A12" s="1699"/>
      <c r="B12" s="1701"/>
      <c r="C12" s="316" t="s">
        <v>3351</v>
      </c>
      <c r="D12" s="317" t="s">
        <v>1050</v>
      </c>
      <c r="E12" s="1703"/>
      <c r="F12" s="500"/>
    </row>
    <row r="13" spans="1:6" ht="45">
      <c r="A13" s="1698">
        <v>3</v>
      </c>
      <c r="B13" s="1700" t="s">
        <v>114</v>
      </c>
      <c r="C13" s="316" t="s">
        <v>3352</v>
      </c>
      <c r="D13" s="317" t="s">
        <v>3353</v>
      </c>
      <c r="E13" s="1702">
        <v>172450000</v>
      </c>
      <c r="F13" s="486"/>
    </row>
    <row r="14" spans="1:6" ht="45">
      <c r="A14" s="1699"/>
      <c r="B14" s="1701"/>
      <c r="C14" s="316" t="s">
        <v>3354</v>
      </c>
      <c r="D14" s="317" t="s">
        <v>3355</v>
      </c>
      <c r="E14" s="1703"/>
      <c r="F14" s="486"/>
    </row>
    <row r="15" spans="1:6" ht="45">
      <c r="A15" s="157">
        <v>4</v>
      </c>
      <c r="B15" s="573" t="s">
        <v>34</v>
      </c>
      <c r="C15" s="316" t="s">
        <v>3356</v>
      </c>
      <c r="D15" s="317" t="s">
        <v>544</v>
      </c>
      <c r="E15" s="1484">
        <v>192260000</v>
      </c>
      <c r="F15" s="486"/>
    </row>
    <row r="16" spans="1:6" ht="75">
      <c r="A16" s="1698">
        <v>5</v>
      </c>
      <c r="B16" s="1700" t="s">
        <v>608</v>
      </c>
      <c r="C16" s="316" t="s">
        <v>169</v>
      </c>
      <c r="D16" s="317" t="s">
        <v>119</v>
      </c>
      <c r="E16" s="1702">
        <v>412150000</v>
      </c>
      <c r="F16" s="486"/>
    </row>
    <row r="17" spans="1:6" ht="60">
      <c r="A17" s="1704"/>
      <c r="B17" s="1705"/>
      <c r="C17" s="316" t="s">
        <v>3357</v>
      </c>
      <c r="D17" s="317" t="s">
        <v>1149</v>
      </c>
      <c r="E17" s="1706"/>
      <c r="F17" s="486"/>
    </row>
    <row r="18" spans="1:6" ht="45">
      <c r="A18" s="1699"/>
      <c r="B18" s="1701"/>
      <c r="C18" s="316" t="s">
        <v>3358</v>
      </c>
      <c r="D18" s="317" t="s">
        <v>601</v>
      </c>
      <c r="E18" s="1703"/>
      <c r="F18" s="486"/>
    </row>
    <row r="19" spans="1:6" ht="45">
      <c r="A19" s="157">
        <v>6</v>
      </c>
      <c r="B19" s="573" t="s">
        <v>38</v>
      </c>
      <c r="C19" s="316" t="s">
        <v>121</v>
      </c>
      <c r="D19" s="317" t="s">
        <v>3359</v>
      </c>
      <c r="E19" s="1484">
        <v>104625000</v>
      </c>
      <c r="F19" s="486"/>
    </row>
    <row r="20" spans="1:6" ht="45">
      <c r="A20" s="157">
        <v>7</v>
      </c>
      <c r="B20" s="573" t="s">
        <v>467</v>
      </c>
      <c r="C20" s="316" t="s">
        <v>468</v>
      </c>
      <c r="D20" s="317" t="s">
        <v>469</v>
      </c>
      <c r="E20" s="1484">
        <v>105180000</v>
      </c>
      <c r="F20" s="486"/>
    </row>
    <row r="21" spans="1:6" ht="61.5" customHeight="1">
      <c r="A21" s="156">
        <v>2</v>
      </c>
      <c r="B21" s="574" t="s">
        <v>470</v>
      </c>
      <c r="C21" s="315" t="s">
        <v>3360</v>
      </c>
      <c r="D21" s="319" t="s">
        <v>3361</v>
      </c>
      <c r="E21" s="1485">
        <f>SUM(E22:E28)</f>
        <v>1553379500</v>
      </c>
      <c r="F21" s="486"/>
    </row>
    <row r="22" spans="1:6" ht="30">
      <c r="A22" s="157">
        <v>1</v>
      </c>
      <c r="B22" s="573" t="s">
        <v>471</v>
      </c>
      <c r="C22" s="316" t="s">
        <v>472</v>
      </c>
      <c r="D22" s="317" t="s">
        <v>120</v>
      </c>
      <c r="E22" s="1484">
        <f>900000000+45023000+45023000+45023000-10000000-46000</f>
        <v>1025023000</v>
      </c>
      <c r="F22" s="486"/>
    </row>
    <row r="23" spans="1:6" ht="30">
      <c r="A23" s="157">
        <v>2</v>
      </c>
      <c r="B23" s="573" t="s">
        <v>473</v>
      </c>
      <c r="C23" s="316" t="s">
        <v>474</v>
      </c>
      <c r="D23" s="317" t="s">
        <v>475</v>
      </c>
      <c r="E23" s="1484">
        <v>120340000</v>
      </c>
      <c r="F23" s="486"/>
    </row>
    <row r="24" spans="1:6" ht="45">
      <c r="A24" s="157">
        <v>3</v>
      </c>
      <c r="B24" s="573" t="s">
        <v>476</v>
      </c>
      <c r="C24" s="316" t="s">
        <v>3362</v>
      </c>
      <c r="D24" s="317" t="s">
        <v>53</v>
      </c>
      <c r="E24" s="1484">
        <v>182833500</v>
      </c>
      <c r="F24" s="486"/>
    </row>
    <row r="25" spans="1:6" ht="30">
      <c r="A25" s="157">
        <v>4</v>
      </c>
      <c r="B25" s="573" t="s">
        <v>478</v>
      </c>
      <c r="C25" s="316" t="s">
        <v>3363</v>
      </c>
      <c r="D25" s="317" t="s">
        <v>3364</v>
      </c>
      <c r="E25" s="1484">
        <v>90858000</v>
      </c>
      <c r="F25" s="486"/>
    </row>
    <row r="26" spans="1:6" ht="63" customHeight="1">
      <c r="A26" s="1698">
        <v>5</v>
      </c>
      <c r="B26" s="1700" t="s">
        <v>479</v>
      </c>
      <c r="C26" s="316" t="s">
        <v>3365</v>
      </c>
      <c r="D26" s="317" t="s">
        <v>480</v>
      </c>
      <c r="E26" s="1702">
        <v>134325000</v>
      </c>
      <c r="F26" s="486"/>
    </row>
    <row r="27" spans="1:6" ht="45">
      <c r="A27" s="1699"/>
      <c r="B27" s="1701"/>
      <c r="C27" s="316" t="s">
        <v>3366</v>
      </c>
      <c r="D27" s="317" t="s">
        <v>798</v>
      </c>
      <c r="E27" s="1703"/>
      <c r="F27" s="486"/>
    </row>
    <row r="28" spans="1:6" ht="45">
      <c r="A28" s="1698">
        <v>6</v>
      </c>
      <c r="B28" s="1700" t="s">
        <v>3367</v>
      </c>
      <c r="C28" s="316" t="s">
        <v>3368</v>
      </c>
      <c r="D28" s="317" t="s">
        <v>53</v>
      </c>
      <c r="E28" s="1702">
        <v>0</v>
      </c>
      <c r="F28" s="486"/>
    </row>
    <row r="29" spans="1:6" ht="30">
      <c r="A29" s="1699"/>
      <c r="B29" s="1701"/>
      <c r="C29" s="316" t="s">
        <v>3369</v>
      </c>
      <c r="D29" s="317" t="s">
        <v>1114</v>
      </c>
      <c r="E29" s="1703"/>
      <c r="F29" s="486"/>
    </row>
    <row r="30" spans="1:6" ht="195">
      <c r="A30" s="156">
        <v>3</v>
      </c>
      <c r="B30" s="574" t="s">
        <v>481</v>
      </c>
      <c r="C30" s="315" t="s">
        <v>3370</v>
      </c>
      <c r="D30" s="319" t="s">
        <v>3371</v>
      </c>
      <c r="E30" s="1485">
        <f>SUM(E31:E37)</f>
        <v>1091206000</v>
      </c>
      <c r="F30" s="486"/>
    </row>
    <row r="31" spans="1:6" ht="30">
      <c r="A31" s="157">
        <v>1</v>
      </c>
      <c r="B31" s="573" t="s">
        <v>3372</v>
      </c>
      <c r="C31" s="316" t="s">
        <v>3373</v>
      </c>
      <c r="D31" s="317" t="s">
        <v>3374</v>
      </c>
      <c r="E31" s="1484">
        <v>274681000</v>
      </c>
      <c r="F31" s="486"/>
    </row>
    <row r="32" spans="1:6" ht="45">
      <c r="A32" s="1698">
        <v>2</v>
      </c>
      <c r="B32" s="1700" t="s">
        <v>482</v>
      </c>
      <c r="C32" s="316" t="s">
        <v>3375</v>
      </c>
      <c r="D32" s="317" t="s">
        <v>1114</v>
      </c>
      <c r="E32" s="1702">
        <v>185461000</v>
      </c>
      <c r="F32" s="486"/>
    </row>
    <row r="33" spans="1:6" ht="30">
      <c r="A33" s="1699"/>
      <c r="B33" s="1701"/>
      <c r="C33" s="316" t="s">
        <v>3376</v>
      </c>
      <c r="D33" s="317" t="s">
        <v>53</v>
      </c>
      <c r="E33" s="1703"/>
      <c r="F33" s="486"/>
    </row>
    <row r="34" spans="1:6" ht="30">
      <c r="A34" s="157">
        <v>3</v>
      </c>
      <c r="B34" s="573" t="s">
        <v>484</v>
      </c>
      <c r="C34" s="316" t="s">
        <v>3377</v>
      </c>
      <c r="D34" s="317" t="s">
        <v>53</v>
      </c>
      <c r="E34" s="1484">
        <v>103138000</v>
      </c>
      <c r="F34" s="486"/>
    </row>
    <row r="35" spans="1:6" ht="36" customHeight="1">
      <c r="A35" s="157">
        <v>4</v>
      </c>
      <c r="B35" s="573" t="s">
        <v>3378</v>
      </c>
      <c r="C35" s="316" t="s">
        <v>3379</v>
      </c>
      <c r="D35" s="317" t="s">
        <v>483</v>
      </c>
      <c r="E35" s="1484">
        <v>125789000</v>
      </c>
      <c r="F35" s="486"/>
    </row>
    <row r="36" spans="1:6" ht="45">
      <c r="A36" s="157">
        <v>5</v>
      </c>
      <c r="B36" s="573" t="s">
        <v>485</v>
      </c>
      <c r="C36" s="316" t="s">
        <v>486</v>
      </c>
      <c r="D36" s="317" t="s">
        <v>3380</v>
      </c>
      <c r="E36" s="1484">
        <v>321226000</v>
      </c>
      <c r="F36" s="486"/>
    </row>
    <row r="37" spans="1:6" ht="30">
      <c r="A37" s="157">
        <v>6</v>
      </c>
      <c r="B37" s="573" t="s">
        <v>487</v>
      </c>
      <c r="C37" s="316" t="s">
        <v>488</v>
      </c>
      <c r="D37" s="317" t="s">
        <v>489</v>
      </c>
      <c r="E37" s="1484">
        <v>80911000</v>
      </c>
      <c r="F37" s="486"/>
    </row>
    <row r="38" spans="1:6" ht="135">
      <c r="A38" s="156">
        <v>4</v>
      </c>
      <c r="B38" s="574" t="s">
        <v>490</v>
      </c>
      <c r="C38" s="315" t="s">
        <v>3381</v>
      </c>
      <c r="D38" s="319" t="s">
        <v>3382</v>
      </c>
      <c r="E38" s="1485">
        <f>SUM(E39:E48)</f>
        <v>2032931964</v>
      </c>
      <c r="F38" s="486"/>
    </row>
    <row r="39" spans="1:6" ht="60">
      <c r="A39" s="157">
        <v>1</v>
      </c>
      <c r="B39" s="573" t="s">
        <v>491</v>
      </c>
      <c r="C39" s="316" t="s">
        <v>3383</v>
      </c>
      <c r="D39" s="317" t="s">
        <v>160</v>
      </c>
      <c r="E39" s="1484">
        <v>233520000</v>
      </c>
      <c r="F39" s="486"/>
    </row>
    <row r="40" spans="1:6" ht="45">
      <c r="A40" s="157">
        <v>2</v>
      </c>
      <c r="B40" s="573" t="s">
        <v>492</v>
      </c>
      <c r="C40" s="316" t="s">
        <v>493</v>
      </c>
      <c r="D40" s="317" t="s">
        <v>3384</v>
      </c>
      <c r="E40" s="1484">
        <v>756449000</v>
      </c>
      <c r="F40" s="486"/>
    </row>
    <row r="41" spans="1:6" ht="30">
      <c r="A41" s="157">
        <v>3</v>
      </c>
      <c r="B41" s="573" t="s">
        <v>494</v>
      </c>
      <c r="C41" s="316" t="s">
        <v>496</v>
      </c>
      <c r="D41" s="317" t="s">
        <v>53</v>
      </c>
      <c r="E41" s="1484">
        <f>70818000+33520000</f>
        <v>104338000</v>
      </c>
      <c r="F41" s="486"/>
    </row>
    <row r="42" spans="1:6" ht="30">
      <c r="A42" s="1698">
        <v>4</v>
      </c>
      <c r="B42" s="1700" t="s">
        <v>497</v>
      </c>
      <c r="C42" s="316" t="s">
        <v>3385</v>
      </c>
      <c r="D42" s="317" t="s">
        <v>3386</v>
      </c>
      <c r="E42" s="1702">
        <v>362539000</v>
      </c>
      <c r="F42" s="486"/>
    </row>
    <row r="43" spans="1:6" ht="45">
      <c r="A43" s="1704"/>
      <c r="B43" s="1705"/>
      <c r="C43" s="316" t="s">
        <v>3387</v>
      </c>
      <c r="D43" s="317" t="s">
        <v>3388</v>
      </c>
      <c r="E43" s="1706"/>
      <c r="F43" s="486"/>
    </row>
    <row r="44" spans="1:6" ht="30">
      <c r="A44" s="1704"/>
      <c r="B44" s="1705"/>
      <c r="C44" s="316" t="s">
        <v>3389</v>
      </c>
      <c r="D44" s="317" t="s">
        <v>3390</v>
      </c>
      <c r="E44" s="1706"/>
      <c r="F44" s="486"/>
    </row>
    <row r="45" spans="1:6" ht="45">
      <c r="A45" s="1699"/>
      <c r="B45" s="1701"/>
      <c r="C45" s="316" t="s">
        <v>3391</v>
      </c>
      <c r="D45" s="317" t="s">
        <v>3392</v>
      </c>
      <c r="E45" s="1703"/>
      <c r="F45" s="486"/>
    </row>
    <row r="46" spans="1:6" ht="30">
      <c r="A46" s="1698">
        <v>5</v>
      </c>
      <c r="B46" s="1700" t="s">
        <v>3393</v>
      </c>
      <c r="C46" s="316" t="s">
        <v>3394</v>
      </c>
      <c r="D46" s="317" t="s">
        <v>3395</v>
      </c>
      <c r="E46" s="1702">
        <f>446897464-384348500+30000000+291037000-54977000-45023000-80000000+138980000</f>
        <v>342565964</v>
      </c>
      <c r="F46" s="486"/>
    </row>
    <row r="47" spans="1:6" ht="30">
      <c r="A47" s="1699"/>
      <c r="B47" s="1701"/>
      <c r="C47" s="316" t="s">
        <v>3396</v>
      </c>
      <c r="D47" s="317" t="s">
        <v>3397</v>
      </c>
      <c r="E47" s="1703"/>
      <c r="F47" s="486"/>
    </row>
    <row r="48" spans="1:6" ht="30">
      <c r="A48" s="157">
        <v>6</v>
      </c>
      <c r="B48" s="573" t="s">
        <v>3398</v>
      </c>
      <c r="C48" s="316" t="s">
        <v>3399</v>
      </c>
      <c r="D48" s="317" t="s">
        <v>53</v>
      </c>
      <c r="E48" s="1484">
        <v>233520000</v>
      </c>
      <c r="F48" s="486"/>
    </row>
    <row r="49" spans="1:6" ht="75">
      <c r="A49" s="156">
        <v>5</v>
      </c>
      <c r="B49" s="574" t="s">
        <v>498</v>
      </c>
      <c r="C49" s="315" t="s">
        <v>3400</v>
      </c>
      <c r="D49" s="319" t="s">
        <v>3401</v>
      </c>
      <c r="E49" s="1485">
        <f>SUM(E50:E56)</f>
        <v>2388230000</v>
      </c>
      <c r="F49" s="486"/>
    </row>
    <row r="50" spans="1:6" ht="30">
      <c r="A50" s="157">
        <v>1</v>
      </c>
      <c r="B50" s="573" t="s">
        <v>500</v>
      </c>
      <c r="C50" s="316" t="s">
        <v>501</v>
      </c>
      <c r="D50" s="317" t="s">
        <v>3402</v>
      </c>
      <c r="E50" s="1484">
        <v>1472368000</v>
      </c>
      <c r="F50" s="486"/>
    </row>
    <row r="51" spans="1:6" ht="30">
      <c r="A51" s="157"/>
      <c r="B51" s="573"/>
      <c r="C51" s="316" t="s">
        <v>3403</v>
      </c>
      <c r="D51" s="317" t="s">
        <v>160</v>
      </c>
      <c r="E51" s="1484"/>
      <c r="F51" s="486"/>
    </row>
    <row r="52" spans="1:6" ht="30">
      <c r="A52" s="157"/>
      <c r="B52" s="573"/>
      <c r="C52" s="316" t="s">
        <v>3404</v>
      </c>
      <c r="D52" s="317" t="s">
        <v>3405</v>
      </c>
      <c r="E52" s="1484"/>
      <c r="F52" s="486"/>
    </row>
    <row r="53" spans="1:6" ht="45">
      <c r="A53" s="157">
        <v>2</v>
      </c>
      <c r="B53" s="573" t="s">
        <v>499</v>
      </c>
      <c r="C53" s="316" t="s">
        <v>3406</v>
      </c>
      <c r="D53" s="317" t="s">
        <v>3407</v>
      </c>
      <c r="E53" s="1484">
        <v>257008000</v>
      </c>
      <c r="F53" s="486"/>
    </row>
    <row r="54" spans="1:6" ht="30">
      <c r="A54" s="1387">
        <v>3</v>
      </c>
      <c r="B54" s="1388" t="s">
        <v>502</v>
      </c>
      <c r="C54" s="1391" t="s">
        <v>3408</v>
      </c>
      <c r="D54" s="1392" t="s">
        <v>503</v>
      </c>
      <c r="E54" s="1486">
        <v>468385000</v>
      </c>
      <c r="F54" s="486"/>
    </row>
    <row r="55" spans="1:6" ht="30">
      <c r="A55" s="1393">
        <v>4</v>
      </c>
      <c r="B55" s="1394" t="s">
        <v>3409</v>
      </c>
      <c r="C55" s="1395" t="s">
        <v>3410</v>
      </c>
      <c r="D55" s="1396" t="s">
        <v>3411</v>
      </c>
      <c r="E55" s="1487">
        <v>100344000</v>
      </c>
      <c r="F55" s="486"/>
    </row>
    <row r="56" spans="1:6" s="486" customFormat="1" ht="30">
      <c r="A56" s="1393">
        <v>5</v>
      </c>
      <c r="B56" s="1394" t="s">
        <v>504</v>
      </c>
      <c r="C56" s="1395" t="s">
        <v>505</v>
      </c>
      <c r="D56" s="1396" t="s">
        <v>506</v>
      </c>
      <c r="E56" s="1487">
        <v>90125000</v>
      </c>
    </row>
    <row r="57" spans="1:6" s="486" customFormat="1">
      <c r="A57" s="1397"/>
      <c r="B57" s="596"/>
      <c r="C57" s="1398"/>
      <c r="D57" s="1398"/>
      <c r="E57" s="1398"/>
      <c r="F57" s="158"/>
    </row>
    <row r="58" spans="1:6">
      <c r="A58" s="487"/>
    </row>
  </sheetData>
  <sheetProtection formatCells="0" formatColumns="0" formatRows="0" insertColumns="0" insertRows="0" insertHyperlinks="0" deleteColumns="0" deleteRows="0" sort="0" autoFilter="0" pivotTables="0"/>
  <mergeCells count="27">
    <mergeCell ref="A1:E1"/>
    <mergeCell ref="A2:E2"/>
    <mergeCell ref="A3:E3"/>
    <mergeCell ref="A11:A12"/>
    <mergeCell ref="B11:B12"/>
    <mergeCell ref="E11:E12"/>
    <mergeCell ref="A13:A14"/>
    <mergeCell ref="B13:B14"/>
    <mergeCell ref="E13:E14"/>
    <mergeCell ref="A16:A18"/>
    <mergeCell ref="B16:B18"/>
    <mergeCell ref="E16:E18"/>
    <mergeCell ref="A26:A27"/>
    <mergeCell ref="B26:B27"/>
    <mergeCell ref="E26:E27"/>
    <mergeCell ref="A28:A29"/>
    <mergeCell ref="B28:B29"/>
    <mergeCell ref="E28:E29"/>
    <mergeCell ref="A46:A47"/>
    <mergeCell ref="B46:B47"/>
    <mergeCell ref="E46:E47"/>
    <mergeCell ref="A32:A33"/>
    <mergeCell ref="B32:B33"/>
    <mergeCell ref="E32:E33"/>
    <mergeCell ref="A42:A45"/>
    <mergeCell ref="B42:B45"/>
    <mergeCell ref="E42:E45"/>
  </mergeCells>
  <printOptions horizontalCentered="1"/>
  <pageMargins left="0.31496062992125984" right="0.31496062992125984" top="0.74803149606299213" bottom="0.74803149606299213" header="0.31496062992125984" footer="0.31496062992125984"/>
  <pageSetup paperSize="9" scale="78" orientation="portrait" r:id="rId1"/>
</worksheet>
</file>

<file path=xl/worksheets/sheet10.xml><?xml version="1.0" encoding="utf-8"?>
<worksheet xmlns="http://schemas.openxmlformats.org/spreadsheetml/2006/main" xmlns:r="http://schemas.openxmlformats.org/officeDocument/2006/relationships">
  <sheetPr>
    <tabColor rgb="FFFFC000"/>
  </sheetPr>
  <dimension ref="A1:Z73"/>
  <sheetViews>
    <sheetView view="pageBreakPreview" topLeftCell="A55" zoomScale="85" zoomScaleNormal="90" zoomScaleSheetLayoutView="85" workbookViewId="0">
      <selection activeCell="N14" sqref="N14"/>
    </sheetView>
  </sheetViews>
  <sheetFormatPr defaultRowHeight="15"/>
  <cols>
    <col min="1" max="1" width="9.140625" style="126" customWidth="1"/>
    <col min="2" max="2" width="3.7109375" style="99" hidden="1" customWidth="1"/>
    <col min="3" max="3" width="4.28515625" style="99" hidden="1" customWidth="1"/>
    <col min="4" max="4" width="3.85546875" style="126" hidden="1" customWidth="1"/>
    <col min="5" max="5" width="21.140625" style="99" hidden="1" customWidth="1"/>
    <col min="6" max="6" width="23.140625" style="99" hidden="1" customWidth="1"/>
    <col min="7" max="7" width="49.28515625" style="99" customWidth="1"/>
    <col min="8" max="8" width="18" style="99" hidden="1" customWidth="1"/>
    <col min="9" max="9" width="30.140625" style="99" hidden="1" customWidth="1"/>
    <col min="10" max="10" width="11.28515625" style="124" hidden="1" customWidth="1"/>
    <col min="11" max="11" width="16.85546875" style="124" hidden="1" customWidth="1"/>
    <col min="12" max="12" width="46" style="124" customWidth="1"/>
    <col min="13" max="13" width="9.5703125" style="124" customWidth="1"/>
    <col min="14" max="14" width="19" style="124" customWidth="1"/>
    <col min="15" max="15" width="16.85546875" style="124" hidden="1" customWidth="1"/>
    <col min="16" max="17" width="15.7109375" style="124" hidden="1" customWidth="1"/>
    <col min="18" max="18" width="13.7109375" style="124" hidden="1" customWidth="1"/>
    <col min="19" max="19" width="19.85546875" style="99" hidden="1" customWidth="1"/>
    <col min="20" max="21" width="8.85546875" style="100" hidden="1" customWidth="1"/>
    <col min="22" max="23" width="0" style="100" hidden="1" customWidth="1"/>
    <col min="24" max="25" width="9.140625" style="99"/>
    <col min="26" max="26" width="18.42578125" style="99" customWidth="1"/>
    <col min="27" max="16384" width="9.140625" style="99"/>
  </cols>
  <sheetData>
    <row r="1" spans="1:26" s="2" customFormat="1" ht="19.5" customHeight="1">
      <c r="A1" s="1648" t="s">
        <v>2380</v>
      </c>
      <c r="B1" s="1648"/>
      <c r="C1" s="1648"/>
      <c r="D1" s="1648"/>
      <c r="E1" s="1648"/>
      <c r="F1" s="1648"/>
      <c r="G1" s="1648"/>
      <c r="H1" s="1648"/>
      <c r="I1" s="1648"/>
      <c r="J1" s="1648"/>
      <c r="K1" s="1648"/>
      <c r="L1" s="1648"/>
      <c r="M1" s="1648"/>
      <c r="N1" s="1648"/>
    </row>
    <row r="2" spans="1:26" s="2" customFormat="1" ht="19.5" customHeight="1">
      <c r="A2" s="1648" t="s">
        <v>0</v>
      </c>
      <c r="B2" s="1648"/>
      <c r="C2" s="1648"/>
      <c r="D2" s="1648"/>
      <c r="E2" s="1648"/>
      <c r="F2" s="1648"/>
      <c r="G2" s="1648"/>
      <c r="H2" s="1648"/>
      <c r="I2" s="1648"/>
      <c r="J2" s="1648"/>
      <c r="K2" s="1648"/>
      <c r="L2" s="1648"/>
      <c r="M2" s="1648"/>
      <c r="N2" s="1648"/>
    </row>
    <row r="3" spans="1:26" s="2" customFormat="1" ht="19.5" customHeight="1">
      <c r="A3" s="1648" t="s">
        <v>2385</v>
      </c>
      <c r="B3" s="1648"/>
      <c r="C3" s="1648"/>
      <c r="D3" s="1648"/>
      <c r="E3" s="1648"/>
      <c r="F3" s="1648"/>
      <c r="G3" s="1648"/>
      <c r="H3" s="1648"/>
      <c r="I3" s="1648"/>
      <c r="J3" s="1648"/>
      <c r="K3" s="1648"/>
      <c r="L3" s="1648"/>
      <c r="M3" s="1648"/>
      <c r="N3" s="1648"/>
    </row>
    <row r="4" spans="1:26" s="2" customFormat="1" ht="19.5" customHeight="1">
      <c r="A4" s="1648" t="s">
        <v>2382</v>
      </c>
      <c r="B4" s="1648"/>
      <c r="C4" s="1648"/>
      <c r="D4" s="1648"/>
      <c r="E4" s="1648"/>
      <c r="F4" s="1648"/>
      <c r="G4" s="1648"/>
      <c r="H4" s="1648"/>
      <c r="I4" s="1648"/>
      <c r="J4" s="1648"/>
      <c r="K4" s="1648"/>
      <c r="L4" s="1648"/>
      <c r="M4" s="1648"/>
      <c r="N4" s="1648"/>
    </row>
    <row r="5" spans="1:26" ht="17.25" customHeight="1">
      <c r="A5" s="979"/>
      <c r="B5" s="979"/>
      <c r="C5" s="979"/>
      <c r="D5" s="979"/>
      <c r="E5" s="979"/>
      <c r="F5" s="979"/>
      <c r="G5" s="979"/>
      <c r="H5" s="979"/>
      <c r="I5" s="979"/>
      <c r="J5" s="979"/>
      <c r="K5" s="979"/>
      <c r="L5" s="979"/>
      <c r="M5" s="979"/>
      <c r="N5" s="979"/>
      <c r="O5" s="323"/>
      <c r="P5" s="323"/>
      <c r="Q5" s="323"/>
      <c r="R5" s="323"/>
      <c r="S5" s="323"/>
    </row>
    <row r="6" spans="1:26" ht="15.6" customHeight="1">
      <c r="A6" s="181" t="s">
        <v>1975</v>
      </c>
      <c r="B6" s="980"/>
      <c r="C6" s="980"/>
      <c r="D6" s="980"/>
      <c r="E6" s="980"/>
      <c r="F6" s="980"/>
      <c r="G6" s="181" t="s">
        <v>2006</v>
      </c>
      <c r="H6" s="979"/>
      <c r="I6" s="979"/>
      <c r="J6" s="979"/>
      <c r="K6" s="979"/>
      <c r="L6" s="979"/>
      <c r="M6" s="979"/>
      <c r="N6" s="979"/>
      <c r="O6" s="323"/>
      <c r="P6" s="323"/>
      <c r="Q6" s="323"/>
      <c r="R6" s="323"/>
      <c r="S6" s="323"/>
    </row>
    <row r="7" spans="1:26" ht="21.75" customHeight="1">
      <c r="A7" s="181" t="s">
        <v>1924</v>
      </c>
      <c r="B7" s="980"/>
      <c r="C7" s="980"/>
      <c r="D7" s="980"/>
      <c r="E7" s="980"/>
      <c r="F7" s="980"/>
      <c r="G7" s="1715" t="s">
        <v>4041</v>
      </c>
      <c r="H7" s="1715"/>
      <c r="I7" s="1715"/>
      <c r="J7" s="1715"/>
      <c r="K7" s="1715"/>
      <c r="L7" s="1715"/>
      <c r="M7" s="1715"/>
      <c r="N7" s="1715"/>
      <c r="O7" s="323"/>
      <c r="P7" s="323"/>
      <c r="Q7" s="323"/>
      <c r="R7" s="323"/>
      <c r="S7" s="323"/>
    </row>
    <row r="8" spans="1:26" ht="13.5" customHeight="1">
      <c r="A8" s="181"/>
      <c r="B8" s="980"/>
      <c r="C8" s="980"/>
      <c r="D8" s="980"/>
      <c r="E8" s="980"/>
      <c r="F8" s="980"/>
      <c r="G8" s="1716"/>
      <c r="H8" s="1716"/>
      <c r="I8" s="1716"/>
      <c r="J8" s="1716"/>
      <c r="K8" s="1716"/>
      <c r="L8" s="1716"/>
      <c r="M8" s="1716"/>
      <c r="N8" s="1716"/>
      <c r="O8" s="323"/>
      <c r="P8" s="323"/>
      <c r="Q8" s="323"/>
      <c r="R8" s="323"/>
      <c r="S8" s="323"/>
    </row>
    <row r="9" spans="1:26" ht="32.450000000000003" customHeight="1">
      <c r="A9" s="331" t="s">
        <v>3088</v>
      </c>
      <c r="B9" s="619"/>
      <c r="C9" s="619"/>
      <c r="D9" s="619"/>
      <c r="E9" s="332" t="s">
        <v>2</v>
      </c>
      <c r="F9" s="332" t="s">
        <v>3</v>
      </c>
      <c r="G9" s="332" t="s">
        <v>3755</v>
      </c>
      <c r="H9" s="332" t="s">
        <v>4</v>
      </c>
      <c r="I9" s="332" t="s">
        <v>1927</v>
      </c>
      <c r="J9" s="332" t="s">
        <v>1972</v>
      </c>
      <c r="K9" s="334"/>
      <c r="L9" s="332" t="s">
        <v>1927</v>
      </c>
      <c r="M9" s="332" t="s">
        <v>1929</v>
      </c>
      <c r="N9" s="332" t="s">
        <v>3486</v>
      </c>
      <c r="O9" s="332" t="s">
        <v>3757</v>
      </c>
      <c r="P9" s="188"/>
      <c r="Q9" s="230" t="s">
        <v>5</v>
      </c>
      <c r="R9" s="1717" t="s">
        <v>6</v>
      </c>
      <c r="S9" s="1717"/>
    </row>
    <row r="10" spans="1:26" ht="15.75">
      <c r="A10" s="1711" t="s">
        <v>3758</v>
      </c>
      <c r="B10" s="1712"/>
      <c r="C10" s="1712"/>
      <c r="D10" s="1712"/>
      <c r="E10" s="620">
        <v>2</v>
      </c>
      <c r="F10" s="620">
        <v>3</v>
      </c>
      <c r="G10" s="621" t="s">
        <v>3759</v>
      </c>
      <c r="H10" s="622" t="s">
        <v>11</v>
      </c>
      <c r="I10" s="621" t="s">
        <v>11</v>
      </c>
      <c r="J10" s="621" t="s">
        <v>12</v>
      </c>
      <c r="K10" s="622" t="s">
        <v>14</v>
      </c>
      <c r="L10" s="622">
        <v>3</v>
      </c>
      <c r="M10" s="622">
        <v>4</v>
      </c>
      <c r="N10" s="621">
        <v>5</v>
      </c>
      <c r="O10" s="654" t="s">
        <v>3860</v>
      </c>
      <c r="P10" s="191" t="s">
        <v>15</v>
      </c>
      <c r="Q10" s="231" t="s">
        <v>16</v>
      </c>
      <c r="R10" s="191" t="s">
        <v>17</v>
      </c>
      <c r="S10" s="191" t="s">
        <v>18</v>
      </c>
    </row>
    <row r="11" spans="1:26" s="625" customFormat="1" ht="30" customHeight="1">
      <c r="A11" s="538"/>
      <c r="B11" s="538"/>
      <c r="C11" s="538"/>
      <c r="D11" s="538"/>
      <c r="E11" s="538"/>
      <c r="F11" s="538"/>
      <c r="G11" s="655" t="s">
        <v>1932</v>
      </c>
      <c r="H11" s="538"/>
      <c r="I11" s="538"/>
      <c r="J11" s="538"/>
      <c r="K11" s="538"/>
      <c r="L11" s="656"/>
      <c r="M11" s="657"/>
      <c r="N11" s="656">
        <f>N12+N13</f>
        <v>13832645204</v>
      </c>
      <c r="O11" s="623"/>
      <c r="P11" s="658"/>
      <c r="Q11" s="623"/>
      <c r="R11" s="658"/>
      <c r="S11" s="658"/>
      <c r="T11" s="624"/>
      <c r="U11" s="624"/>
      <c r="V11" s="624"/>
      <c r="W11" s="624"/>
    </row>
    <row r="12" spans="1:26" s="629" customFormat="1" ht="30" customHeight="1">
      <c r="A12" s="659"/>
      <c r="B12" s="659"/>
      <c r="C12" s="659"/>
      <c r="D12" s="538"/>
      <c r="E12" s="660"/>
      <c r="F12" s="660"/>
      <c r="G12" s="655" t="s">
        <v>1931</v>
      </c>
      <c r="H12" s="661"/>
      <c r="I12" s="661"/>
      <c r="J12" s="661"/>
      <c r="K12" s="662"/>
      <c r="L12" s="662"/>
      <c r="M12" s="663"/>
      <c r="N12" s="1488">
        <v>7308658904</v>
      </c>
      <c r="O12" s="626"/>
      <c r="P12" s="664"/>
      <c r="Q12" s="627"/>
      <c r="R12" s="665"/>
      <c r="S12" s="666"/>
      <c r="T12" s="628"/>
      <c r="U12" s="628"/>
      <c r="V12" s="628"/>
      <c r="W12" s="628"/>
    </row>
    <row r="13" spans="1:26" s="625" customFormat="1" ht="30" customHeight="1">
      <c r="A13" s="659"/>
      <c r="B13" s="659"/>
      <c r="C13" s="659"/>
      <c r="D13" s="538"/>
      <c r="E13" s="660"/>
      <c r="F13" s="660"/>
      <c r="G13" s="667" t="s">
        <v>1930</v>
      </c>
      <c r="H13" s="661"/>
      <c r="I13" s="661"/>
      <c r="J13" s="661"/>
      <c r="K13" s="668"/>
      <c r="L13" s="656"/>
      <c r="M13" s="657"/>
      <c r="N13" s="656">
        <f>N14+N21+N35+N46+N59</f>
        <v>6523986300</v>
      </c>
      <c r="O13" s="630"/>
      <c r="P13" s="669"/>
      <c r="Q13" s="631"/>
      <c r="R13" s="632"/>
      <c r="S13" s="633"/>
      <c r="T13" s="628"/>
      <c r="U13" s="628"/>
      <c r="V13" s="628"/>
      <c r="W13" s="628"/>
      <c r="Z13" s="1602">
        <f t="shared" ref="Z13" si="0">Z14+Z21+Z35+Z46+Z59</f>
        <v>7743149350</v>
      </c>
    </row>
    <row r="14" spans="1:26" s="625" customFormat="1" ht="35.1" customHeight="1">
      <c r="A14" s="990">
        <v>1</v>
      </c>
      <c r="B14" s="685">
        <v>0</v>
      </c>
      <c r="C14" s="685">
        <v>8</v>
      </c>
      <c r="D14" s="655"/>
      <c r="E14" s="1713" t="s">
        <v>20</v>
      </c>
      <c r="F14" s="313" t="s">
        <v>21</v>
      </c>
      <c r="G14" s="655" t="s">
        <v>22</v>
      </c>
      <c r="H14" s="655"/>
      <c r="I14" s="655" t="s">
        <v>23</v>
      </c>
      <c r="J14" s="655" t="s">
        <v>687</v>
      </c>
      <c r="K14" s="1055">
        <f>SUM(K15:K20)</f>
        <v>0</v>
      </c>
      <c r="L14" s="991" t="s">
        <v>4033</v>
      </c>
      <c r="M14" s="992" t="s">
        <v>4034</v>
      </c>
      <c r="N14" s="780">
        <f>SUM(N15:N20)</f>
        <v>1857851950</v>
      </c>
      <c r="O14" s="637" t="e">
        <f>#REF!-K14</f>
        <v>#REF!</v>
      </c>
      <c r="P14" s="638"/>
      <c r="Q14" s="639"/>
      <c r="R14" s="640" t="s">
        <v>687</v>
      </c>
      <c r="S14" s="641"/>
      <c r="T14" s="628"/>
      <c r="U14" s="628"/>
      <c r="V14" s="628"/>
      <c r="W14" s="628"/>
      <c r="Z14" s="1603">
        <f t="shared" ref="Z14" si="1">SUM(Z15:Z20)</f>
        <v>1855820000</v>
      </c>
    </row>
    <row r="15" spans="1:26" s="625" customFormat="1" ht="35.1" customHeight="1">
      <c r="A15" s="985">
        <v>1</v>
      </c>
      <c r="B15" s="685">
        <v>0</v>
      </c>
      <c r="C15" s="685">
        <v>8</v>
      </c>
      <c r="D15" s="655">
        <v>1</v>
      </c>
      <c r="E15" s="1713"/>
      <c r="F15" s="313"/>
      <c r="G15" s="349" t="s">
        <v>1474</v>
      </c>
      <c r="H15" s="313"/>
      <c r="I15" s="313"/>
      <c r="J15" s="1056"/>
      <c r="K15" s="1057"/>
      <c r="L15" s="673">
        <v>0</v>
      </c>
      <c r="M15" s="674">
        <v>0</v>
      </c>
      <c r="N15" s="675">
        <v>1501350000</v>
      </c>
      <c r="O15" s="642" t="e">
        <f>#REF!-K15</f>
        <v>#REF!</v>
      </c>
      <c r="P15" s="643" t="s">
        <v>19</v>
      </c>
      <c r="Q15" s="644" t="s">
        <v>1475</v>
      </c>
      <c r="R15" s="645">
        <v>1</v>
      </c>
      <c r="S15" s="646">
        <v>1712000000</v>
      </c>
      <c r="T15" s="628"/>
      <c r="U15" s="628"/>
      <c r="V15" s="628">
        <v>1600000000</v>
      </c>
      <c r="W15" s="628">
        <v>1712000000</v>
      </c>
      <c r="Z15" s="1604">
        <v>1501350000</v>
      </c>
    </row>
    <row r="16" spans="1:26" s="625" customFormat="1" ht="35.1" customHeight="1">
      <c r="A16" s="985">
        <v>2</v>
      </c>
      <c r="B16" s="685">
        <v>0</v>
      </c>
      <c r="C16" s="685">
        <v>8</v>
      </c>
      <c r="D16" s="655">
        <v>2</v>
      </c>
      <c r="E16" s="1713"/>
      <c r="F16" s="313"/>
      <c r="G16" s="349" t="s">
        <v>30</v>
      </c>
      <c r="H16" s="313"/>
      <c r="I16" s="313"/>
      <c r="J16" s="1056"/>
      <c r="K16" s="1057"/>
      <c r="L16" s="673">
        <v>0</v>
      </c>
      <c r="M16" s="674">
        <v>0</v>
      </c>
      <c r="N16" s="675">
        <v>201006950</v>
      </c>
      <c r="O16" s="642" t="e">
        <f>#REF!-K16</f>
        <v>#REF!</v>
      </c>
      <c r="P16" s="643" t="s">
        <v>19</v>
      </c>
      <c r="Q16" s="644" t="s">
        <v>1476</v>
      </c>
      <c r="R16" s="645">
        <v>1</v>
      </c>
      <c r="S16" s="646">
        <v>183000000</v>
      </c>
      <c r="T16" s="628"/>
      <c r="U16" s="628"/>
      <c r="V16" s="628">
        <v>182110000</v>
      </c>
      <c r="W16" s="628">
        <v>183000000</v>
      </c>
      <c r="Z16" s="1604">
        <v>199940000</v>
      </c>
    </row>
    <row r="17" spans="1:26" s="625" customFormat="1" ht="35.1" customHeight="1">
      <c r="A17" s="985">
        <v>3</v>
      </c>
      <c r="B17" s="685"/>
      <c r="C17" s="685"/>
      <c r="D17" s="655"/>
      <c r="E17" s="1713"/>
      <c r="F17" s="313"/>
      <c r="G17" s="349" t="s">
        <v>114</v>
      </c>
      <c r="H17" s="313"/>
      <c r="I17" s="313"/>
      <c r="J17" s="1056"/>
      <c r="K17" s="1057"/>
      <c r="L17" s="674">
        <v>0</v>
      </c>
      <c r="M17" s="674">
        <v>0</v>
      </c>
      <c r="N17" s="674">
        <v>0</v>
      </c>
      <c r="O17" s="642"/>
      <c r="P17" s="643"/>
      <c r="Q17" s="644"/>
      <c r="R17" s="645"/>
      <c r="S17" s="646"/>
      <c r="T17" s="628"/>
      <c r="U17" s="628"/>
      <c r="V17" s="628"/>
      <c r="W17" s="628"/>
      <c r="Z17" s="1604">
        <v>0</v>
      </c>
    </row>
    <row r="18" spans="1:26" s="625" customFormat="1" ht="35.1" customHeight="1">
      <c r="A18" s="985">
        <v>4</v>
      </c>
      <c r="B18" s="685">
        <v>0</v>
      </c>
      <c r="C18" s="685">
        <v>8</v>
      </c>
      <c r="D18" s="655">
        <v>4</v>
      </c>
      <c r="E18" s="1713"/>
      <c r="F18" s="313"/>
      <c r="G18" s="349" t="s">
        <v>34</v>
      </c>
      <c r="H18" s="313"/>
      <c r="I18" s="313"/>
      <c r="J18" s="1056"/>
      <c r="K18" s="1057"/>
      <c r="L18" s="988" t="s">
        <v>3861</v>
      </c>
      <c r="M18" s="1001" t="s">
        <v>3862</v>
      </c>
      <c r="N18" s="674">
        <v>0</v>
      </c>
      <c r="O18" s="642" t="e">
        <f>#REF!-K18</f>
        <v>#REF!</v>
      </c>
      <c r="P18" s="643" t="s">
        <v>19</v>
      </c>
      <c r="Q18" s="644" t="s">
        <v>1477</v>
      </c>
      <c r="R18" s="645">
        <v>1</v>
      </c>
      <c r="S18" s="646">
        <v>57000000</v>
      </c>
      <c r="T18" s="628"/>
      <c r="U18" s="628"/>
      <c r="V18" s="628">
        <v>56456000</v>
      </c>
      <c r="W18" s="628">
        <v>57000000</v>
      </c>
      <c r="Z18" s="1604">
        <v>0</v>
      </c>
    </row>
    <row r="19" spans="1:26" s="625" customFormat="1" ht="53.25" customHeight="1">
      <c r="A19" s="985">
        <v>5</v>
      </c>
      <c r="B19" s="685">
        <v>0</v>
      </c>
      <c r="C19" s="685">
        <v>8</v>
      </c>
      <c r="D19" s="655">
        <v>5</v>
      </c>
      <c r="E19" s="1713"/>
      <c r="F19" s="313"/>
      <c r="G19" s="349" t="s">
        <v>36</v>
      </c>
      <c r="H19" s="313"/>
      <c r="I19" s="313"/>
      <c r="J19" s="313"/>
      <c r="K19" s="1057"/>
      <c r="L19" s="988" t="s">
        <v>3863</v>
      </c>
      <c r="M19" s="1001" t="s">
        <v>120</v>
      </c>
      <c r="N19" s="675">
        <v>89920000</v>
      </c>
      <c r="O19" s="642" t="e">
        <f>#REF!-K19</f>
        <v>#REF!</v>
      </c>
      <c r="P19" s="643" t="s">
        <v>19</v>
      </c>
      <c r="Q19" s="644" t="s">
        <v>1477</v>
      </c>
      <c r="R19" s="648" t="s">
        <v>238</v>
      </c>
      <c r="S19" s="646">
        <v>146059000</v>
      </c>
      <c r="T19" s="628"/>
      <c r="U19" s="628"/>
      <c r="V19" s="628">
        <v>170280000</v>
      </c>
      <c r="W19" s="628">
        <v>146059000</v>
      </c>
      <c r="Z19" s="1604">
        <v>89495000</v>
      </c>
    </row>
    <row r="20" spans="1:26" s="625" customFormat="1" ht="35.1" customHeight="1">
      <c r="A20" s="985">
        <v>6</v>
      </c>
      <c r="B20" s="685">
        <v>0</v>
      </c>
      <c r="C20" s="685">
        <v>8</v>
      </c>
      <c r="D20" s="655">
        <v>6</v>
      </c>
      <c r="E20" s="1713"/>
      <c r="F20" s="313"/>
      <c r="G20" s="349" t="s">
        <v>38</v>
      </c>
      <c r="H20" s="313"/>
      <c r="I20" s="313"/>
      <c r="J20" s="313"/>
      <c r="K20" s="1057"/>
      <c r="L20" s="988" t="s">
        <v>3864</v>
      </c>
      <c r="M20" s="1001" t="s">
        <v>1150</v>
      </c>
      <c r="N20" s="675">
        <v>65575000</v>
      </c>
      <c r="O20" s="642" t="e">
        <f>#REF!-K20</f>
        <v>#REF!</v>
      </c>
      <c r="P20" s="643" t="s">
        <v>19</v>
      </c>
      <c r="Q20" s="644" t="s">
        <v>1477</v>
      </c>
      <c r="R20" s="648" t="s">
        <v>509</v>
      </c>
      <c r="S20" s="646">
        <v>297318000</v>
      </c>
      <c r="T20" s="628"/>
      <c r="U20" s="628"/>
      <c r="V20" s="628">
        <v>249010000</v>
      </c>
      <c r="W20" s="628">
        <v>297318000</v>
      </c>
      <c r="Z20" s="1604">
        <v>65035000</v>
      </c>
    </row>
    <row r="21" spans="1:26" s="625" customFormat="1" ht="117" customHeight="1">
      <c r="A21" s="990">
        <v>2</v>
      </c>
      <c r="B21" s="685">
        <v>12</v>
      </c>
      <c r="C21" s="685">
        <v>15</v>
      </c>
      <c r="D21" s="655"/>
      <c r="E21" s="313" t="s">
        <v>42</v>
      </c>
      <c r="F21" s="313" t="s">
        <v>1478</v>
      </c>
      <c r="G21" s="655" t="s">
        <v>1479</v>
      </c>
      <c r="H21" s="670"/>
      <c r="I21" s="670" t="s">
        <v>1480</v>
      </c>
      <c r="J21" s="670" t="s">
        <v>1481</v>
      </c>
      <c r="K21" s="671">
        <f>SUM(K22:K34)</f>
        <v>0</v>
      </c>
      <c r="L21" s="1052" t="s">
        <v>4035</v>
      </c>
      <c r="M21" s="1053" t="s">
        <v>4036</v>
      </c>
      <c r="N21" s="680">
        <f>SUM(N22:N34)</f>
        <v>405141350</v>
      </c>
      <c r="O21" s="642" t="e">
        <f>#REF!-K21</f>
        <v>#REF!</v>
      </c>
      <c r="P21" s="643"/>
      <c r="Q21" s="644"/>
      <c r="R21" s="648" t="s">
        <v>1481</v>
      </c>
      <c r="S21" s="646"/>
      <c r="T21" s="628"/>
      <c r="U21" s="628"/>
      <c r="V21" s="628"/>
      <c r="W21" s="628"/>
      <c r="Z21" s="1605">
        <f t="shared" ref="Z21" si="2">SUM(Z22:Z34)</f>
        <v>1580796350</v>
      </c>
    </row>
    <row r="22" spans="1:26" s="625" customFormat="1" ht="35.1" customHeight="1">
      <c r="A22" s="672">
        <v>1</v>
      </c>
      <c r="B22" s="659">
        <v>12</v>
      </c>
      <c r="C22" s="659">
        <v>15</v>
      </c>
      <c r="D22" s="538">
        <v>1</v>
      </c>
      <c r="E22" s="660"/>
      <c r="F22" s="660"/>
      <c r="G22" s="349" t="s">
        <v>3865</v>
      </c>
      <c r="H22" s="660"/>
      <c r="I22" s="660"/>
      <c r="J22" s="660"/>
      <c r="K22" s="668"/>
      <c r="L22" s="673">
        <v>0</v>
      </c>
      <c r="M22" s="674">
        <v>0</v>
      </c>
      <c r="N22" s="674">
        <v>0</v>
      </c>
      <c r="O22" s="642" t="e">
        <f>#REF!-K22</f>
        <v>#REF!</v>
      </c>
      <c r="P22" s="643" t="s">
        <v>19</v>
      </c>
      <c r="Q22" s="644"/>
      <c r="R22" s="648" t="s">
        <v>1483</v>
      </c>
      <c r="S22" s="646">
        <v>70000000</v>
      </c>
      <c r="T22" s="628"/>
      <c r="U22" s="628"/>
      <c r="V22" s="628">
        <v>60000000</v>
      </c>
      <c r="W22" s="628">
        <v>70000000</v>
      </c>
      <c r="Z22" s="1604">
        <f t="shared" ref="Z22:Z45" si="3">W22-X22</f>
        <v>70000000</v>
      </c>
    </row>
    <row r="23" spans="1:26" s="625" customFormat="1" ht="35.1" customHeight="1">
      <c r="A23" s="672">
        <v>2</v>
      </c>
      <c r="B23" s="659">
        <v>12</v>
      </c>
      <c r="C23" s="659">
        <v>15</v>
      </c>
      <c r="D23" s="538">
        <v>13</v>
      </c>
      <c r="E23" s="660"/>
      <c r="F23" s="660"/>
      <c r="G23" s="349" t="s">
        <v>1482</v>
      </c>
      <c r="H23" s="660"/>
      <c r="I23" s="660"/>
      <c r="J23" s="660"/>
      <c r="K23" s="668"/>
      <c r="L23" s="676" t="s">
        <v>3866</v>
      </c>
      <c r="M23" s="681">
        <v>1</v>
      </c>
      <c r="N23" s="674">
        <v>0</v>
      </c>
      <c r="O23" s="642" t="e">
        <f>#REF!-K23</f>
        <v>#REF!</v>
      </c>
      <c r="P23" s="643" t="s">
        <v>19</v>
      </c>
      <c r="Q23" s="644" t="s">
        <v>1485</v>
      </c>
      <c r="R23" s="648" t="s">
        <v>1149</v>
      </c>
      <c r="S23" s="646">
        <v>30500000</v>
      </c>
      <c r="T23" s="628"/>
      <c r="U23" s="628"/>
      <c r="V23" s="628">
        <v>100000000</v>
      </c>
      <c r="W23" s="628">
        <v>30500000</v>
      </c>
      <c r="Z23" s="1604">
        <f t="shared" si="3"/>
        <v>30500000</v>
      </c>
    </row>
    <row r="24" spans="1:26" s="625" customFormat="1" ht="35.1" customHeight="1">
      <c r="A24" s="672">
        <v>3</v>
      </c>
      <c r="B24" s="659">
        <v>12</v>
      </c>
      <c r="C24" s="659">
        <v>15</v>
      </c>
      <c r="D24" s="538">
        <v>14</v>
      </c>
      <c r="E24" s="660"/>
      <c r="F24" s="660"/>
      <c r="G24" s="349" t="s">
        <v>3867</v>
      </c>
      <c r="H24" s="660"/>
      <c r="I24" s="660"/>
      <c r="J24" s="660"/>
      <c r="K24" s="668"/>
      <c r="L24" s="676" t="s">
        <v>3868</v>
      </c>
      <c r="M24" s="677" t="s">
        <v>316</v>
      </c>
      <c r="N24" s="674">
        <v>0</v>
      </c>
      <c r="O24" s="642" t="e">
        <f>#REF!-K24</f>
        <v>#REF!</v>
      </c>
      <c r="P24" s="643" t="s">
        <v>19</v>
      </c>
      <c r="Q24" s="644" t="s">
        <v>1487</v>
      </c>
      <c r="R24" s="648" t="s">
        <v>160</v>
      </c>
      <c r="S24" s="646">
        <v>121000000</v>
      </c>
      <c r="T24" s="628"/>
      <c r="U24" s="628"/>
      <c r="V24" s="628">
        <v>300000000</v>
      </c>
      <c r="W24" s="628">
        <v>121000000</v>
      </c>
      <c r="Z24" s="1604">
        <f t="shared" si="3"/>
        <v>121000000</v>
      </c>
    </row>
    <row r="25" spans="1:26" s="625" customFormat="1" ht="35.1" customHeight="1">
      <c r="A25" s="672">
        <v>4</v>
      </c>
      <c r="B25" s="659">
        <v>12</v>
      </c>
      <c r="C25" s="659">
        <v>15</v>
      </c>
      <c r="D25" s="538">
        <v>23</v>
      </c>
      <c r="E25" s="660"/>
      <c r="F25" s="660"/>
      <c r="G25" s="349" t="s">
        <v>3869</v>
      </c>
      <c r="H25" s="660"/>
      <c r="I25" s="660"/>
      <c r="J25" s="660"/>
      <c r="K25" s="668"/>
      <c r="L25" s="676" t="s">
        <v>3870</v>
      </c>
      <c r="M25" s="677" t="s">
        <v>316</v>
      </c>
      <c r="N25" s="674">
        <v>0</v>
      </c>
      <c r="O25" s="642" t="e">
        <f>#REF!-K25</f>
        <v>#REF!</v>
      </c>
      <c r="P25" s="643" t="s">
        <v>19</v>
      </c>
      <c r="Q25" s="644" t="s">
        <v>1488</v>
      </c>
      <c r="R25" s="648" t="s">
        <v>785</v>
      </c>
      <c r="S25" s="646">
        <v>1000000000</v>
      </c>
      <c r="T25" s="628"/>
      <c r="U25" s="628"/>
      <c r="V25" s="628">
        <v>1278967500</v>
      </c>
      <c r="W25" s="628">
        <v>1000000000</v>
      </c>
      <c r="Z25" s="1604">
        <f t="shared" si="3"/>
        <v>1000000000</v>
      </c>
    </row>
    <row r="26" spans="1:26" s="625" customFormat="1" ht="35.1" customHeight="1">
      <c r="A26" s="672">
        <v>5</v>
      </c>
      <c r="B26" s="659"/>
      <c r="C26" s="659"/>
      <c r="D26" s="538"/>
      <c r="E26" s="660"/>
      <c r="F26" s="660"/>
      <c r="G26" s="349" t="s">
        <v>3871</v>
      </c>
      <c r="H26" s="660"/>
      <c r="I26" s="660"/>
      <c r="J26" s="660"/>
      <c r="K26" s="668"/>
      <c r="L26" s="676" t="s">
        <v>3872</v>
      </c>
      <c r="M26" s="677" t="s">
        <v>50</v>
      </c>
      <c r="N26" s="674">
        <v>0</v>
      </c>
      <c r="O26" s="642"/>
      <c r="P26" s="643"/>
      <c r="Q26" s="644"/>
      <c r="R26" s="648"/>
      <c r="S26" s="646"/>
      <c r="T26" s="628"/>
      <c r="U26" s="628"/>
      <c r="V26" s="628"/>
      <c r="W26" s="628"/>
      <c r="Z26" s="1604">
        <f t="shared" si="3"/>
        <v>0</v>
      </c>
    </row>
    <row r="27" spans="1:26" s="625" customFormat="1" ht="35.1" customHeight="1">
      <c r="A27" s="672">
        <v>6</v>
      </c>
      <c r="B27" s="659"/>
      <c r="C27" s="659"/>
      <c r="D27" s="538"/>
      <c r="E27" s="660"/>
      <c r="F27" s="660"/>
      <c r="G27" s="349" t="s">
        <v>3873</v>
      </c>
      <c r="H27" s="660"/>
      <c r="I27" s="660"/>
      <c r="J27" s="660"/>
      <c r="K27" s="668"/>
      <c r="L27" s="676" t="s">
        <v>3874</v>
      </c>
      <c r="M27" s="677" t="s">
        <v>1126</v>
      </c>
      <c r="N27" s="675">
        <v>38870000</v>
      </c>
      <c r="O27" s="642"/>
      <c r="P27" s="643"/>
      <c r="Q27" s="644"/>
      <c r="R27" s="648"/>
      <c r="S27" s="646"/>
      <c r="T27" s="628"/>
      <c r="U27" s="628"/>
      <c r="V27" s="628"/>
      <c r="W27" s="628"/>
      <c r="Z27" s="1604">
        <f t="shared" si="3"/>
        <v>0</v>
      </c>
    </row>
    <row r="28" spans="1:26" s="625" customFormat="1" ht="35.1" customHeight="1">
      <c r="A28" s="672">
        <v>7</v>
      </c>
      <c r="B28" s="659"/>
      <c r="C28" s="659"/>
      <c r="D28" s="538"/>
      <c r="E28" s="660"/>
      <c r="F28" s="660"/>
      <c r="G28" s="349" t="s">
        <v>3875</v>
      </c>
      <c r="H28" s="660"/>
      <c r="I28" s="660"/>
      <c r="J28" s="660"/>
      <c r="K28" s="668"/>
      <c r="L28" s="673">
        <v>0</v>
      </c>
      <c r="M28" s="674">
        <v>0</v>
      </c>
      <c r="N28" s="674">
        <v>0</v>
      </c>
      <c r="O28" s="642"/>
      <c r="P28" s="643"/>
      <c r="Q28" s="644"/>
      <c r="R28" s="648"/>
      <c r="S28" s="646"/>
      <c r="T28" s="628"/>
      <c r="U28" s="628"/>
      <c r="V28" s="628"/>
      <c r="W28" s="628"/>
      <c r="Z28" s="1604">
        <f t="shared" si="3"/>
        <v>0</v>
      </c>
    </row>
    <row r="29" spans="1:26" s="625" customFormat="1" ht="35.1" customHeight="1">
      <c r="A29" s="672">
        <v>8</v>
      </c>
      <c r="B29" s="659"/>
      <c r="C29" s="659"/>
      <c r="D29" s="538"/>
      <c r="E29" s="660"/>
      <c r="F29" s="660"/>
      <c r="G29" s="349" t="s">
        <v>3876</v>
      </c>
      <c r="H29" s="660"/>
      <c r="I29" s="660"/>
      <c r="J29" s="660"/>
      <c r="K29" s="668"/>
      <c r="L29" s="676" t="s">
        <v>3877</v>
      </c>
      <c r="M29" s="677" t="s">
        <v>1483</v>
      </c>
      <c r="N29" s="674">
        <v>0</v>
      </c>
      <c r="O29" s="642"/>
      <c r="P29" s="643"/>
      <c r="Q29" s="644"/>
      <c r="R29" s="648"/>
      <c r="S29" s="646"/>
      <c r="T29" s="628"/>
      <c r="U29" s="628"/>
      <c r="V29" s="628"/>
      <c r="W29" s="628"/>
      <c r="Z29" s="1604">
        <v>0</v>
      </c>
    </row>
    <row r="30" spans="1:26" s="625" customFormat="1" ht="35.1" customHeight="1">
      <c r="A30" s="672">
        <v>9</v>
      </c>
      <c r="B30" s="659"/>
      <c r="C30" s="659"/>
      <c r="D30" s="538"/>
      <c r="E30" s="660"/>
      <c r="F30" s="660"/>
      <c r="G30" s="349" t="s">
        <v>3878</v>
      </c>
      <c r="H30" s="660"/>
      <c r="I30" s="660"/>
      <c r="J30" s="660"/>
      <c r="K30" s="668"/>
      <c r="L30" s="676" t="s">
        <v>3870</v>
      </c>
      <c r="M30" s="677" t="s">
        <v>316</v>
      </c>
      <c r="N30" s="674">
        <v>0</v>
      </c>
      <c r="O30" s="642"/>
      <c r="P30" s="643"/>
      <c r="Q30" s="644"/>
      <c r="R30" s="648"/>
      <c r="S30" s="646"/>
      <c r="T30" s="628"/>
      <c r="U30" s="628"/>
      <c r="V30" s="628"/>
      <c r="W30" s="628"/>
      <c r="Z30" s="1604">
        <f t="shared" si="3"/>
        <v>0</v>
      </c>
    </row>
    <row r="31" spans="1:26" s="625" customFormat="1" ht="35.1" customHeight="1">
      <c r="A31" s="672">
        <v>10</v>
      </c>
      <c r="B31" s="659"/>
      <c r="C31" s="659"/>
      <c r="D31" s="538"/>
      <c r="E31" s="660"/>
      <c r="F31" s="660"/>
      <c r="G31" s="349" t="s">
        <v>3879</v>
      </c>
      <c r="H31" s="660"/>
      <c r="I31" s="660"/>
      <c r="J31" s="660"/>
      <c r="K31" s="668"/>
      <c r="L31" s="673">
        <v>0</v>
      </c>
      <c r="M31" s="674">
        <v>0</v>
      </c>
      <c r="N31" s="674">
        <v>0</v>
      </c>
      <c r="O31" s="642"/>
      <c r="P31" s="643"/>
      <c r="Q31" s="644"/>
      <c r="R31" s="648"/>
      <c r="S31" s="646"/>
      <c r="T31" s="628"/>
      <c r="U31" s="628"/>
      <c r="V31" s="628"/>
      <c r="W31" s="628"/>
      <c r="Z31" s="1604">
        <f t="shared" si="3"/>
        <v>0</v>
      </c>
    </row>
    <row r="32" spans="1:26" s="625" customFormat="1" ht="35.1" customHeight="1">
      <c r="A32" s="672">
        <v>11</v>
      </c>
      <c r="B32" s="659"/>
      <c r="C32" s="659"/>
      <c r="D32" s="538"/>
      <c r="E32" s="660"/>
      <c r="F32" s="660"/>
      <c r="G32" s="349" t="s">
        <v>3880</v>
      </c>
      <c r="H32" s="660"/>
      <c r="I32" s="660"/>
      <c r="J32" s="660"/>
      <c r="K32" s="668"/>
      <c r="L32" s="676" t="s">
        <v>3881</v>
      </c>
      <c r="M32" s="677" t="s">
        <v>1126</v>
      </c>
      <c r="N32" s="675">
        <v>128220000</v>
      </c>
      <c r="O32" s="642"/>
      <c r="P32" s="643"/>
      <c r="Q32" s="644"/>
      <c r="R32" s="648"/>
      <c r="S32" s="646"/>
      <c r="T32" s="628"/>
      <c r="U32" s="628"/>
      <c r="V32" s="628"/>
      <c r="W32" s="628"/>
      <c r="Z32" s="1604">
        <v>121820000</v>
      </c>
    </row>
    <row r="33" spans="1:26" s="625" customFormat="1" ht="35.1" customHeight="1">
      <c r="A33" s="672">
        <v>12</v>
      </c>
      <c r="B33" s="659"/>
      <c r="C33" s="659"/>
      <c r="D33" s="538"/>
      <c r="E33" s="660"/>
      <c r="F33" s="660"/>
      <c r="G33" s="349" t="s">
        <v>1484</v>
      </c>
      <c r="H33" s="660"/>
      <c r="I33" s="660"/>
      <c r="J33" s="660"/>
      <c r="K33" s="668"/>
      <c r="L33" s="673">
        <v>0</v>
      </c>
      <c r="M33" s="674">
        <v>0</v>
      </c>
      <c r="N33" s="675">
        <v>46177000</v>
      </c>
      <c r="O33" s="642"/>
      <c r="P33" s="643"/>
      <c r="Q33" s="644"/>
      <c r="R33" s="648"/>
      <c r="S33" s="646"/>
      <c r="T33" s="628"/>
      <c r="U33" s="628"/>
      <c r="V33" s="628"/>
      <c r="W33" s="628"/>
      <c r="Z33" s="1604">
        <v>45502000</v>
      </c>
    </row>
    <row r="34" spans="1:26" s="625" customFormat="1" ht="35.1" customHeight="1">
      <c r="A34" s="672">
        <v>13</v>
      </c>
      <c r="B34" s="659"/>
      <c r="C34" s="659"/>
      <c r="D34" s="538"/>
      <c r="E34" s="660"/>
      <c r="F34" s="660"/>
      <c r="G34" s="349" t="s">
        <v>1486</v>
      </c>
      <c r="H34" s="660"/>
      <c r="I34" s="660"/>
      <c r="J34" s="660"/>
      <c r="K34" s="668"/>
      <c r="L34" s="676" t="s">
        <v>3882</v>
      </c>
      <c r="M34" s="677" t="s">
        <v>160</v>
      </c>
      <c r="N34" s="675">
        <v>191874350</v>
      </c>
      <c r="O34" s="642"/>
      <c r="P34" s="643"/>
      <c r="Q34" s="644"/>
      <c r="R34" s="648"/>
      <c r="S34" s="646"/>
      <c r="T34" s="628"/>
      <c r="U34" s="628"/>
      <c r="V34" s="628"/>
      <c r="W34" s="628"/>
      <c r="Z34" s="1604">
        <v>191974350</v>
      </c>
    </row>
    <row r="35" spans="1:26" s="625" customFormat="1" ht="114" customHeight="1">
      <c r="A35" s="990">
        <v>3</v>
      </c>
      <c r="B35" s="678">
        <v>8</v>
      </c>
      <c r="C35" s="678">
        <v>15</v>
      </c>
      <c r="D35" s="670"/>
      <c r="E35" s="679"/>
      <c r="F35" s="679" t="s">
        <v>763</v>
      </c>
      <c r="G35" s="682" t="s">
        <v>1490</v>
      </c>
      <c r="H35" s="682"/>
      <c r="I35" s="682" t="s">
        <v>3883</v>
      </c>
      <c r="J35" s="682" t="s">
        <v>3884</v>
      </c>
      <c r="K35" s="671">
        <f>SUM(K36:K45)</f>
        <v>0</v>
      </c>
      <c r="L35" s="1052" t="s">
        <v>3883</v>
      </c>
      <c r="M35" s="1053" t="s">
        <v>3884</v>
      </c>
      <c r="N35" s="680">
        <f>SUM(N36:N45)</f>
        <v>1505829000</v>
      </c>
      <c r="O35" s="642" t="e">
        <f>#REF!-K35</f>
        <v>#REF!</v>
      </c>
      <c r="P35" s="643"/>
      <c r="Q35" s="644"/>
      <c r="R35" s="648" t="s">
        <v>1491</v>
      </c>
      <c r="S35" s="646"/>
      <c r="T35" s="628"/>
      <c r="U35" s="628"/>
      <c r="V35" s="628"/>
      <c r="W35" s="628"/>
      <c r="Z35" s="1605">
        <f t="shared" ref="Z35" si="4">SUM(Z36:Z45)</f>
        <v>1568530000</v>
      </c>
    </row>
    <row r="36" spans="1:26" s="625" customFormat="1" ht="35.1" customHeight="1">
      <c r="A36" s="672">
        <v>1</v>
      </c>
      <c r="B36" s="659">
        <v>8</v>
      </c>
      <c r="C36" s="659">
        <v>15</v>
      </c>
      <c r="D36" s="538">
        <v>6</v>
      </c>
      <c r="E36" s="660"/>
      <c r="F36" s="660"/>
      <c r="G36" s="349" t="s">
        <v>3885</v>
      </c>
      <c r="H36" s="660"/>
      <c r="I36" s="660"/>
      <c r="J36" s="660"/>
      <c r="K36" s="668"/>
      <c r="L36" s="673">
        <v>0</v>
      </c>
      <c r="M36" s="674">
        <v>0</v>
      </c>
      <c r="N36" s="675">
        <v>199970500</v>
      </c>
      <c r="O36" s="642" t="e">
        <f>#REF!-K36</f>
        <v>#REF!</v>
      </c>
      <c r="P36" s="643" t="s">
        <v>19</v>
      </c>
      <c r="Q36" s="644" t="s">
        <v>1493</v>
      </c>
      <c r="R36" s="648" t="s">
        <v>306</v>
      </c>
      <c r="S36" s="646">
        <v>200000000</v>
      </c>
      <c r="T36" s="628"/>
      <c r="U36" s="628"/>
      <c r="V36" s="628">
        <v>300000000</v>
      </c>
      <c r="W36" s="628">
        <v>200000000</v>
      </c>
      <c r="Z36" s="1604">
        <v>194336500</v>
      </c>
    </row>
    <row r="37" spans="1:26" s="625" customFormat="1" ht="35.1" customHeight="1">
      <c r="A37" s="672">
        <v>2</v>
      </c>
      <c r="B37" s="659">
        <v>8</v>
      </c>
      <c r="C37" s="659">
        <v>15</v>
      </c>
      <c r="D37" s="538">
        <v>8</v>
      </c>
      <c r="E37" s="660"/>
      <c r="F37" s="660"/>
      <c r="G37" s="349" t="s">
        <v>1492</v>
      </c>
      <c r="H37" s="660"/>
      <c r="I37" s="660"/>
      <c r="J37" s="660"/>
      <c r="K37" s="668"/>
      <c r="L37" s="676" t="s">
        <v>3886</v>
      </c>
      <c r="M37" s="677" t="s">
        <v>513</v>
      </c>
      <c r="N37" s="675">
        <v>197837000</v>
      </c>
      <c r="O37" s="642" t="e">
        <f>#REF!-K37</f>
        <v>#REF!</v>
      </c>
      <c r="P37" s="643" t="s">
        <v>19</v>
      </c>
      <c r="Q37" s="644"/>
      <c r="R37" s="648" t="s">
        <v>1087</v>
      </c>
      <c r="S37" s="646">
        <v>242000000</v>
      </c>
      <c r="T37" s="628"/>
      <c r="U37" s="628"/>
      <c r="V37" s="628">
        <v>300000000</v>
      </c>
      <c r="W37" s="628">
        <v>242000000</v>
      </c>
      <c r="Z37" s="1604">
        <v>194437000</v>
      </c>
    </row>
    <row r="38" spans="1:26" s="625" customFormat="1" ht="35.1" customHeight="1">
      <c r="A38" s="672">
        <v>3</v>
      </c>
      <c r="B38" s="659"/>
      <c r="C38" s="659"/>
      <c r="D38" s="538"/>
      <c r="E38" s="660"/>
      <c r="F38" s="660"/>
      <c r="G38" s="349" t="s">
        <v>1494</v>
      </c>
      <c r="H38" s="660"/>
      <c r="I38" s="660"/>
      <c r="J38" s="660"/>
      <c r="K38" s="668"/>
      <c r="L38" s="676" t="s">
        <v>3887</v>
      </c>
      <c r="M38" s="677" t="s">
        <v>1086</v>
      </c>
      <c r="N38" s="675">
        <v>313362500</v>
      </c>
      <c r="O38" s="642"/>
      <c r="P38" s="643"/>
      <c r="Q38" s="644"/>
      <c r="R38" s="648"/>
      <c r="S38" s="646"/>
      <c r="T38" s="628"/>
      <c r="U38" s="628"/>
      <c r="V38" s="628"/>
      <c r="W38" s="628"/>
      <c r="Z38" s="1604">
        <v>312717500</v>
      </c>
    </row>
    <row r="39" spans="1:26" s="625" customFormat="1" ht="35.1" customHeight="1">
      <c r="A39" s="672">
        <v>4</v>
      </c>
      <c r="B39" s="659"/>
      <c r="C39" s="659"/>
      <c r="D39" s="538"/>
      <c r="E39" s="660"/>
      <c r="F39" s="660"/>
      <c r="G39" s="349" t="s">
        <v>1495</v>
      </c>
      <c r="H39" s="660"/>
      <c r="I39" s="660"/>
      <c r="J39" s="660"/>
      <c r="K39" s="668"/>
      <c r="L39" s="673">
        <v>0</v>
      </c>
      <c r="M39" s="674">
        <v>0</v>
      </c>
      <c r="N39" s="675">
        <v>156070000</v>
      </c>
      <c r="O39" s="642"/>
      <c r="P39" s="643"/>
      <c r="Q39" s="644"/>
      <c r="R39" s="648"/>
      <c r="S39" s="646"/>
      <c r="T39" s="628"/>
      <c r="U39" s="628"/>
      <c r="V39" s="628"/>
      <c r="W39" s="628"/>
      <c r="Z39" s="1604">
        <v>131350000</v>
      </c>
    </row>
    <row r="40" spans="1:26" s="625" customFormat="1" ht="35.1" customHeight="1">
      <c r="A40" s="672">
        <v>5</v>
      </c>
      <c r="B40" s="659"/>
      <c r="C40" s="659"/>
      <c r="D40" s="538"/>
      <c r="E40" s="660"/>
      <c r="F40" s="660"/>
      <c r="G40" s="349" t="s">
        <v>1497</v>
      </c>
      <c r="H40" s="660"/>
      <c r="I40" s="660"/>
      <c r="J40" s="660"/>
      <c r="K40" s="668"/>
      <c r="L40" s="673">
        <v>0</v>
      </c>
      <c r="M40" s="674">
        <v>0</v>
      </c>
      <c r="N40" s="675">
        <v>185802000</v>
      </c>
      <c r="O40" s="642"/>
      <c r="P40" s="643"/>
      <c r="Q40" s="644"/>
      <c r="R40" s="648"/>
      <c r="S40" s="646"/>
      <c r="T40" s="628"/>
      <c r="U40" s="628"/>
      <c r="V40" s="628"/>
      <c r="W40" s="628"/>
      <c r="Z40" s="1604">
        <v>185802000</v>
      </c>
    </row>
    <row r="41" spans="1:26" s="625" customFormat="1" ht="35.1" customHeight="1">
      <c r="A41" s="672">
        <v>6</v>
      </c>
      <c r="B41" s="659"/>
      <c r="C41" s="659"/>
      <c r="D41" s="538"/>
      <c r="E41" s="660"/>
      <c r="F41" s="660"/>
      <c r="G41" s="349" t="s">
        <v>1498</v>
      </c>
      <c r="H41" s="660"/>
      <c r="I41" s="660"/>
      <c r="J41" s="660"/>
      <c r="K41" s="668"/>
      <c r="L41" s="673">
        <v>0</v>
      </c>
      <c r="M41" s="674">
        <v>0</v>
      </c>
      <c r="N41" s="675">
        <v>111187000</v>
      </c>
      <c r="O41" s="642"/>
      <c r="P41" s="643"/>
      <c r="Q41" s="644"/>
      <c r="R41" s="648"/>
      <c r="S41" s="646"/>
      <c r="T41" s="628"/>
      <c r="U41" s="628"/>
      <c r="V41" s="628"/>
      <c r="W41" s="628"/>
      <c r="Z41" s="1604">
        <v>98707000</v>
      </c>
    </row>
    <row r="42" spans="1:26" s="625" customFormat="1" ht="35.1" customHeight="1">
      <c r="A42" s="672">
        <v>7</v>
      </c>
      <c r="B42" s="659">
        <v>8</v>
      </c>
      <c r="C42" s="659">
        <v>15</v>
      </c>
      <c r="D42" s="538">
        <v>11</v>
      </c>
      <c r="E42" s="660"/>
      <c r="F42" s="660"/>
      <c r="G42" s="349" t="s">
        <v>1500</v>
      </c>
      <c r="H42" s="660"/>
      <c r="I42" s="660"/>
      <c r="J42" s="660"/>
      <c r="K42" s="668"/>
      <c r="L42" s="673">
        <v>0</v>
      </c>
      <c r="M42" s="674">
        <v>0</v>
      </c>
      <c r="N42" s="675">
        <v>104397000</v>
      </c>
      <c r="O42" s="642" t="e">
        <f>#REF!-K42</f>
        <v>#REF!</v>
      </c>
      <c r="P42" s="643" t="s">
        <v>19</v>
      </c>
      <c r="Q42" s="644" t="s">
        <v>1496</v>
      </c>
      <c r="R42" s="648" t="s">
        <v>1087</v>
      </c>
      <c r="S42" s="646">
        <v>300000000</v>
      </c>
      <c r="T42" s="628"/>
      <c r="U42" s="628"/>
      <c r="V42" s="628">
        <v>250000000</v>
      </c>
      <c r="W42" s="628">
        <v>300000000</v>
      </c>
      <c r="Z42" s="1604">
        <v>104397000</v>
      </c>
    </row>
    <row r="43" spans="1:26" s="625" customFormat="1" ht="35.1" customHeight="1">
      <c r="A43" s="672">
        <v>8</v>
      </c>
      <c r="B43" s="659">
        <v>8</v>
      </c>
      <c r="C43" s="659">
        <v>15</v>
      </c>
      <c r="D43" s="538">
        <v>12</v>
      </c>
      <c r="E43" s="660"/>
      <c r="F43" s="660"/>
      <c r="G43" s="349" t="s">
        <v>3888</v>
      </c>
      <c r="H43" s="660"/>
      <c r="I43" s="660"/>
      <c r="J43" s="660"/>
      <c r="K43" s="668"/>
      <c r="L43" s="673">
        <v>0</v>
      </c>
      <c r="M43" s="674">
        <v>0</v>
      </c>
      <c r="N43" s="675">
        <v>140648000</v>
      </c>
      <c r="O43" s="642" t="e">
        <f>#REF!-K43</f>
        <v>#REF!</v>
      </c>
      <c r="P43" s="643" t="s">
        <v>19</v>
      </c>
      <c r="Q43" s="644" t="s">
        <v>1496</v>
      </c>
      <c r="R43" s="648" t="s">
        <v>1087</v>
      </c>
      <c r="S43" s="646">
        <v>175000000</v>
      </c>
      <c r="T43" s="628"/>
      <c r="U43" s="628"/>
      <c r="V43" s="628">
        <v>150000000</v>
      </c>
      <c r="W43" s="628">
        <v>175000000</v>
      </c>
      <c r="Z43" s="1604">
        <v>140333000</v>
      </c>
    </row>
    <row r="44" spans="1:26" s="625" customFormat="1" ht="35.1" customHeight="1">
      <c r="A44" s="672">
        <v>9</v>
      </c>
      <c r="B44" s="659">
        <v>8</v>
      </c>
      <c r="C44" s="659">
        <v>15</v>
      </c>
      <c r="D44" s="538">
        <v>13</v>
      </c>
      <c r="E44" s="660"/>
      <c r="F44" s="660"/>
      <c r="G44" s="349" t="s">
        <v>3889</v>
      </c>
      <c r="H44" s="660"/>
      <c r="I44" s="660"/>
      <c r="J44" s="660"/>
      <c r="K44" s="668"/>
      <c r="L44" s="673">
        <v>0</v>
      </c>
      <c r="M44" s="674">
        <v>0</v>
      </c>
      <c r="N44" s="675">
        <v>96555000</v>
      </c>
      <c r="O44" s="642" t="e">
        <f>#REF!-K44</f>
        <v>#REF!</v>
      </c>
      <c r="P44" s="643" t="s">
        <v>19</v>
      </c>
      <c r="Q44" s="644" t="s">
        <v>1499</v>
      </c>
      <c r="R44" s="648" t="s">
        <v>274</v>
      </c>
      <c r="S44" s="646">
        <v>50000000</v>
      </c>
      <c r="T44" s="628"/>
      <c r="U44" s="628"/>
      <c r="V44" s="628">
        <v>75000000</v>
      </c>
      <c r="W44" s="628">
        <v>50000000</v>
      </c>
      <c r="Z44" s="1604">
        <v>96450000</v>
      </c>
    </row>
    <row r="45" spans="1:26" s="625" customFormat="1" ht="35.1" customHeight="1">
      <c r="A45" s="672">
        <v>10</v>
      </c>
      <c r="B45" s="659">
        <v>8</v>
      </c>
      <c r="C45" s="659">
        <v>15</v>
      </c>
      <c r="D45" s="538">
        <v>14</v>
      </c>
      <c r="E45" s="660"/>
      <c r="F45" s="660"/>
      <c r="G45" s="349" t="s">
        <v>3890</v>
      </c>
      <c r="H45" s="660"/>
      <c r="I45" s="660"/>
      <c r="J45" s="660"/>
      <c r="K45" s="668"/>
      <c r="L45" s="673">
        <v>0</v>
      </c>
      <c r="M45" s="674">
        <v>0</v>
      </c>
      <c r="N45" s="674">
        <v>0</v>
      </c>
      <c r="O45" s="642" t="e">
        <f>#REF!-K45</f>
        <v>#REF!</v>
      </c>
      <c r="P45" s="643" t="s">
        <v>19</v>
      </c>
      <c r="Q45" s="644" t="s">
        <v>1501</v>
      </c>
      <c r="R45" s="648" t="s">
        <v>1087</v>
      </c>
      <c r="S45" s="646">
        <v>110000000</v>
      </c>
      <c r="T45" s="628"/>
      <c r="U45" s="628"/>
      <c r="V45" s="628">
        <v>100000000</v>
      </c>
      <c r="W45" s="628">
        <v>110000000</v>
      </c>
      <c r="Z45" s="1604">
        <f t="shared" si="3"/>
        <v>110000000</v>
      </c>
    </row>
    <row r="46" spans="1:26" s="625" customFormat="1" ht="105.75" customHeight="1">
      <c r="A46" s="990">
        <v>4</v>
      </c>
      <c r="B46" s="1054">
        <v>8</v>
      </c>
      <c r="C46" s="1054">
        <v>16</v>
      </c>
      <c r="D46" s="670"/>
      <c r="E46" s="670"/>
      <c r="F46" s="670" t="s">
        <v>1478</v>
      </c>
      <c r="G46" s="655" t="s">
        <v>1502</v>
      </c>
      <c r="H46" s="670"/>
      <c r="I46" s="670" t="s">
        <v>1503</v>
      </c>
      <c r="J46" s="670" t="s">
        <v>1504</v>
      </c>
      <c r="K46" s="671">
        <f>SUM(K52:K56)</f>
        <v>0</v>
      </c>
      <c r="L46" s="682" t="s">
        <v>4037</v>
      </c>
      <c r="M46" s="1053" t="s">
        <v>4038</v>
      </c>
      <c r="N46" s="680">
        <f>SUM(N47:N58)</f>
        <v>2072619000</v>
      </c>
      <c r="O46" s="642" t="e">
        <f>#REF!-K46</f>
        <v>#REF!</v>
      </c>
      <c r="P46" s="643"/>
      <c r="Q46" s="644"/>
      <c r="R46" s="648" t="s">
        <v>1504</v>
      </c>
      <c r="S46" s="646"/>
      <c r="T46" s="628"/>
      <c r="U46" s="628"/>
      <c r="V46" s="628"/>
      <c r="W46" s="628"/>
      <c r="Z46" s="1605">
        <f t="shared" ref="Z46" si="5">SUM(Z47:Z58)</f>
        <v>2057834000</v>
      </c>
    </row>
    <row r="47" spans="1:26" s="625" customFormat="1" ht="35.1" customHeight="1">
      <c r="A47" s="985">
        <v>1</v>
      </c>
      <c r="B47" s="678"/>
      <c r="C47" s="678"/>
      <c r="D47" s="670"/>
      <c r="E47" s="679"/>
      <c r="F47" s="679"/>
      <c r="G47" s="349" t="s">
        <v>1505</v>
      </c>
      <c r="H47" s="670"/>
      <c r="I47" s="670"/>
      <c r="J47" s="670"/>
      <c r="K47" s="671"/>
      <c r="L47" s="673">
        <v>0</v>
      </c>
      <c r="M47" s="674">
        <v>0</v>
      </c>
      <c r="N47" s="675">
        <v>193205000</v>
      </c>
      <c r="O47" s="642"/>
      <c r="P47" s="643"/>
      <c r="Q47" s="644"/>
      <c r="R47" s="648"/>
      <c r="S47" s="646"/>
      <c r="T47" s="628"/>
      <c r="U47" s="628"/>
      <c r="V47" s="628"/>
      <c r="W47" s="628"/>
      <c r="Z47" s="1604">
        <v>193205000</v>
      </c>
    </row>
    <row r="48" spans="1:26" s="625" customFormat="1" ht="20.25" customHeight="1">
      <c r="A48" s="985">
        <v>2</v>
      </c>
      <c r="B48" s="678"/>
      <c r="C48" s="678"/>
      <c r="D48" s="670"/>
      <c r="E48" s="679"/>
      <c r="F48" s="679"/>
      <c r="G48" s="349" t="s">
        <v>1506</v>
      </c>
      <c r="H48" s="670"/>
      <c r="I48" s="670"/>
      <c r="J48" s="670"/>
      <c r="K48" s="671"/>
      <c r="L48" s="673">
        <v>0</v>
      </c>
      <c r="M48" s="674">
        <v>0</v>
      </c>
      <c r="N48" s="675">
        <v>417745000</v>
      </c>
      <c r="O48" s="642"/>
      <c r="P48" s="643"/>
      <c r="Q48" s="644"/>
      <c r="R48" s="648"/>
      <c r="S48" s="646"/>
      <c r="T48" s="628"/>
      <c r="U48" s="628"/>
      <c r="V48" s="628"/>
      <c r="W48" s="628"/>
      <c r="Z48" s="1604">
        <v>403325000</v>
      </c>
    </row>
    <row r="49" spans="1:26" s="625" customFormat="1" ht="35.1" customHeight="1">
      <c r="A49" s="985">
        <v>3</v>
      </c>
      <c r="B49" s="678"/>
      <c r="C49" s="678"/>
      <c r="D49" s="670"/>
      <c r="E49" s="679"/>
      <c r="F49" s="679"/>
      <c r="G49" s="349" t="s">
        <v>1507</v>
      </c>
      <c r="H49" s="670"/>
      <c r="I49" s="670"/>
      <c r="J49" s="670"/>
      <c r="K49" s="671"/>
      <c r="L49" s="676" t="s">
        <v>3891</v>
      </c>
      <c r="M49" s="677" t="s">
        <v>1149</v>
      </c>
      <c r="N49" s="675">
        <v>183758000</v>
      </c>
      <c r="O49" s="642"/>
      <c r="P49" s="643"/>
      <c r="Q49" s="644"/>
      <c r="R49" s="648"/>
      <c r="S49" s="646"/>
      <c r="T49" s="628"/>
      <c r="U49" s="628"/>
      <c r="V49" s="628"/>
      <c r="W49" s="628"/>
      <c r="Z49" s="1604">
        <v>183670000</v>
      </c>
    </row>
    <row r="50" spans="1:26" s="625" customFormat="1" ht="35.1" customHeight="1">
      <c r="A50" s="985">
        <v>4</v>
      </c>
      <c r="B50" s="678"/>
      <c r="C50" s="678"/>
      <c r="D50" s="670"/>
      <c r="E50" s="679"/>
      <c r="F50" s="679"/>
      <c r="G50" s="349" t="s">
        <v>1508</v>
      </c>
      <c r="H50" s="670"/>
      <c r="I50" s="670"/>
      <c r="J50" s="670"/>
      <c r="K50" s="671"/>
      <c r="L50" s="673">
        <v>0</v>
      </c>
      <c r="M50" s="674">
        <v>0</v>
      </c>
      <c r="N50" s="675">
        <v>270000000</v>
      </c>
      <c r="O50" s="642"/>
      <c r="P50" s="643"/>
      <c r="Q50" s="644"/>
      <c r="R50" s="648"/>
      <c r="S50" s="646"/>
      <c r="T50" s="628"/>
      <c r="U50" s="628"/>
      <c r="V50" s="628"/>
      <c r="W50" s="628"/>
      <c r="Z50" s="1604">
        <v>269995000</v>
      </c>
    </row>
    <row r="51" spans="1:26" s="625" customFormat="1" ht="35.1" customHeight="1">
      <c r="A51" s="985">
        <v>5</v>
      </c>
      <c r="B51" s="678"/>
      <c r="C51" s="678"/>
      <c r="D51" s="670"/>
      <c r="E51" s="679"/>
      <c r="F51" s="679"/>
      <c r="G51" s="349" t="s">
        <v>3892</v>
      </c>
      <c r="H51" s="670"/>
      <c r="I51" s="670"/>
      <c r="J51" s="670"/>
      <c r="K51" s="671"/>
      <c r="L51" s="676" t="s">
        <v>3893</v>
      </c>
      <c r="M51" s="677" t="s">
        <v>2612</v>
      </c>
      <c r="N51" s="675">
        <v>248375000</v>
      </c>
      <c r="O51" s="642"/>
      <c r="P51" s="643"/>
      <c r="Q51" s="644"/>
      <c r="R51" s="648"/>
      <c r="S51" s="646"/>
      <c r="T51" s="628"/>
      <c r="U51" s="628"/>
      <c r="V51" s="628"/>
      <c r="W51" s="628"/>
      <c r="Z51" s="1604">
        <v>248375000</v>
      </c>
    </row>
    <row r="52" spans="1:26" s="625" customFormat="1" ht="33" customHeight="1">
      <c r="A52" s="985">
        <v>6</v>
      </c>
      <c r="B52" s="659">
        <v>8</v>
      </c>
      <c r="C52" s="659">
        <v>16</v>
      </c>
      <c r="D52" s="538">
        <v>2</v>
      </c>
      <c r="E52" s="660"/>
      <c r="F52" s="660"/>
      <c r="G52" s="349" t="s">
        <v>3894</v>
      </c>
      <c r="H52" s="660"/>
      <c r="I52" s="660"/>
      <c r="J52" s="660"/>
      <c r="K52" s="668"/>
      <c r="L52" s="676" t="s">
        <v>3895</v>
      </c>
      <c r="M52" s="677" t="s">
        <v>516</v>
      </c>
      <c r="N52" s="674">
        <v>0</v>
      </c>
      <c r="O52" s="642" t="e">
        <f>#REF!-K52</f>
        <v>#REF!</v>
      </c>
      <c r="P52" s="643" t="s">
        <v>19</v>
      </c>
      <c r="Q52" s="644"/>
      <c r="R52" s="648" t="s">
        <v>1130</v>
      </c>
      <c r="S52" s="646">
        <v>242000000</v>
      </c>
      <c r="T52" s="628"/>
      <c r="U52" s="628"/>
      <c r="V52" s="628">
        <v>250000000</v>
      </c>
      <c r="W52" s="628">
        <v>242000000</v>
      </c>
      <c r="Z52" s="1604">
        <v>0</v>
      </c>
    </row>
    <row r="53" spans="1:26" s="625" customFormat="1" ht="35.1" customHeight="1">
      <c r="A53" s="985">
        <v>7</v>
      </c>
      <c r="B53" s="659">
        <v>8</v>
      </c>
      <c r="C53" s="659">
        <v>16</v>
      </c>
      <c r="D53" s="538">
        <v>7</v>
      </c>
      <c r="E53" s="660"/>
      <c r="F53" s="660"/>
      <c r="G53" s="349" t="s">
        <v>1510</v>
      </c>
      <c r="H53" s="660"/>
      <c r="I53" s="660"/>
      <c r="J53" s="660"/>
      <c r="K53" s="668"/>
      <c r="L53" s="676" t="s">
        <v>3896</v>
      </c>
      <c r="M53" s="677" t="s">
        <v>744</v>
      </c>
      <c r="N53" s="674">
        <v>0</v>
      </c>
      <c r="O53" s="642" t="e">
        <f>#REF!-K53</f>
        <v>#REF!</v>
      </c>
      <c r="P53" s="643" t="s">
        <v>19</v>
      </c>
      <c r="Q53" s="644"/>
      <c r="R53" s="648" t="s">
        <v>1126</v>
      </c>
      <c r="S53" s="646">
        <v>220000000</v>
      </c>
      <c r="T53" s="628"/>
      <c r="U53" s="628"/>
      <c r="V53" s="628">
        <v>200000000</v>
      </c>
      <c r="W53" s="628">
        <v>220000000</v>
      </c>
      <c r="Z53" s="1604">
        <v>0</v>
      </c>
    </row>
    <row r="54" spans="1:26" s="625" customFormat="1" ht="35.1" customHeight="1">
      <c r="A54" s="985">
        <v>8</v>
      </c>
      <c r="B54" s="659">
        <v>8</v>
      </c>
      <c r="C54" s="659">
        <v>16</v>
      </c>
      <c r="D54" s="538">
        <v>13</v>
      </c>
      <c r="E54" s="660"/>
      <c r="F54" s="660"/>
      <c r="G54" s="349" t="s">
        <v>1512</v>
      </c>
      <c r="H54" s="660"/>
      <c r="I54" s="660"/>
      <c r="J54" s="660"/>
      <c r="K54" s="668"/>
      <c r="L54" s="676" t="s">
        <v>3897</v>
      </c>
      <c r="M54" s="677" t="s">
        <v>1066</v>
      </c>
      <c r="N54" s="675">
        <v>373710000</v>
      </c>
      <c r="O54" s="642" t="e">
        <f>#REF!-K54</f>
        <v>#REF!</v>
      </c>
      <c r="P54" s="643" t="s">
        <v>19</v>
      </c>
      <c r="Q54" s="644"/>
      <c r="R54" s="648" t="s">
        <v>1511</v>
      </c>
      <c r="S54" s="646">
        <v>80000000</v>
      </c>
      <c r="T54" s="628"/>
      <c r="U54" s="628"/>
      <c r="V54" s="628">
        <v>75000000</v>
      </c>
      <c r="W54" s="628">
        <v>80000000</v>
      </c>
      <c r="Z54" s="1604">
        <v>373588000</v>
      </c>
    </row>
    <row r="55" spans="1:26" s="625" customFormat="1" ht="35.1" customHeight="1">
      <c r="A55" s="985">
        <v>9</v>
      </c>
      <c r="B55" s="659">
        <v>8</v>
      </c>
      <c r="C55" s="659">
        <v>16</v>
      </c>
      <c r="D55" s="538">
        <v>14</v>
      </c>
      <c r="E55" s="660"/>
      <c r="F55" s="660"/>
      <c r="G55" s="349" t="s">
        <v>1513</v>
      </c>
      <c r="H55" s="660"/>
      <c r="I55" s="660"/>
      <c r="J55" s="660"/>
      <c r="K55" s="668"/>
      <c r="L55" s="676" t="s">
        <v>3898</v>
      </c>
      <c r="M55" s="674">
        <v>0</v>
      </c>
      <c r="N55" s="675">
        <v>63845000</v>
      </c>
      <c r="O55" s="642" t="e">
        <f>#REF!-K55</f>
        <v>#REF!</v>
      </c>
      <c r="P55" s="643" t="s">
        <v>19</v>
      </c>
      <c r="Q55" s="644"/>
      <c r="R55" s="648" t="s">
        <v>1086</v>
      </c>
      <c r="S55" s="646">
        <v>290000000</v>
      </c>
      <c r="T55" s="628"/>
      <c r="U55" s="628"/>
      <c r="V55" s="628">
        <v>270000000</v>
      </c>
      <c r="W55" s="628">
        <v>290000000</v>
      </c>
      <c r="Z55" s="1604">
        <v>63760000</v>
      </c>
    </row>
    <row r="56" spans="1:26" s="625" customFormat="1" ht="35.1" customHeight="1">
      <c r="A56" s="985">
        <v>10</v>
      </c>
      <c r="B56" s="659">
        <v>8</v>
      </c>
      <c r="C56" s="659">
        <v>16</v>
      </c>
      <c r="D56" s="538">
        <v>15</v>
      </c>
      <c r="E56" s="660"/>
      <c r="F56" s="660"/>
      <c r="G56" s="349" t="s">
        <v>3899</v>
      </c>
      <c r="H56" s="660"/>
      <c r="I56" s="660"/>
      <c r="J56" s="660"/>
      <c r="K56" s="668"/>
      <c r="L56" s="673">
        <v>0</v>
      </c>
      <c r="M56" s="674">
        <v>0</v>
      </c>
      <c r="N56" s="675">
        <v>171710000</v>
      </c>
      <c r="O56" s="642" t="e">
        <f>#REF!-K56</f>
        <v>#REF!</v>
      </c>
      <c r="P56" s="643" t="s">
        <v>19</v>
      </c>
      <c r="Q56" s="644" t="s">
        <v>1516</v>
      </c>
      <c r="R56" s="648" t="s">
        <v>1515</v>
      </c>
      <c r="S56" s="646">
        <v>80000000</v>
      </c>
      <c r="T56" s="628"/>
      <c r="U56" s="628"/>
      <c r="V56" s="628">
        <v>75000000</v>
      </c>
      <c r="W56" s="628">
        <v>80000000</v>
      </c>
      <c r="Z56" s="1604">
        <v>171645000</v>
      </c>
    </row>
    <row r="57" spans="1:26" s="625" customFormat="1" ht="35.1" customHeight="1">
      <c r="A57" s="985">
        <v>11</v>
      </c>
      <c r="B57" s="678">
        <v>14</v>
      </c>
      <c r="C57" s="678">
        <v>15</v>
      </c>
      <c r="D57" s="670"/>
      <c r="E57" s="679"/>
      <c r="F57" s="679"/>
      <c r="G57" s="349" t="s">
        <v>3900</v>
      </c>
      <c r="H57" s="670"/>
      <c r="I57" s="670" t="s">
        <v>1518</v>
      </c>
      <c r="J57" s="670" t="s">
        <v>597</v>
      </c>
      <c r="K57" s="671">
        <f>SUM(K64:K65)</f>
        <v>175000000</v>
      </c>
      <c r="L57" s="673">
        <v>0</v>
      </c>
      <c r="M57" s="674">
        <v>0</v>
      </c>
      <c r="N57" s="675">
        <v>150271000</v>
      </c>
      <c r="O57" s="642" t="e">
        <f>#REF!-K57</f>
        <v>#REF!</v>
      </c>
      <c r="P57" s="643"/>
      <c r="Q57" s="644"/>
      <c r="R57" s="648" t="s">
        <v>597</v>
      </c>
      <c r="S57" s="646"/>
      <c r="T57" s="628"/>
      <c r="U57" s="628"/>
      <c r="V57" s="628"/>
      <c r="W57" s="628"/>
      <c r="Z57" s="1604">
        <v>150271000</v>
      </c>
    </row>
    <row r="58" spans="1:26" s="625" customFormat="1" ht="24" customHeight="1">
      <c r="A58" s="985">
        <v>12</v>
      </c>
      <c r="B58" s="678"/>
      <c r="C58" s="678"/>
      <c r="D58" s="670"/>
      <c r="E58" s="679"/>
      <c r="F58" s="679"/>
      <c r="G58" s="349" t="s">
        <v>3901</v>
      </c>
      <c r="H58" s="670"/>
      <c r="I58" s="670"/>
      <c r="J58" s="670"/>
      <c r="K58" s="671"/>
      <c r="L58" s="673">
        <v>0</v>
      </c>
      <c r="M58" s="674">
        <v>0</v>
      </c>
      <c r="N58" s="674">
        <v>0</v>
      </c>
      <c r="O58" s="642"/>
      <c r="P58" s="643"/>
      <c r="Q58" s="644"/>
      <c r="R58" s="648"/>
      <c r="S58" s="646"/>
      <c r="T58" s="628"/>
      <c r="U58" s="628"/>
      <c r="V58" s="628"/>
      <c r="W58" s="628"/>
      <c r="Z58" s="1604">
        <v>0</v>
      </c>
    </row>
    <row r="59" spans="1:26" s="625" customFormat="1" ht="68.25" customHeight="1">
      <c r="A59" s="990">
        <v>5</v>
      </c>
      <c r="B59" s="1054"/>
      <c r="C59" s="1054"/>
      <c r="D59" s="670"/>
      <c r="E59" s="670"/>
      <c r="F59" s="670"/>
      <c r="G59" s="684" t="s">
        <v>1517</v>
      </c>
      <c r="H59" s="670"/>
      <c r="I59" s="670"/>
      <c r="J59" s="670"/>
      <c r="K59" s="671"/>
      <c r="L59" s="1052" t="s">
        <v>4039</v>
      </c>
      <c r="M59" s="1053" t="s">
        <v>4040</v>
      </c>
      <c r="N59" s="680">
        <f>SUM(N60:N66)</f>
        <v>682545000</v>
      </c>
      <c r="O59" s="642"/>
      <c r="P59" s="643"/>
      <c r="Q59" s="644"/>
      <c r="R59" s="648"/>
      <c r="S59" s="646"/>
      <c r="T59" s="628"/>
      <c r="U59" s="628"/>
      <c r="V59" s="628"/>
      <c r="W59" s="628"/>
      <c r="Z59" s="1605">
        <f t="shared" ref="Z59" si="6">SUM(Z60:Z66)</f>
        <v>680169000</v>
      </c>
    </row>
    <row r="60" spans="1:26" s="625" customFormat="1" ht="35.1" customHeight="1">
      <c r="A60" s="985">
        <v>1</v>
      </c>
      <c r="B60" s="678"/>
      <c r="C60" s="678"/>
      <c r="D60" s="670"/>
      <c r="E60" s="679"/>
      <c r="F60" s="679"/>
      <c r="G60" s="349" t="s">
        <v>1519</v>
      </c>
      <c r="H60" s="670"/>
      <c r="I60" s="670"/>
      <c r="J60" s="670"/>
      <c r="K60" s="671"/>
      <c r="L60" s="676" t="s">
        <v>3902</v>
      </c>
      <c r="M60" s="677" t="s">
        <v>3903</v>
      </c>
      <c r="N60" s="675">
        <v>134066150</v>
      </c>
      <c r="O60" s="642"/>
      <c r="P60" s="643"/>
      <c r="Q60" s="644"/>
      <c r="R60" s="648"/>
      <c r="S60" s="646"/>
      <c r="T60" s="628"/>
      <c r="U60" s="628"/>
      <c r="V60" s="628"/>
      <c r="W60" s="628"/>
      <c r="Z60" s="1604">
        <v>134066150</v>
      </c>
    </row>
    <row r="61" spans="1:26" s="625" customFormat="1" ht="35.1" customHeight="1">
      <c r="A61" s="985">
        <v>2</v>
      </c>
      <c r="B61" s="678"/>
      <c r="C61" s="678"/>
      <c r="D61" s="670"/>
      <c r="E61" s="679"/>
      <c r="F61" s="679"/>
      <c r="G61" s="349" t="s">
        <v>1522</v>
      </c>
      <c r="H61" s="670"/>
      <c r="I61" s="670"/>
      <c r="J61" s="670"/>
      <c r="K61" s="671"/>
      <c r="L61" s="673">
        <v>0</v>
      </c>
      <c r="M61" s="674">
        <v>0</v>
      </c>
      <c r="N61" s="675">
        <v>30118850</v>
      </c>
      <c r="O61" s="642"/>
      <c r="P61" s="643"/>
      <c r="Q61" s="644"/>
      <c r="R61" s="648"/>
      <c r="S61" s="646"/>
      <c r="T61" s="628"/>
      <c r="U61" s="628"/>
      <c r="V61" s="628"/>
      <c r="W61" s="628"/>
      <c r="Z61" s="1604">
        <v>30118850</v>
      </c>
    </row>
    <row r="62" spans="1:26" s="625" customFormat="1" ht="35.1" customHeight="1">
      <c r="A62" s="985">
        <v>3</v>
      </c>
      <c r="B62" s="678"/>
      <c r="C62" s="678"/>
      <c r="D62" s="670"/>
      <c r="E62" s="679"/>
      <c r="F62" s="679"/>
      <c r="G62" s="349" t="s">
        <v>1523</v>
      </c>
      <c r="H62" s="670"/>
      <c r="I62" s="670"/>
      <c r="J62" s="670"/>
      <c r="K62" s="671"/>
      <c r="L62" s="676" t="s">
        <v>3904</v>
      </c>
      <c r="M62" s="677" t="s">
        <v>1149</v>
      </c>
      <c r="N62" s="675">
        <v>171565000</v>
      </c>
      <c r="O62" s="642"/>
      <c r="P62" s="643"/>
      <c r="Q62" s="644"/>
      <c r="R62" s="648"/>
      <c r="S62" s="646"/>
      <c r="T62" s="628"/>
      <c r="U62" s="628"/>
      <c r="V62" s="628"/>
      <c r="W62" s="628"/>
      <c r="Z62" s="1604">
        <v>171355000</v>
      </c>
    </row>
    <row r="63" spans="1:26" s="625" customFormat="1" ht="35.1" customHeight="1">
      <c r="A63" s="985">
        <v>4</v>
      </c>
      <c r="B63" s="678"/>
      <c r="C63" s="678"/>
      <c r="D63" s="670"/>
      <c r="E63" s="679"/>
      <c r="F63" s="679"/>
      <c r="G63" s="349" t="s">
        <v>1524</v>
      </c>
      <c r="H63" s="670"/>
      <c r="I63" s="670"/>
      <c r="J63" s="670"/>
      <c r="K63" s="671"/>
      <c r="L63" s="676" t="s">
        <v>3905</v>
      </c>
      <c r="M63" s="677" t="s">
        <v>3906</v>
      </c>
      <c r="N63" s="675">
        <v>139505000</v>
      </c>
      <c r="O63" s="642"/>
      <c r="P63" s="643"/>
      <c r="Q63" s="644"/>
      <c r="R63" s="648"/>
      <c r="S63" s="646"/>
      <c r="T63" s="628"/>
      <c r="U63" s="628"/>
      <c r="V63" s="628"/>
      <c r="W63" s="628"/>
      <c r="Z63" s="1604">
        <v>139505000</v>
      </c>
    </row>
    <row r="64" spans="1:26" s="625" customFormat="1" ht="35.1" customHeight="1">
      <c r="A64" s="672">
        <v>5</v>
      </c>
      <c r="B64" s="659">
        <v>14</v>
      </c>
      <c r="C64" s="659">
        <v>15</v>
      </c>
      <c r="D64" s="538">
        <v>2</v>
      </c>
      <c r="E64" s="660"/>
      <c r="F64" s="660"/>
      <c r="G64" s="349" t="s">
        <v>1526</v>
      </c>
      <c r="H64" s="660"/>
      <c r="I64" s="660"/>
      <c r="J64" s="660"/>
      <c r="K64" s="668"/>
      <c r="L64" s="676" t="s">
        <v>3907</v>
      </c>
      <c r="M64" s="677" t="s">
        <v>1149</v>
      </c>
      <c r="N64" s="675">
        <v>148612500</v>
      </c>
      <c r="O64" s="642" t="e">
        <f>#REF!-K64</f>
        <v>#REF!</v>
      </c>
      <c r="P64" s="643" t="s">
        <v>19</v>
      </c>
      <c r="Q64" s="644" t="s">
        <v>1521</v>
      </c>
      <c r="R64" s="648" t="s">
        <v>1520</v>
      </c>
      <c r="S64" s="646">
        <v>370000000</v>
      </c>
      <c r="T64" s="628"/>
      <c r="U64" s="628"/>
      <c r="V64" s="628">
        <v>350000000</v>
      </c>
      <c r="W64" s="628">
        <v>370000000</v>
      </c>
      <c r="Z64" s="1604">
        <v>148606500</v>
      </c>
    </row>
    <row r="65" spans="1:26" s="629" customFormat="1" ht="35.1" customHeight="1">
      <c r="A65" s="672">
        <v>6</v>
      </c>
      <c r="B65" s="659">
        <v>14</v>
      </c>
      <c r="C65" s="659">
        <v>15</v>
      </c>
      <c r="D65" s="660">
        <v>12</v>
      </c>
      <c r="E65" s="660"/>
      <c r="F65" s="660"/>
      <c r="G65" s="349" t="s">
        <v>3908</v>
      </c>
      <c r="H65" s="660" t="s">
        <v>342</v>
      </c>
      <c r="I65" s="660" t="s">
        <v>1489</v>
      </c>
      <c r="J65" s="660" t="s">
        <v>1453</v>
      </c>
      <c r="K65" s="668">
        <v>175000000</v>
      </c>
      <c r="L65" s="673">
        <v>0</v>
      </c>
      <c r="M65" s="674">
        <v>0</v>
      </c>
      <c r="N65" s="674">
        <v>0</v>
      </c>
      <c r="O65" s="642" t="e">
        <f>#REF!-K65</f>
        <v>#REF!</v>
      </c>
      <c r="P65" s="638" t="s">
        <v>19</v>
      </c>
      <c r="Q65" s="639" t="s">
        <v>1525</v>
      </c>
      <c r="R65" s="648" t="s">
        <v>1453</v>
      </c>
      <c r="S65" s="641">
        <v>190000000</v>
      </c>
      <c r="T65" s="628"/>
      <c r="U65" s="628"/>
      <c r="V65" s="628">
        <v>175000000</v>
      </c>
      <c r="W65" s="628">
        <v>190000000</v>
      </c>
      <c r="Z65" s="1604">
        <v>0</v>
      </c>
    </row>
    <row r="66" spans="1:26" s="120" customFormat="1" ht="35.1" customHeight="1">
      <c r="A66" s="985">
        <v>7</v>
      </c>
      <c r="B66" s="685"/>
      <c r="C66" s="685"/>
      <c r="D66" s="313"/>
      <c r="E66" s="655" t="s">
        <v>109</v>
      </c>
      <c r="F66" s="685"/>
      <c r="G66" s="349" t="s">
        <v>3909</v>
      </c>
      <c r="H66" s="1714" t="s">
        <v>109</v>
      </c>
      <c r="I66" s="1714"/>
      <c r="J66" s="1714"/>
      <c r="K66" s="686">
        <f>V66</f>
        <v>6566823500</v>
      </c>
      <c r="L66" s="673">
        <v>0</v>
      </c>
      <c r="M66" s="674">
        <v>0</v>
      </c>
      <c r="N66" s="675">
        <v>58677500</v>
      </c>
      <c r="O66" s="650" t="e">
        <f>SUM(O14,O21,O35,O46,O57)</f>
        <v>#REF!</v>
      </c>
      <c r="P66" s="122"/>
      <c r="Q66" s="122"/>
      <c r="R66" s="122"/>
      <c r="S66" s="122">
        <f>W66</f>
        <v>6165877000</v>
      </c>
      <c r="T66" s="123">
        <f>SUM(T12:T65)</f>
        <v>0</v>
      </c>
      <c r="U66" s="123">
        <f>SUM(U12:U65)</f>
        <v>0</v>
      </c>
      <c r="V66" s="123">
        <f>SUM(V12:V65)</f>
        <v>6566823500</v>
      </c>
      <c r="W66" s="123">
        <f>SUM(W12:W65)</f>
        <v>6165877000</v>
      </c>
      <c r="Z66" s="1604">
        <v>56517500</v>
      </c>
    </row>
    <row r="67" spans="1:26">
      <c r="A67" s="659"/>
      <c r="B67" s="659"/>
      <c r="C67" s="659"/>
      <c r="D67" s="659"/>
      <c r="E67" s="659"/>
      <c r="F67" s="659"/>
      <c r="G67" s="659"/>
      <c r="H67" s="659"/>
      <c r="I67" s="659"/>
      <c r="J67" s="659"/>
      <c r="K67" s="659"/>
      <c r="L67" s="659"/>
      <c r="M67" s="672"/>
      <c r="N67" s="659"/>
    </row>
    <row r="68" spans="1:26" ht="15.75">
      <c r="A68" s="687"/>
      <c r="B68" s="687"/>
      <c r="C68" s="687"/>
      <c r="D68" s="687"/>
      <c r="E68" s="687"/>
      <c r="F68" s="687"/>
      <c r="G68" s="687"/>
      <c r="H68" s="687"/>
      <c r="I68" s="687"/>
      <c r="J68" s="687"/>
      <c r="K68" s="687"/>
      <c r="L68" s="687"/>
      <c r="M68" s="687"/>
      <c r="N68" s="687"/>
    </row>
    <row r="69" spans="1:26" ht="15.75">
      <c r="A69" s="688"/>
      <c r="B69" s="689"/>
      <c r="C69" s="689"/>
      <c r="D69" s="688"/>
      <c r="E69" s="689"/>
      <c r="F69" s="689"/>
      <c r="G69" s="689"/>
      <c r="H69" s="689"/>
      <c r="I69" s="689"/>
      <c r="J69" s="690"/>
      <c r="K69" s="690"/>
      <c r="L69" s="690"/>
      <c r="M69" s="690"/>
      <c r="N69" s="690"/>
    </row>
    <row r="70" spans="1:26" ht="15.75">
      <c r="A70" s="688"/>
      <c r="B70" s="689"/>
      <c r="C70" s="689"/>
      <c r="D70" s="688"/>
      <c r="E70" s="689"/>
      <c r="F70" s="689"/>
      <c r="G70" s="689"/>
      <c r="H70" s="689"/>
      <c r="I70" s="689"/>
      <c r="J70" s="690"/>
      <c r="K70" s="690"/>
      <c r="L70" s="690"/>
      <c r="M70" s="690"/>
      <c r="N70" s="690"/>
    </row>
    <row r="71" spans="1:26" ht="15.75">
      <c r="A71" s="688"/>
      <c r="B71" s="689"/>
      <c r="C71" s="689"/>
      <c r="D71" s="688"/>
      <c r="E71" s="689"/>
      <c r="F71" s="689"/>
      <c r="G71" s="689"/>
      <c r="H71" s="689"/>
      <c r="I71" s="689"/>
      <c r="J71" s="690"/>
      <c r="K71" s="690"/>
      <c r="L71" s="690"/>
      <c r="M71" s="690"/>
      <c r="N71" s="690"/>
    </row>
    <row r="72" spans="1:26" ht="15.75">
      <c r="A72" s="688"/>
      <c r="B72" s="689"/>
      <c r="C72" s="689"/>
      <c r="D72" s="688"/>
      <c r="E72" s="689"/>
      <c r="F72" s="689"/>
      <c r="G72" s="689"/>
      <c r="H72" s="689"/>
      <c r="I72" s="689"/>
      <c r="J72" s="690"/>
      <c r="K72" s="690"/>
      <c r="L72" s="690"/>
      <c r="M72" s="690"/>
      <c r="N72" s="690"/>
    </row>
    <row r="73" spans="1:26" ht="15.75">
      <c r="A73" s="688"/>
      <c r="B73" s="689"/>
      <c r="C73" s="689"/>
      <c r="D73" s="688"/>
      <c r="E73" s="689"/>
      <c r="F73" s="689"/>
      <c r="G73" s="689"/>
      <c r="H73" s="689"/>
      <c r="I73" s="689"/>
      <c r="J73" s="690"/>
      <c r="K73" s="690"/>
      <c r="L73" s="690"/>
      <c r="M73" s="690"/>
      <c r="N73" s="690"/>
    </row>
  </sheetData>
  <sheetProtection formatCells="0" formatColumns="0" formatRows="0" insertColumns="0" insertRows="0" insertHyperlinks="0" deleteColumns="0" deleteRows="0" sort="0" autoFilter="0" pivotTables="0"/>
  <mergeCells count="9">
    <mergeCell ref="R9:S9"/>
    <mergeCell ref="A10:D10"/>
    <mergeCell ref="E14:E20"/>
    <mergeCell ref="H66:J66"/>
    <mergeCell ref="G7:N8"/>
    <mergeCell ref="A1:N1"/>
    <mergeCell ref="A2:N2"/>
    <mergeCell ref="A3:N3"/>
    <mergeCell ref="A4:N4"/>
  </mergeCells>
  <printOptions horizontalCentered="1"/>
  <pageMargins left="7.874015748031496E-2" right="0" top="0.55118110236220474" bottom="0.39370078740157483" header="0" footer="0"/>
  <pageSetup paperSize="9" scale="75" orientation="portrait" r:id="rId1"/>
  <colBreaks count="1" manualBreakCount="1">
    <brk id="14" max="64" man="1"/>
  </colBreaks>
</worksheet>
</file>

<file path=xl/worksheets/sheet11.xml><?xml version="1.0" encoding="utf-8"?>
<worksheet xmlns="http://schemas.openxmlformats.org/spreadsheetml/2006/main" xmlns:r="http://schemas.openxmlformats.org/officeDocument/2006/relationships">
  <sheetPr>
    <tabColor theme="7" tint="0.59999389629810485"/>
  </sheetPr>
  <dimension ref="A1:Z69"/>
  <sheetViews>
    <sheetView view="pageBreakPreview" topLeftCell="A55" zoomScale="85" zoomScaleNormal="90" zoomScaleSheetLayoutView="85" workbookViewId="0">
      <selection activeCell="Z14" sqref="Z14:Z65"/>
    </sheetView>
  </sheetViews>
  <sheetFormatPr defaultRowHeight="15"/>
  <cols>
    <col min="1" max="1" width="8.7109375" style="126" customWidth="1"/>
    <col min="2" max="2" width="3.7109375" style="99" hidden="1" customWidth="1"/>
    <col min="3" max="3" width="4.28515625" style="99" hidden="1" customWidth="1"/>
    <col min="4" max="4" width="3.85546875" style="126" hidden="1" customWidth="1"/>
    <col min="5" max="5" width="21.140625" style="99" hidden="1" customWidth="1"/>
    <col min="6" max="6" width="23.140625" style="99" hidden="1" customWidth="1"/>
    <col min="7" max="7" width="44.5703125" style="99" customWidth="1"/>
    <col min="8" max="8" width="18" style="99" hidden="1" customWidth="1"/>
    <col min="9" max="9" width="30.140625" style="99" hidden="1" customWidth="1"/>
    <col min="10" max="10" width="11.28515625" style="124" hidden="1" customWidth="1"/>
    <col min="11" max="11" width="16.85546875" style="124" hidden="1" customWidth="1"/>
    <col min="12" max="12" width="52.140625" style="124" customWidth="1"/>
    <col min="13" max="13" width="12.7109375" style="124" customWidth="1"/>
    <col min="14" max="14" width="19" style="1564" customWidth="1"/>
    <col min="15" max="15" width="25.5703125" style="124" hidden="1" customWidth="1"/>
    <col min="16" max="16" width="16.85546875" style="124" hidden="1" customWidth="1"/>
    <col min="17" max="18" width="15.7109375" style="124" hidden="1" customWidth="1"/>
    <col min="19" max="19" width="13.7109375" style="124" hidden="1" customWidth="1"/>
    <col min="20" max="20" width="19.85546875" style="99" hidden="1" customWidth="1"/>
    <col min="21" max="22" width="8.85546875" style="100" hidden="1" customWidth="1"/>
    <col min="23" max="24" width="0" style="100" hidden="1" customWidth="1"/>
    <col min="25" max="25" width="9.140625" style="99"/>
    <col min="26" max="26" width="29.42578125" style="99" customWidth="1"/>
    <col min="27" max="16384" width="9.140625" style="99"/>
  </cols>
  <sheetData>
    <row r="1" spans="1:26" s="2" customFormat="1" ht="19.5" customHeight="1">
      <c r="A1" s="1648" t="s">
        <v>3412</v>
      </c>
      <c r="B1" s="1648"/>
      <c r="C1" s="1648"/>
      <c r="D1" s="1648"/>
      <c r="E1" s="1648"/>
      <c r="F1" s="1648"/>
      <c r="G1" s="1648"/>
      <c r="H1" s="1648"/>
      <c r="I1" s="1648"/>
      <c r="J1" s="1648"/>
      <c r="K1" s="1648"/>
      <c r="L1" s="1648"/>
      <c r="M1" s="1648"/>
      <c r="N1" s="1648"/>
      <c r="O1" s="1648"/>
    </row>
    <row r="2" spans="1:26" s="2" customFormat="1" ht="19.5" customHeight="1">
      <c r="A2" s="1648" t="s">
        <v>0</v>
      </c>
      <c r="B2" s="1648"/>
      <c r="C2" s="1648"/>
      <c r="D2" s="1648"/>
      <c r="E2" s="1648"/>
      <c r="F2" s="1648"/>
      <c r="G2" s="1648"/>
      <c r="H2" s="1648"/>
      <c r="I2" s="1648"/>
      <c r="J2" s="1648"/>
      <c r="K2" s="1648"/>
      <c r="L2" s="1648"/>
      <c r="M2" s="1648"/>
      <c r="N2" s="1648"/>
      <c r="O2" s="1648"/>
    </row>
    <row r="3" spans="1:26" s="2" customFormat="1" ht="19.5" customHeight="1">
      <c r="A3" s="1648" t="s">
        <v>2385</v>
      </c>
      <c r="B3" s="1648"/>
      <c r="C3" s="1648"/>
      <c r="D3" s="1648"/>
      <c r="E3" s="1648"/>
      <c r="F3" s="1648"/>
      <c r="G3" s="1648"/>
      <c r="H3" s="1648"/>
      <c r="I3" s="1648"/>
      <c r="J3" s="1648"/>
      <c r="K3" s="1648"/>
      <c r="L3" s="1648"/>
      <c r="M3" s="1648"/>
      <c r="N3" s="1648"/>
      <c r="O3" s="1648"/>
    </row>
    <row r="4" spans="1:26" s="2" customFormat="1" ht="22.5" customHeight="1">
      <c r="A4" s="1648" t="s">
        <v>2382</v>
      </c>
      <c r="B4" s="1648"/>
      <c r="C4" s="1648"/>
      <c r="D4" s="1648"/>
      <c r="E4" s="1648"/>
      <c r="F4" s="1648"/>
      <c r="G4" s="1648"/>
      <c r="H4" s="1648"/>
      <c r="I4" s="1648"/>
      <c r="J4" s="1648"/>
      <c r="K4" s="1648"/>
      <c r="L4" s="1648"/>
      <c r="M4" s="1648"/>
      <c r="N4" s="1648"/>
      <c r="O4" s="576"/>
    </row>
    <row r="5" spans="1:26" ht="18" customHeight="1">
      <c r="A5" s="979"/>
      <c r="B5" s="979"/>
      <c r="C5" s="979"/>
      <c r="D5" s="979"/>
      <c r="E5" s="979"/>
      <c r="F5" s="979"/>
      <c r="G5" s="979"/>
      <c r="H5" s="979"/>
      <c r="I5" s="979"/>
      <c r="J5" s="979"/>
      <c r="K5" s="979"/>
      <c r="L5" s="979"/>
      <c r="M5" s="979"/>
      <c r="N5" s="979"/>
      <c r="O5" s="979"/>
      <c r="P5" s="323"/>
      <c r="Q5" s="323"/>
      <c r="R5" s="323"/>
      <c r="S5" s="323"/>
      <c r="T5" s="323"/>
    </row>
    <row r="6" spans="1:26" ht="15.6" customHeight="1">
      <c r="A6" s="181" t="s">
        <v>1975</v>
      </c>
      <c r="B6" s="980"/>
      <c r="C6" s="980"/>
      <c r="D6" s="980"/>
      <c r="E6" s="980"/>
      <c r="F6" s="980"/>
      <c r="G6" s="181" t="s">
        <v>2006</v>
      </c>
      <c r="H6" s="979"/>
      <c r="I6" s="979"/>
      <c r="J6" s="979"/>
      <c r="K6" s="979"/>
      <c r="L6" s="979"/>
      <c r="M6" s="979"/>
      <c r="N6" s="979"/>
      <c r="O6" s="979"/>
      <c r="P6" s="323"/>
      <c r="Q6" s="323"/>
      <c r="R6" s="323"/>
      <c r="S6" s="323"/>
      <c r="T6" s="323"/>
    </row>
    <row r="7" spans="1:26" ht="15.75" customHeight="1">
      <c r="A7" s="181" t="s">
        <v>1924</v>
      </c>
      <c r="B7" s="980"/>
      <c r="C7" s="980"/>
      <c r="D7" s="980"/>
      <c r="E7" s="980"/>
      <c r="F7" s="980"/>
      <c r="G7" s="980" t="s">
        <v>4030</v>
      </c>
      <c r="H7" s="979"/>
      <c r="I7" s="979"/>
      <c r="J7" s="979"/>
      <c r="K7" s="979"/>
      <c r="L7" s="979"/>
      <c r="M7" s="979"/>
      <c r="N7" s="979"/>
      <c r="O7" s="979"/>
      <c r="P7" s="323"/>
      <c r="Q7" s="323"/>
      <c r="R7" s="323"/>
      <c r="S7" s="323"/>
      <c r="T7" s="323"/>
    </row>
    <row r="8" spans="1:26" ht="40.5" customHeight="1">
      <c r="A8" s="1010" t="s">
        <v>3088</v>
      </c>
      <c r="B8" s="1011"/>
      <c r="C8" s="1011"/>
      <c r="D8" s="1011"/>
      <c r="E8" s="1012" t="s">
        <v>2</v>
      </c>
      <c r="F8" s="1012" t="s">
        <v>3</v>
      </c>
      <c r="G8" s="1012" t="s">
        <v>3755</v>
      </c>
      <c r="H8" s="1012" t="s">
        <v>4</v>
      </c>
      <c r="I8" s="1012" t="s">
        <v>1927</v>
      </c>
      <c r="J8" s="1012" t="s">
        <v>1972</v>
      </c>
      <c r="K8" s="1013"/>
      <c r="L8" s="1012" t="s">
        <v>1927</v>
      </c>
      <c r="M8" s="1012" t="s">
        <v>1929</v>
      </c>
      <c r="N8" s="1012" t="s">
        <v>1973</v>
      </c>
      <c r="O8" s="750" t="s">
        <v>3486</v>
      </c>
      <c r="P8" s="187"/>
      <c r="Q8" s="188"/>
      <c r="R8" s="230" t="s">
        <v>5</v>
      </c>
      <c r="S8" s="1717" t="s">
        <v>6</v>
      </c>
      <c r="T8" s="1717"/>
    </row>
    <row r="9" spans="1:26">
      <c r="A9" s="1718" t="s">
        <v>3758</v>
      </c>
      <c r="B9" s="1719"/>
      <c r="C9" s="1719"/>
      <c r="D9" s="1719"/>
      <c r="E9" s="1014">
        <v>2</v>
      </c>
      <c r="F9" s="1014">
        <v>3</v>
      </c>
      <c r="G9" s="1015" t="s">
        <v>3759</v>
      </c>
      <c r="H9" s="1014" t="s">
        <v>11</v>
      </c>
      <c r="I9" s="1015" t="s">
        <v>11</v>
      </c>
      <c r="J9" s="1015" t="s">
        <v>12</v>
      </c>
      <c r="K9" s="1014" t="s">
        <v>14</v>
      </c>
      <c r="L9" s="1014">
        <v>3</v>
      </c>
      <c r="M9" s="1014">
        <v>4</v>
      </c>
      <c r="N9" s="1525">
        <v>5</v>
      </c>
      <c r="O9" s="1004" t="s">
        <v>13</v>
      </c>
      <c r="P9" s="231"/>
      <c r="Q9" s="191" t="s">
        <v>15</v>
      </c>
      <c r="R9" s="231" t="s">
        <v>16</v>
      </c>
      <c r="S9" s="191" t="s">
        <v>17</v>
      </c>
      <c r="T9" s="191" t="s">
        <v>18</v>
      </c>
    </row>
    <row r="10" spans="1:26">
      <c r="A10" s="1571"/>
      <c r="B10" s="1572"/>
      <c r="C10" s="1572"/>
      <c r="D10" s="1572"/>
      <c r="E10" s="1572"/>
      <c r="F10" s="1572"/>
      <c r="G10" s="1574" t="s">
        <v>3090</v>
      </c>
      <c r="H10" s="1572"/>
      <c r="I10" s="1571"/>
      <c r="J10" s="1571"/>
      <c r="K10" s="1572"/>
      <c r="L10" s="1572"/>
      <c r="M10" s="1572"/>
      <c r="N10" s="1575">
        <v>2160000</v>
      </c>
      <c r="O10" s="1004"/>
      <c r="P10" s="231"/>
      <c r="Q10" s="1573"/>
      <c r="R10" s="231"/>
      <c r="S10" s="1573"/>
      <c r="T10" s="1573"/>
    </row>
    <row r="11" spans="1:26" s="625" customFormat="1" ht="21.75" customHeight="1">
      <c r="A11" s="1016"/>
      <c r="B11" s="1016"/>
      <c r="C11" s="1016"/>
      <c r="D11" s="1016"/>
      <c r="E11" s="1016"/>
      <c r="F11" s="1016"/>
      <c r="G11" s="1017" t="s">
        <v>1932</v>
      </c>
      <c r="H11" s="1016"/>
      <c r="I11" s="1016"/>
      <c r="J11" s="1016"/>
      <c r="K11" s="1016"/>
      <c r="L11" s="1018"/>
      <c r="M11" s="1018"/>
      <c r="N11" s="1489">
        <f>N12+N13</f>
        <v>23441751125</v>
      </c>
      <c r="O11" s="981"/>
      <c r="P11" s="623"/>
      <c r="Q11" s="658"/>
      <c r="R11" s="623"/>
      <c r="S11" s="658"/>
      <c r="T11" s="658"/>
      <c r="U11" s="624"/>
      <c r="V11" s="624"/>
      <c r="W11" s="624"/>
      <c r="X11" s="624"/>
    </row>
    <row r="12" spans="1:26" s="629" customFormat="1" ht="24" customHeight="1">
      <c r="A12" s="1019"/>
      <c r="B12" s="1019"/>
      <c r="C12" s="1019"/>
      <c r="D12" s="1016"/>
      <c r="E12" s="961"/>
      <c r="F12" s="961"/>
      <c r="G12" s="1017" t="s">
        <v>1931</v>
      </c>
      <c r="H12" s="1020"/>
      <c r="I12" s="1020"/>
      <c r="J12" s="1020"/>
      <c r="K12" s="1021"/>
      <c r="L12" s="1022"/>
      <c r="M12" s="1022"/>
      <c r="N12" s="1549">
        <v>11819522075</v>
      </c>
      <c r="O12" s="982"/>
      <c r="P12" s="626"/>
      <c r="Q12" s="664"/>
      <c r="R12" s="627"/>
      <c r="S12" s="665"/>
      <c r="T12" s="666"/>
      <c r="U12" s="628"/>
      <c r="V12" s="628"/>
      <c r="W12" s="628"/>
      <c r="X12" s="628"/>
    </row>
    <row r="13" spans="1:26" s="625" customFormat="1" ht="21" customHeight="1">
      <c r="A13" s="1019"/>
      <c r="B13" s="1019"/>
      <c r="C13" s="1019"/>
      <c r="D13" s="1016"/>
      <c r="E13" s="961"/>
      <c r="F13" s="961"/>
      <c r="G13" s="1020" t="s">
        <v>1930</v>
      </c>
      <c r="H13" s="1020"/>
      <c r="I13" s="1020"/>
      <c r="J13" s="1020"/>
      <c r="K13" s="1023"/>
      <c r="L13" s="1018"/>
      <c r="M13" s="1018"/>
      <c r="N13" s="1550">
        <f t="shared" ref="N13" si="0">N14+N21+N31+N37+N46+N52+N58</f>
        <v>11622229050</v>
      </c>
      <c r="O13" s="981" t="e">
        <f>O15+O21+O46+O61+#REF!</f>
        <v>#REF!</v>
      </c>
      <c r="P13" s="630"/>
      <c r="Q13" s="669"/>
      <c r="R13" s="631"/>
      <c r="S13" s="632"/>
      <c r="T13" s="633"/>
      <c r="U13" s="628"/>
      <c r="V13" s="628"/>
      <c r="W13" s="628"/>
      <c r="X13" s="628"/>
    </row>
    <row r="14" spans="1:26" s="625" customFormat="1" ht="50.25" customHeight="1">
      <c r="A14" s="1048">
        <v>1</v>
      </c>
      <c r="B14" s="1019"/>
      <c r="C14" s="1019"/>
      <c r="D14" s="1016"/>
      <c r="E14" s="961"/>
      <c r="F14" s="961"/>
      <c r="G14" s="1049" t="s">
        <v>22</v>
      </c>
      <c r="H14" s="1020"/>
      <c r="I14" s="1020"/>
      <c r="J14" s="1020"/>
      <c r="K14" s="1023"/>
      <c r="L14" s="1050" t="s">
        <v>23</v>
      </c>
      <c r="M14" s="1051" t="s">
        <v>4031</v>
      </c>
      <c r="N14" s="1557">
        <f t="shared" ref="N14" si="1">SUM(N15:N20)</f>
        <v>4767407550</v>
      </c>
      <c r="O14" s="981"/>
      <c r="P14" s="634"/>
      <c r="Q14" s="634"/>
      <c r="R14" s="634"/>
      <c r="S14" s="635"/>
      <c r="T14" s="636"/>
      <c r="U14" s="628"/>
      <c r="V14" s="628"/>
      <c r="W14" s="628"/>
      <c r="X14" s="628"/>
      <c r="Z14" s="1551">
        <f t="shared" ref="Z14" si="2">SUM(Z15:Z20)</f>
        <v>4767407550</v>
      </c>
    </row>
    <row r="15" spans="1:26" s="625" customFormat="1" ht="31.5" customHeight="1">
      <c r="A15" s="965">
        <v>1</v>
      </c>
      <c r="B15" s="1024"/>
      <c r="C15" s="1024"/>
      <c r="D15" s="1017"/>
      <c r="E15" s="1720"/>
      <c r="F15" s="870"/>
      <c r="G15" s="1025" t="s">
        <v>26</v>
      </c>
      <c r="H15" s="253"/>
      <c r="I15" s="253" t="s">
        <v>23</v>
      </c>
      <c r="J15" s="253" t="s">
        <v>687</v>
      </c>
      <c r="K15" s="1026">
        <f>SUM(K16:K20)</f>
        <v>1838566000</v>
      </c>
      <c r="L15" s="1027" t="s">
        <v>3760</v>
      </c>
      <c r="M15" s="1028" t="s">
        <v>507</v>
      </c>
      <c r="N15" s="1558">
        <v>3083888000</v>
      </c>
      <c r="O15" s="986"/>
      <c r="P15" s="637" t="e">
        <f>#REF!-K15</f>
        <v>#REF!</v>
      </c>
      <c r="Q15" s="638"/>
      <c r="R15" s="639"/>
      <c r="S15" s="640" t="s">
        <v>687</v>
      </c>
      <c r="T15" s="641"/>
      <c r="U15" s="628"/>
      <c r="V15" s="628"/>
      <c r="W15" s="628"/>
      <c r="X15" s="628"/>
      <c r="Z15" s="1552">
        <v>3083888000</v>
      </c>
    </row>
    <row r="16" spans="1:26" s="625" customFormat="1" ht="33.75" customHeight="1" thickBot="1">
      <c r="A16" s="965">
        <v>2</v>
      </c>
      <c r="B16" s="1024"/>
      <c r="C16" s="1024"/>
      <c r="D16" s="1017"/>
      <c r="E16" s="1720"/>
      <c r="F16" s="870"/>
      <c r="G16" s="1025" t="s">
        <v>30</v>
      </c>
      <c r="H16" s="1030" t="s">
        <v>71</v>
      </c>
      <c r="I16" s="1030" t="s">
        <v>163</v>
      </c>
      <c r="J16" s="1031">
        <v>1</v>
      </c>
      <c r="K16" s="1032">
        <v>1600000000</v>
      </c>
      <c r="L16" s="1033" t="s">
        <v>3760</v>
      </c>
      <c r="M16" s="1028" t="s">
        <v>507</v>
      </c>
      <c r="N16" s="1558">
        <v>849385862</v>
      </c>
      <c r="O16" s="989" t="s">
        <v>3761</v>
      </c>
      <c r="P16" s="642" t="e">
        <f>#REF!-K16</f>
        <v>#REF!</v>
      </c>
      <c r="Q16" s="643" t="s">
        <v>19</v>
      </c>
      <c r="R16" s="644" t="s">
        <v>1475</v>
      </c>
      <c r="S16" s="645">
        <v>1</v>
      </c>
      <c r="T16" s="646">
        <v>1712000000</v>
      </c>
      <c r="U16" s="628"/>
      <c r="V16" s="628"/>
      <c r="W16" s="628">
        <v>1600000000</v>
      </c>
      <c r="X16" s="628">
        <v>1712000000</v>
      </c>
      <c r="Z16" s="1552">
        <v>849385862</v>
      </c>
    </row>
    <row r="17" spans="1:26" s="625" customFormat="1" ht="31.5" customHeight="1" thickBot="1">
      <c r="A17" s="965">
        <v>3</v>
      </c>
      <c r="B17" s="1024"/>
      <c r="C17" s="1024"/>
      <c r="D17" s="1017"/>
      <c r="E17" s="1720"/>
      <c r="F17" s="870"/>
      <c r="G17" s="1025" t="s">
        <v>510</v>
      </c>
      <c r="H17" s="1030" t="s">
        <v>71</v>
      </c>
      <c r="I17" s="1030" t="s">
        <v>164</v>
      </c>
      <c r="J17" s="1031">
        <v>1</v>
      </c>
      <c r="K17" s="1032">
        <v>182110000</v>
      </c>
      <c r="L17" s="1033" t="s">
        <v>3762</v>
      </c>
      <c r="M17" s="1028" t="s">
        <v>461</v>
      </c>
      <c r="N17" s="1558">
        <v>193220000</v>
      </c>
      <c r="O17" s="989" t="s">
        <v>3763</v>
      </c>
      <c r="P17" s="647" t="s">
        <v>3764</v>
      </c>
      <c r="Q17" s="643" t="s">
        <v>19</v>
      </c>
      <c r="R17" s="644" t="s">
        <v>1476</v>
      </c>
      <c r="S17" s="645">
        <v>1</v>
      </c>
      <c r="T17" s="646">
        <v>183000000</v>
      </c>
      <c r="U17" s="628"/>
      <c r="V17" s="628"/>
      <c r="W17" s="628">
        <v>182110000</v>
      </c>
      <c r="X17" s="628">
        <v>183000000</v>
      </c>
      <c r="Z17" s="1552">
        <v>193220000</v>
      </c>
    </row>
    <row r="18" spans="1:26" s="625" customFormat="1" ht="39" customHeight="1" thickBot="1">
      <c r="A18" s="965">
        <v>4</v>
      </c>
      <c r="B18" s="1024"/>
      <c r="C18" s="1024"/>
      <c r="D18" s="1017"/>
      <c r="E18" s="1720"/>
      <c r="F18" s="870"/>
      <c r="G18" s="1025" t="s">
        <v>508</v>
      </c>
      <c r="H18" s="1030"/>
      <c r="I18" s="1030"/>
      <c r="J18" s="1031"/>
      <c r="K18" s="1032"/>
      <c r="L18" s="1033" t="s">
        <v>3765</v>
      </c>
      <c r="M18" s="1028" t="s">
        <v>509</v>
      </c>
      <c r="N18" s="1558">
        <v>71075000</v>
      </c>
      <c r="O18" s="989"/>
      <c r="P18" s="647"/>
      <c r="Q18" s="643"/>
      <c r="R18" s="644"/>
      <c r="S18" s="645"/>
      <c r="T18" s="646"/>
      <c r="U18" s="628"/>
      <c r="V18" s="628"/>
      <c r="W18" s="628"/>
      <c r="X18" s="628"/>
      <c r="Z18" s="1552">
        <v>71075000</v>
      </c>
    </row>
    <row r="19" spans="1:26" s="625" customFormat="1" ht="38.25" customHeight="1" thickBot="1">
      <c r="A19" s="965">
        <v>5</v>
      </c>
      <c r="B19" s="1024"/>
      <c r="C19" s="1024"/>
      <c r="D19" s="1017"/>
      <c r="E19" s="1720"/>
      <c r="F19" s="870"/>
      <c r="G19" s="1025" t="s">
        <v>34</v>
      </c>
      <c r="H19" s="1030"/>
      <c r="I19" s="1030"/>
      <c r="J19" s="1031"/>
      <c r="K19" s="1032"/>
      <c r="L19" s="1033" t="s">
        <v>3766</v>
      </c>
      <c r="M19" s="1028" t="s">
        <v>3767</v>
      </c>
      <c r="N19" s="1558">
        <v>73700000</v>
      </c>
      <c r="O19" s="989"/>
      <c r="P19" s="647"/>
      <c r="Q19" s="643"/>
      <c r="R19" s="644"/>
      <c r="S19" s="645"/>
      <c r="T19" s="646"/>
      <c r="U19" s="628"/>
      <c r="V19" s="628"/>
      <c r="W19" s="628"/>
      <c r="X19" s="628"/>
      <c r="Z19" s="1552">
        <v>73700000</v>
      </c>
    </row>
    <row r="20" spans="1:26" s="625" customFormat="1" ht="37.5" customHeight="1" thickBot="1">
      <c r="A20" s="965">
        <v>6</v>
      </c>
      <c r="B20" s="1024"/>
      <c r="C20" s="1024"/>
      <c r="D20" s="1017"/>
      <c r="E20" s="1720"/>
      <c r="F20" s="870"/>
      <c r="G20" s="1025" t="s">
        <v>3768</v>
      </c>
      <c r="H20" s="1030" t="s">
        <v>590</v>
      </c>
      <c r="I20" s="1030" t="s">
        <v>167</v>
      </c>
      <c r="J20" s="1031">
        <v>1</v>
      </c>
      <c r="K20" s="1032">
        <v>56456000</v>
      </c>
      <c r="L20" s="1033" t="s">
        <v>3769</v>
      </c>
      <c r="M20" s="1028" t="s">
        <v>424</v>
      </c>
      <c r="N20" s="1558">
        <v>496138688</v>
      </c>
      <c r="O20" s="989" t="s">
        <v>3770</v>
      </c>
      <c r="P20" s="647" t="s">
        <v>3771</v>
      </c>
      <c r="Q20" s="643"/>
      <c r="R20" s="644"/>
      <c r="S20" s="645"/>
      <c r="T20" s="646"/>
      <c r="U20" s="628"/>
      <c r="V20" s="628"/>
      <c r="W20" s="628"/>
      <c r="X20" s="628"/>
      <c r="Z20" s="1552">
        <v>496138688</v>
      </c>
    </row>
    <row r="21" spans="1:26" s="625" customFormat="1" ht="99.75" customHeight="1">
      <c r="A21" s="543">
        <v>2</v>
      </c>
      <c r="B21" s="548">
        <v>12</v>
      </c>
      <c r="C21" s="548">
        <v>15</v>
      </c>
      <c r="D21" s="1017"/>
      <c r="E21" s="1017" t="s">
        <v>42</v>
      </c>
      <c r="F21" s="1017" t="s">
        <v>1478</v>
      </c>
      <c r="G21" s="1034" t="s">
        <v>511</v>
      </c>
      <c r="H21" s="1035"/>
      <c r="I21" s="1035" t="s">
        <v>512</v>
      </c>
      <c r="J21" s="1035" t="s">
        <v>3772</v>
      </c>
      <c r="K21" s="1026">
        <f>SUM(K22:K45)</f>
        <v>0</v>
      </c>
      <c r="L21" s="983" t="s">
        <v>512</v>
      </c>
      <c r="M21" s="984" t="s">
        <v>3772</v>
      </c>
      <c r="N21" s="1559">
        <f>SUM(N22:N30)</f>
        <v>848677250</v>
      </c>
      <c r="O21" s="993">
        <f>SUM(O22:O45)</f>
        <v>1534000000</v>
      </c>
      <c r="P21" s="642" t="e">
        <f>#REF!-K21</f>
        <v>#REF!</v>
      </c>
      <c r="Q21" s="643"/>
      <c r="R21" s="644"/>
      <c r="S21" s="648" t="s">
        <v>1481</v>
      </c>
      <c r="T21" s="646"/>
      <c r="U21" s="628"/>
      <c r="V21" s="628"/>
      <c r="W21" s="628"/>
      <c r="X21" s="628"/>
      <c r="Z21" s="1553">
        <f>SUM(Z22:Z30)</f>
        <v>848677250</v>
      </c>
    </row>
    <row r="22" spans="1:26" s="625" customFormat="1" ht="35.25" customHeight="1" thickBot="1">
      <c r="A22" s="965">
        <v>1</v>
      </c>
      <c r="B22" s="1024">
        <v>12</v>
      </c>
      <c r="C22" s="1024">
        <v>15</v>
      </c>
      <c r="D22" s="1017">
        <v>1</v>
      </c>
      <c r="E22" s="870"/>
      <c r="F22" s="870"/>
      <c r="G22" s="1025" t="s">
        <v>514</v>
      </c>
      <c r="H22" s="1030"/>
      <c r="I22" s="1030"/>
      <c r="J22" s="1030"/>
      <c r="K22" s="1032"/>
      <c r="L22" s="1033" t="s">
        <v>3773</v>
      </c>
      <c r="M22" s="1028" t="s">
        <v>3774</v>
      </c>
      <c r="N22" s="1560">
        <v>149875000</v>
      </c>
      <c r="O22" s="989" t="s">
        <v>3775</v>
      </c>
      <c r="P22" s="642" t="e">
        <f>#REF!-K22</f>
        <v>#REF!</v>
      </c>
      <c r="Q22" s="643" t="s">
        <v>19</v>
      </c>
      <c r="R22" s="644"/>
      <c r="S22" s="648" t="s">
        <v>1483</v>
      </c>
      <c r="T22" s="646">
        <v>70000000</v>
      </c>
      <c r="U22" s="628"/>
      <c r="V22" s="628"/>
      <c r="W22" s="628">
        <v>60000000</v>
      </c>
      <c r="X22" s="628">
        <v>70000000</v>
      </c>
      <c r="Z22" s="1554">
        <v>149875000</v>
      </c>
    </row>
    <row r="23" spans="1:26" s="625" customFormat="1" ht="48" customHeight="1" thickBot="1">
      <c r="A23" s="965">
        <v>2</v>
      </c>
      <c r="B23" s="1024">
        <v>12</v>
      </c>
      <c r="C23" s="1024">
        <v>15</v>
      </c>
      <c r="D23" s="1017">
        <v>13</v>
      </c>
      <c r="E23" s="870"/>
      <c r="F23" s="870"/>
      <c r="G23" s="1025" t="s">
        <v>515</v>
      </c>
      <c r="H23" s="1030"/>
      <c r="I23" s="1030"/>
      <c r="J23" s="1030"/>
      <c r="K23" s="1032"/>
      <c r="L23" s="1027" t="s">
        <v>3776</v>
      </c>
      <c r="M23" s="1037" t="s">
        <v>257</v>
      </c>
      <c r="N23" s="1560">
        <v>75000000</v>
      </c>
      <c r="O23" s="989" t="s">
        <v>3777</v>
      </c>
      <c r="P23" s="642" t="e">
        <f>#REF!-K23</f>
        <v>#REF!</v>
      </c>
      <c r="Q23" s="643" t="s">
        <v>19</v>
      </c>
      <c r="R23" s="644" t="s">
        <v>1485</v>
      </c>
      <c r="S23" s="648" t="s">
        <v>1149</v>
      </c>
      <c r="T23" s="646">
        <v>30500000</v>
      </c>
      <c r="U23" s="628"/>
      <c r="V23" s="628"/>
      <c r="W23" s="628">
        <v>100000000</v>
      </c>
      <c r="X23" s="628">
        <v>30500000</v>
      </c>
      <c r="Z23" s="1554">
        <v>75000000</v>
      </c>
    </row>
    <row r="24" spans="1:26" s="625" customFormat="1" ht="32.25" customHeight="1" thickBot="1">
      <c r="A24" s="965">
        <v>3</v>
      </c>
      <c r="B24" s="1024">
        <v>12</v>
      </c>
      <c r="C24" s="1024">
        <v>15</v>
      </c>
      <c r="D24" s="1017">
        <v>14</v>
      </c>
      <c r="E24" s="870"/>
      <c r="F24" s="870"/>
      <c r="G24" s="1025" t="s">
        <v>517</v>
      </c>
      <c r="H24" s="1030"/>
      <c r="I24" s="1030"/>
      <c r="J24" s="1030"/>
      <c r="K24" s="1032"/>
      <c r="L24" s="1027" t="s">
        <v>3778</v>
      </c>
      <c r="M24" s="1028" t="s">
        <v>257</v>
      </c>
      <c r="N24" s="1560">
        <v>99524800</v>
      </c>
      <c r="O24" s="989" t="s">
        <v>3779</v>
      </c>
      <c r="P24" s="642" t="e">
        <f>#REF!-K24</f>
        <v>#REF!</v>
      </c>
      <c r="Q24" s="643" t="s">
        <v>19</v>
      </c>
      <c r="R24" s="644" t="s">
        <v>1487</v>
      </c>
      <c r="S24" s="648" t="s">
        <v>160</v>
      </c>
      <c r="T24" s="646">
        <v>121000000</v>
      </c>
      <c r="U24" s="628"/>
      <c r="V24" s="628"/>
      <c r="W24" s="628">
        <v>300000000</v>
      </c>
      <c r="X24" s="628">
        <v>121000000</v>
      </c>
      <c r="Z24" s="1554">
        <v>99524800</v>
      </c>
    </row>
    <row r="25" spans="1:26" s="625" customFormat="1" ht="48" customHeight="1" thickBot="1">
      <c r="A25" s="965">
        <v>4</v>
      </c>
      <c r="B25" s="1024">
        <v>12</v>
      </c>
      <c r="C25" s="1024">
        <v>15</v>
      </c>
      <c r="D25" s="1017">
        <v>23</v>
      </c>
      <c r="E25" s="870"/>
      <c r="F25" s="870"/>
      <c r="G25" s="1025" t="s">
        <v>3780</v>
      </c>
      <c r="H25" s="1030"/>
      <c r="I25" s="1030"/>
      <c r="J25" s="1030"/>
      <c r="K25" s="1032"/>
      <c r="L25" s="1027" t="s">
        <v>3781</v>
      </c>
      <c r="M25" s="1028" t="s">
        <v>549</v>
      </c>
      <c r="N25" s="1558">
        <v>24700000</v>
      </c>
      <c r="O25" s="989" t="s">
        <v>3777</v>
      </c>
      <c r="P25" s="642" t="e">
        <f>#REF!-K25</f>
        <v>#REF!</v>
      </c>
      <c r="Q25" s="643" t="s">
        <v>19</v>
      </c>
      <c r="R25" s="644" t="s">
        <v>1488</v>
      </c>
      <c r="S25" s="648" t="s">
        <v>785</v>
      </c>
      <c r="T25" s="646">
        <v>1000000000</v>
      </c>
      <c r="U25" s="628"/>
      <c r="V25" s="628"/>
      <c r="W25" s="628">
        <v>1278967500</v>
      </c>
      <c r="X25" s="628">
        <v>1000000000</v>
      </c>
      <c r="Z25" s="1552">
        <v>24700000</v>
      </c>
    </row>
    <row r="26" spans="1:26" s="625" customFormat="1" ht="29.25" customHeight="1" thickBot="1">
      <c r="A26" s="965">
        <v>5</v>
      </c>
      <c r="B26" s="1024"/>
      <c r="C26" s="1024"/>
      <c r="D26" s="1017"/>
      <c r="E26" s="870"/>
      <c r="F26" s="870"/>
      <c r="G26" s="1025" t="s">
        <v>519</v>
      </c>
      <c r="H26" s="1030"/>
      <c r="I26" s="1030"/>
      <c r="J26" s="1030"/>
      <c r="K26" s="1032"/>
      <c r="L26" s="1027" t="s">
        <v>3782</v>
      </c>
      <c r="M26" s="1037" t="s">
        <v>3084</v>
      </c>
      <c r="N26" s="1558">
        <v>74999950</v>
      </c>
      <c r="O26" s="989" t="s">
        <v>3783</v>
      </c>
      <c r="P26" s="642"/>
      <c r="Q26" s="643"/>
      <c r="R26" s="644"/>
      <c r="S26" s="648"/>
      <c r="T26" s="646"/>
      <c r="U26" s="628"/>
      <c r="V26" s="628"/>
      <c r="W26" s="628"/>
      <c r="X26" s="628"/>
      <c r="Z26" s="1552">
        <v>74999950</v>
      </c>
    </row>
    <row r="27" spans="1:26" s="625" customFormat="1" ht="38.25" customHeight="1" thickBot="1">
      <c r="A27" s="965">
        <v>6</v>
      </c>
      <c r="B27" s="1024"/>
      <c r="C27" s="1024"/>
      <c r="D27" s="1017"/>
      <c r="E27" s="870"/>
      <c r="F27" s="870"/>
      <c r="G27" s="1025" t="s">
        <v>520</v>
      </c>
      <c r="H27" s="1030"/>
      <c r="I27" s="1030"/>
      <c r="J27" s="1030"/>
      <c r="K27" s="1032"/>
      <c r="L27" s="1027" t="s">
        <v>3784</v>
      </c>
      <c r="M27" s="1028" t="s">
        <v>549</v>
      </c>
      <c r="N27" s="1558">
        <v>50000000</v>
      </c>
      <c r="O27" s="989" t="s">
        <v>3785</v>
      </c>
      <c r="P27" s="642"/>
      <c r="Q27" s="643"/>
      <c r="R27" s="644"/>
      <c r="S27" s="648"/>
      <c r="T27" s="646"/>
      <c r="U27" s="628"/>
      <c r="V27" s="628"/>
      <c r="W27" s="628"/>
      <c r="X27" s="628"/>
      <c r="Z27" s="1552">
        <v>50000000</v>
      </c>
    </row>
    <row r="28" spans="1:26" s="625" customFormat="1" ht="40.5" customHeight="1" thickBot="1">
      <c r="A28" s="965">
        <v>7</v>
      </c>
      <c r="B28" s="1024"/>
      <c r="C28" s="1024"/>
      <c r="D28" s="1017"/>
      <c r="E28" s="870"/>
      <c r="F28" s="870"/>
      <c r="G28" s="1025" t="s">
        <v>3786</v>
      </c>
      <c r="H28" s="1030"/>
      <c r="I28" s="1030"/>
      <c r="J28" s="1030"/>
      <c r="K28" s="1032"/>
      <c r="L28" s="1027" t="s">
        <v>3787</v>
      </c>
      <c r="M28" s="1037" t="s">
        <v>3788</v>
      </c>
      <c r="N28" s="1558">
        <v>49650000</v>
      </c>
      <c r="O28" s="989" t="s">
        <v>3789</v>
      </c>
      <c r="P28" s="642"/>
      <c r="Q28" s="643"/>
      <c r="R28" s="644"/>
      <c r="S28" s="648"/>
      <c r="T28" s="646"/>
      <c r="U28" s="628"/>
      <c r="V28" s="628"/>
      <c r="W28" s="628"/>
      <c r="X28" s="628"/>
      <c r="Z28" s="1552">
        <v>49650000</v>
      </c>
    </row>
    <row r="29" spans="1:26" s="625" customFormat="1" ht="63" customHeight="1" thickBot="1">
      <c r="A29" s="965">
        <v>8</v>
      </c>
      <c r="B29" s="1024"/>
      <c r="C29" s="1024"/>
      <c r="D29" s="1017"/>
      <c r="E29" s="870"/>
      <c r="F29" s="870"/>
      <c r="G29" s="1025" t="s">
        <v>3790</v>
      </c>
      <c r="H29" s="1030"/>
      <c r="I29" s="1030"/>
      <c r="J29" s="1030"/>
      <c r="K29" s="1032"/>
      <c r="L29" s="1027" t="s">
        <v>3791</v>
      </c>
      <c r="M29" s="1037" t="s">
        <v>563</v>
      </c>
      <c r="N29" s="1558">
        <v>149970000</v>
      </c>
      <c r="O29" s="989" t="s">
        <v>3792</v>
      </c>
      <c r="P29" s="642"/>
      <c r="Q29" s="643"/>
      <c r="R29" s="644"/>
      <c r="S29" s="648"/>
      <c r="T29" s="646"/>
      <c r="U29" s="628"/>
      <c r="V29" s="628"/>
      <c r="W29" s="628"/>
      <c r="X29" s="628"/>
      <c r="Z29" s="1552">
        <v>149970000</v>
      </c>
    </row>
    <row r="30" spans="1:26" s="625" customFormat="1" ht="95.25" customHeight="1" thickBot="1">
      <c r="A30" s="965">
        <v>9</v>
      </c>
      <c r="B30" s="1024"/>
      <c r="C30" s="1024"/>
      <c r="D30" s="1017"/>
      <c r="E30" s="870"/>
      <c r="F30" s="870"/>
      <c r="G30" s="1025" t="s">
        <v>3793</v>
      </c>
      <c r="H30" s="1030"/>
      <c r="I30" s="1030"/>
      <c r="J30" s="1030"/>
      <c r="K30" s="1032"/>
      <c r="L30" s="1033" t="s">
        <v>3794</v>
      </c>
      <c r="M30" s="1028" t="s">
        <v>257</v>
      </c>
      <c r="N30" s="1558">
        <v>174957500</v>
      </c>
      <c r="O30" s="989" t="s">
        <v>3783</v>
      </c>
      <c r="P30" s="642"/>
      <c r="Q30" s="643"/>
      <c r="R30" s="644"/>
      <c r="S30" s="648"/>
      <c r="T30" s="646"/>
      <c r="U30" s="628"/>
      <c r="V30" s="628"/>
      <c r="W30" s="628"/>
      <c r="X30" s="628"/>
      <c r="Z30" s="1552">
        <v>174957500</v>
      </c>
    </row>
    <row r="31" spans="1:26" s="625" customFormat="1" ht="108" customHeight="1">
      <c r="A31" s="543">
        <v>3</v>
      </c>
      <c r="B31" s="548"/>
      <c r="C31" s="548"/>
      <c r="D31" s="1017"/>
      <c r="E31" s="1017"/>
      <c r="F31" s="1017"/>
      <c r="G31" s="1034" t="s">
        <v>521</v>
      </c>
      <c r="H31" s="253"/>
      <c r="I31" s="253"/>
      <c r="J31" s="253"/>
      <c r="K31" s="1026"/>
      <c r="L31" s="983" t="s">
        <v>522</v>
      </c>
      <c r="M31" s="984" t="s">
        <v>3772</v>
      </c>
      <c r="N31" s="1559">
        <f t="shared" ref="N31" si="3">SUM(N32:N36)</f>
        <v>1206100000</v>
      </c>
      <c r="O31" s="994"/>
      <c r="P31" s="642"/>
      <c r="Q31" s="643"/>
      <c r="R31" s="644"/>
      <c r="S31" s="648"/>
      <c r="T31" s="646"/>
      <c r="U31" s="628"/>
      <c r="V31" s="628"/>
      <c r="W31" s="628"/>
      <c r="X31" s="628"/>
      <c r="Z31" s="1553">
        <f t="shared" ref="Z31" si="4">SUM(Z32:Z36)</f>
        <v>1206100000</v>
      </c>
    </row>
    <row r="32" spans="1:26" s="625" customFormat="1" ht="92.25" customHeight="1">
      <c r="A32" s="965">
        <v>1</v>
      </c>
      <c r="B32" s="1024"/>
      <c r="C32" s="1024"/>
      <c r="D32" s="1017"/>
      <c r="E32" s="870"/>
      <c r="F32" s="870"/>
      <c r="G32" s="1025" t="s">
        <v>523</v>
      </c>
      <c r="H32" s="1030"/>
      <c r="I32" s="1030"/>
      <c r="J32" s="1030"/>
      <c r="K32" s="1032"/>
      <c r="L32" s="1027" t="s">
        <v>3795</v>
      </c>
      <c r="M32" s="1038" t="s">
        <v>3796</v>
      </c>
      <c r="N32" s="1558">
        <v>682000000</v>
      </c>
      <c r="O32" s="995">
        <v>650000000</v>
      </c>
      <c r="P32" s="642"/>
      <c r="Q32" s="643"/>
      <c r="R32" s="644"/>
      <c r="S32" s="648"/>
      <c r="T32" s="646"/>
      <c r="U32" s="628"/>
      <c r="V32" s="628"/>
      <c r="W32" s="628"/>
      <c r="X32" s="628"/>
      <c r="Z32" s="1552">
        <v>682000000</v>
      </c>
    </row>
    <row r="33" spans="1:26" s="625" customFormat="1" ht="92.25" customHeight="1">
      <c r="A33" s="965">
        <v>2</v>
      </c>
      <c r="B33" s="1024"/>
      <c r="C33" s="1024"/>
      <c r="D33" s="1017"/>
      <c r="E33" s="870"/>
      <c r="F33" s="870"/>
      <c r="G33" s="1025" t="s">
        <v>524</v>
      </c>
      <c r="H33" s="1030"/>
      <c r="I33" s="1030"/>
      <c r="J33" s="1030"/>
      <c r="K33" s="1032"/>
      <c r="L33" s="1027" t="s">
        <v>3797</v>
      </c>
      <c r="M33" s="1038" t="s">
        <v>3798</v>
      </c>
      <c r="N33" s="1558">
        <v>275000000</v>
      </c>
      <c r="O33" s="996">
        <v>350000000</v>
      </c>
      <c r="P33" s="642"/>
      <c r="Q33" s="643"/>
      <c r="R33" s="644"/>
      <c r="S33" s="648"/>
      <c r="T33" s="646"/>
      <c r="U33" s="628"/>
      <c r="V33" s="628"/>
      <c r="W33" s="628"/>
      <c r="X33" s="628"/>
      <c r="Z33" s="1552">
        <v>275000000</v>
      </c>
    </row>
    <row r="34" spans="1:26" s="625" customFormat="1" ht="83.25" customHeight="1">
      <c r="A34" s="965">
        <v>3</v>
      </c>
      <c r="B34" s="1024"/>
      <c r="C34" s="1024"/>
      <c r="D34" s="1017"/>
      <c r="E34" s="870"/>
      <c r="F34" s="870"/>
      <c r="G34" s="1025" t="s">
        <v>525</v>
      </c>
      <c r="H34" s="1030"/>
      <c r="I34" s="1030"/>
      <c r="J34" s="1030"/>
      <c r="K34" s="1032"/>
      <c r="L34" s="1027" t="s">
        <v>3799</v>
      </c>
      <c r="M34" s="1037" t="s">
        <v>3800</v>
      </c>
      <c r="N34" s="1558">
        <v>175000000</v>
      </c>
      <c r="O34" s="997">
        <v>400000000</v>
      </c>
      <c r="P34" s="642"/>
      <c r="Q34" s="643"/>
      <c r="R34" s="644"/>
      <c r="S34" s="648"/>
      <c r="T34" s="646"/>
      <c r="U34" s="628"/>
      <c r="V34" s="628"/>
      <c r="W34" s="628"/>
      <c r="X34" s="628"/>
      <c r="Z34" s="1552">
        <v>175000000</v>
      </c>
    </row>
    <row r="35" spans="1:26" s="625" customFormat="1" ht="39.75" hidden="1" customHeight="1" thickBot="1">
      <c r="A35" s="965"/>
      <c r="B35" s="1024"/>
      <c r="C35" s="1024"/>
      <c r="D35" s="1017"/>
      <c r="E35" s="870"/>
      <c r="F35" s="870"/>
      <c r="G35" s="1033" t="s">
        <v>2384</v>
      </c>
      <c r="H35" s="1030"/>
      <c r="I35" s="1030"/>
      <c r="J35" s="1030"/>
      <c r="K35" s="1032"/>
      <c r="L35" s="1039"/>
      <c r="M35" s="1040"/>
      <c r="N35" s="1561"/>
      <c r="O35" s="998">
        <v>134000000</v>
      </c>
      <c r="P35" s="642"/>
      <c r="Q35" s="643"/>
      <c r="R35" s="644"/>
      <c r="S35" s="648"/>
      <c r="T35" s="646"/>
      <c r="U35" s="628"/>
      <c r="V35" s="628"/>
      <c r="W35" s="628"/>
      <c r="X35" s="628"/>
      <c r="Z35" s="1555"/>
    </row>
    <row r="36" spans="1:26" s="625" customFormat="1" ht="31.5" customHeight="1" thickBot="1">
      <c r="A36" s="965">
        <v>4</v>
      </c>
      <c r="B36" s="1024"/>
      <c r="C36" s="1024"/>
      <c r="D36" s="1017"/>
      <c r="E36" s="870"/>
      <c r="F36" s="870"/>
      <c r="G36" s="1025" t="s">
        <v>2384</v>
      </c>
      <c r="H36" s="1030"/>
      <c r="I36" s="1030"/>
      <c r="J36" s="1030"/>
      <c r="K36" s="1032"/>
      <c r="L36" s="1027" t="s">
        <v>3801</v>
      </c>
      <c r="M36" s="1028" t="s">
        <v>3802</v>
      </c>
      <c r="N36" s="1558">
        <v>74100000</v>
      </c>
      <c r="O36" s="999"/>
      <c r="P36" s="642"/>
      <c r="Q36" s="643"/>
      <c r="R36" s="644"/>
      <c r="S36" s="648"/>
      <c r="T36" s="646"/>
      <c r="U36" s="628"/>
      <c r="V36" s="628"/>
      <c r="W36" s="628"/>
      <c r="X36" s="628"/>
      <c r="Z36" s="1552">
        <v>74100000</v>
      </c>
    </row>
    <row r="37" spans="1:26" s="625" customFormat="1" ht="66.75" customHeight="1">
      <c r="A37" s="543">
        <v>4</v>
      </c>
      <c r="B37" s="1024"/>
      <c r="C37" s="1024"/>
      <c r="D37" s="1017"/>
      <c r="E37" s="870"/>
      <c r="F37" s="870"/>
      <c r="G37" s="1034" t="s">
        <v>526</v>
      </c>
      <c r="H37" s="1030"/>
      <c r="I37" s="1030"/>
      <c r="J37" s="1030"/>
      <c r="K37" s="1032"/>
      <c r="L37" s="983" t="s">
        <v>527</v>
      </c>
      <c r="M37" s="984" t="s">
        <v>4032</v>
      </c>
      <c r="N37" s="1559">
        <f t="shared" ref="N37" si="5">SUM(N38:N45)</f>
        <v>943524750</v>
      </c>
      <c r="O37" s="1000"/>
      <c r="P37" s="642"/>
      <c r="Q37" s="643"/>
      <c r="R37" s="644"/>
      <c r="S37" s="648"/>
      <c r="T37" s="646"/>
      <c r="U37" s="628"/>
      <c r="V37" s="628"/>
      <c r="W37" s="628"/>
      <c r="X37" s="628"/>
      <c r="Z37" s="1553">
        <f t="shared" ref="Z37" si="6">SUM(Z38:Z45)</f>
        <v>943524750</v>
      </c>
    </row>
    <row r="38" spans="1:26" s="625" customFormat="1" ht="29.25" customHeight="1" thickBot="1">
      <c r="A38" s="965">
        <v>1</v>
      </c>
      <c r="B38" s="1024"/>
      <c r="C38" s="1024"/>
      <c r="D38" s="1017"/>
      <c r="E38" s="870"/>
      <c r="F38" s="870"/>
      <c r="G38" s="1025" t="s">
        <v>3803</v>
      </c>
      <c r="H38" s="1030"/>
      <c r="I38" s="1030"/>
      <c r="J38" s="1030"/>
      <c r="K38" s="1032"/>
      <c r="L38" s="1027" t="s">
        <v>3804</v>
      </c>
      <c r="M38" s="1037" t="s">
        <v>3805</v>
      </c>
      <c r="N38" s="1558">
        <v>175000000</v>
      </c>
      <c r="O38" s="989" t="s">
        <v>3785</v>
      </c>
      <c r="P38" s="642"/>
      <c r="Q38" s="643"/>
      <c r="R38" s="644"/>
      <c r="S38" s="648"/>
      <c r="T38" s="646"/>
      <c r="U38" s="628"/>
      <c r="V38" s="628"/>
      <c r="W38" s="628"/>
      <c r="X38" s="628"/>
      <c r="Z38" s="1552">
        <v>175000000</v>
      </c>
    </row>
    <row r="39" spans="1:26" s="625" customFormat="1" ht="38.25" customHeight="1" thickBot="1">
      <c r="A39" s="965">
        <v>2</v>
      </c>
      <c r="B39" s="1024"/>
      <c r="C39" s="1024"/>
      <c r="D39" s="1017"/>
      <c r="E39" s="870"/>
      <c r="F39" s="870"/>
      <c r="G39" s="1025" t="s">
        <v>3806</v>
      </c>
      <c r="H39" s="1030"/>
      <c r="I39" s="1030"/>
      <c r="J39" s="1030"/>
      <c r="K39" s="1032"/>
      <c r="L39" s="1027" t="s">
        <v>3807</v>
      </c>
      <c r="M39" s="1028" t="s">
        <v>3805</v>
      </c>
      <c r="N39" s="1558">
        <v>130000000</v>
      </c>
      <c r="O39" s="989" t="s">
        <v>3808</v>
      </c>
      <c r="P39" s="642"/>
      <c r="Q39" s="643"/>
      <c r="R39" s="644"/>
      <c r="S39" s="648"/>
      <c r="T39" s="646"/>
      <c r="U39" s="628"/>
      <c r="V39" s="628"/>
      <c r="W39" s="628"/>
      <c r="X39" s="628"/>
      <c r="Z39" s="1552">
        <v>130000000</v>
      </c>
    </row>
    <row r="40" spans="1:26" s="625" customFormat="1" ht="48" customHeight="1" thickBot="1">
      <c r="A40" s="965">
        <v>3</v>
      </c>
      <c r="B40" s="1024"/>
      <c r="C40" s="1024"/>
      <c r="D40" s="1017"/>
      <c r="E40" s="870"/>
      <c r="F40" s="870"/>
      <c r="G40" s="1025" t="s">
        <v>3809</v>
      </c>
      <c r="H40" s="1030"/>
      <c r="I40" s="1030"/>
      <c r="J40" s="1030"/>
      <c r="K40" s="1032"/>
      <c r="L40" s="1027" t="s">
        <v>3810</v>
      </c>
      <c r="M40" s="1037" t="s">
        <v>3805</v>
      </c>
      <c r="N40" s="1558">
        <v>147859750</v>
      </c>
      <c r="O40" s="989" t="s">
        <v>3811</v>
      </c>
      <c r="P40" s="642"/>
      <c r="Q40" s="643"/>
      <c r="R40" s="644"/>
      <c r="S40" s="648"/>
      <c r="T40" s="646"/>
      <c r="U40" s="628"/>
      <c r="V40" s="628"/>
      <c r="W40" s="628"/>
      <c r="X40" s="628"/>
      <c r="Z40" s="1552">
        <v>147859750</v>
      </c>
    </row>
    <row r="41" spans="1:26" s="625" customFormat="1" ht="60.75" customHeight="1" thickBot="1">
      <c r="A41" s="965">
        <v>4</v>
      </c>
      <c r="B41" s="1024"/>
      <c r="C41" s="1024"/>
      <c r="D41" s="1017"/>
      <c r="E41" s="870"/>
      <c r="F41" s="870"/>
      <c r="G41" s="1025" t="s">
        <v>3812</v>
      </c>
      <c r="H41" s="1030"/>
      <c r="I41" s="1030"/>
      <c r="J41" s="1030"/>
      <c r="K41" s="1032"/>
      <c r="L41" s="1027" t="s">
        <v>3813</v>
      </c>
      <c r="M41" s="1037" t="s">
        <v>3814</v>
      </c>
      <c r="N41" s="1558">
        <v>70000000</v>
      </c>
      <c r="O41" s="989" t="s">
        <v>3770</v>
      </c>
      <c r="P41" s="642"/>
      <c r="Q41" s="643"/>
      <c r="R41" s="644"/>
      <c r="S41" s="648"/>
      <c r="T41" s="646"/>
      <c r="U41" s="628"/>
      <c r="V41" s="628"/>
      <c r="W41" s="628"/>
      <c r="X41" s="628"/>
      <c r="Z41" s="1552">
        <v>70000000</v>
      </c>
    </row>
    <row r="42" spans="1:26" s="625" customFormat="1" ht="50.25" customHeight="1" thickBot="1">
      <c r="A42" s="965">
        <v>5</v>
      </c>
      <c r="B42" s="1024"/>
      <c r="C42" s="1024"/>
      <c r="D42" s="1017"/>
      <c r="E42" s="870"/>
      <c r="F42" s="870"/>
      <c r="G42" s="1025" t="s">
        <v>528</v>
      </c>
      <c r="H42" s="1030"/>
      <c r="I42" s="1030"/>
      <c r="J42" s="1030"/>
      <c r="K42" s="1032"/>
      <c r="L42" s="1027" t="s">
        <v>3815</v>
      </c>
      <c r="M42" s="1028"/>
      <c r="N42" s="1558">
        <v>146500000</v>
      </c>
      <c r="O42" s="989" t="s">
        <v>3816</v>
      </c>
      <c r="P42" s="642"/>
      <c r="Q42" s="643"/>
      <c r="R42" s="644"/>
      <c r="S42" s="648"/>
      <c r="T42" s="646"/>
      <c r="U42" s="628"/>
      <c r="V42" s="628"/>
      <c r="W42" s="628"/>
      <c r="X42" s="628"/>
      <c r="Z42" s="1552">
        <v>146500000</v>
      </c>
    </row>
    <row r="43" spans="1:26" s="625" customFormat="1" ht="30" customHeight="1" thickBot="1">
      <c r="A43" s="965">
        <v>6</v>
      </c>
      <c r="B43" s="1024"/>
      <c r="C43" s="1024"/>
      <c r="D43" s="1017"/>
      <c r="E43" s="870"/>
      <c r="F43" s="870"/>
      <c r="G43" s="1025" t="s">
        <v>529</v>
      </c>
      <c r="H43" s="1030"/>
      <c r="I43" s="1030"/>
      <c r="J43" s="1030"/>
      <c r="K43" s="1032"/>
      <c r="L43" s="1027" t="s">
        <v>3817</v>
      </c>
      <c r="M43" s="1028" t="s">
        <v>3818</v>
      </c>
      <c r="N43" s="1558">
        <v>94605000</v>
      </c>
      <c r="O43" s="989" t="s">
        <v>3819</v>
      </c>
      <c r="P43" s="642"/>
      <c r="Q43" s="643"/>
      <c r="R43" s="644"/>
      <c r="S43" s="648"/>
      <c r="T43" s="646"/>
      <c r="U43" s="628"/>
      <c r="V43" s="628"/>
      <c r="W43" s="628"/>
      <c r="X43" s="628"/>
      <c r="Z43" s="1552">
        <v>94605000</v>
      </c>
    </row>
    <row r="44" spans="1:26" s="625" customFormat="1" ht="39.75" customHeight="1" thickBot="1">
      <c r="A44" s="965">
        <v>7</v>
      </c>
      <c r="B44" s="1024"/>
      <c r="C44" s="1024"/>
      <c r="D44" s="1017"/>
      <c r="E44" s="870"/>
      <c r="F44" s="870"/>
      <c r="G44" s="1025" t="s">
        <v>3820</v>
      </c>
      <c r="H44" s="1030"/>
      <c r="I44" s="1030"/>
      <c r="J44" s="1030"/>
      <c r="K44" s="1032"/>
      <c r="L44" s="1027" t="s">
        <v>3821</v>
      </c>
      <c r="M44" s="1037" t="s">
        <v>3822</v>
      </c>
      <c r="N44" s="1558">
        <v>40000000</v>
      </c>
      <c r="O44" s="989" t="s">
        <v>3823</v>
      </c>
      <c r="P44" s="642"/>
      <c r="Q44" s="643"/>
      <c r="R44" s="644"/>
      <c r="S44" s="648"/>
      <c r="T44" s="646"/>
      <c r="U44" s="628"/>
      <c r="V44" s="628"/>
      <c r="W44" s="628"/>
      <c r="X44" s="628"/>
      <c r="Z44" s="1552">
        <v>40000000</v>
      </c>
    </row>
    <row r="45" spans="1:26" s="625" customFormat="1" ht="29.25" customHeight="1" thickBot="1">
      <c r="A45" s="965">
        <v>8</v>
      </c>
      <c r="B45" s="1024"/>
      <c r="C45" s="1024"/>
      <c r="D45" s="1017"/>
      <c r="E45" s="870"/>
      <c r="F45" s="870"/>
      <c r="G45" s="1025" t="s">
        <v>3824</v>
      </c>
      <c r="H45" s="1030"/>
      <c r="I45" s="1030"/>
      <c r="J45" s="1030"/>
      <c r="K45" s="1032"/>
      <c r="L45" s="1027" t="s">
        <v>3825</v>
      </c>
      <c r="M45" s="1037" t="s">
        <v>3805</v>
      </c>
      <c r="N45" s="1558">
        <v>139560000</v>
      </c>
      <c r="O45" s="989" t="s">
        <v>3826</v>
      </c>
      <c r="P45" s="642"/>
      <c r="Q45" s="643"/>
      <c r="R45" s="644"/>
      <c r="S45" s="648"/>
      <c r="T45" s="646"/>
      <c r="U45" s="628"/>
      <c r="V45" s="628"/>
      <c r="W45" s="628"/>
      <c r="X45" s="628"/>
      <c r="Z45" s="1552">
        <v>139560000</v>
      </c>
    </row>
    <row r="46" spans="1:26" s="625" customFormat="1" ht="35.25" customHeight="1">
      <c r="A46" s="543">
        <v>5</v>
      </c>
      <c r="B46" s="1024">
        <v>8</v>
      </c>
      <c r="C46" s="1024">
        <v>15</v>
      </c>
      <c r="D46" s="1017"/>
      <c r="E46" s="870"/>
      <c r="F46" s="870" t="s">
        <v>763</v>
      </c>
      <c r="G46" s="1034" t="s">
        <v>530</v>
      </c>
      <c r="H46" s="1041"/>
      <c r="I46" s="1041" t="s">
        <v>531</v>
      </c>
      <c r="J46" s="1042">
        <v>1</v>
      </c>
      <c r="K46" s="1026">
        <f>SUM(K47:K60)</f>
        <v>0</v>
      </c>
      <c r="L46" s="983" t="s">
        <v>531</v>
      </c>
      <c r="M46" s="1043">
        <v>1</v>
      </c>
      <c r="N46" s="1559">
        <f>SUM(N47:N51)</f>
        <v>1200099500</v>
      </c>
      <c r="O46" s="993">
        <f>SUM(O47:O60)</f>
        <v>650000000</v>
      </c>
      <c r="P46" s="642" t="e">
        <f>#REF!-K46</f>
        <v>#REF!</v>
      </c>
      <c r="Q46" s="643"/>
      <c r="R46" s="644"/>
      <c r="S46" s="648" t="s">
        <v>1491</v>
      </c>
      <c r="T46" s="646"/>
      <c r="U46" s="628"/>
      <c r="V46" s="628"/>
      <c r="W46" s="628"/>
      <c r="X46" s="628"/>
      <c r="Z46" s="1553">
        <f>SUM(Z47:Z51)</f>
        <v>1200099500</v>
      </c>
    </row>
    <row r="47" spans="1:26" s="625" customFormat="1" ht="29.25" customHeight="1">
      <c r="A47" s="965">
        <v>1</v>
      </c>
      <c r="B47" s="1024">
        <v>8</v>
      </c>
      <c r="C47" s="1024">
        <v>15</v>
      </c>
      <c r="D47" s="1017">
        <v>6</v>
      </c>
      <c r="E47" s="870"/>
      <c r="F47" s="870"/>
      <c r="G47" s="1025" t="s">
        <v>532</v>
      </c>
      <c r="H47" s="1030"/>
      <c r="I47" s="1030"/>
      <c r="J47" s="1030"/>
      <c r="K47" s="1032"/>
      <c r="L47" s="1027" t="s">
        <v>3827</v>
      </c>
      <c r="M47" s="1028" t="s">
        <v>3774</v>
      </c>
      <c r="N47" s="1560">
        <v>71585000</v>
      </c>
      <c r="O47" s="994">
        <v>650000000</v>
      </c>
      <c r="P47" s="642" t="e">
        <f>#REF!-K47</f>
        <v>#REF!</v>
      </c>
      <c r="Q47" s="643" t="s">
        <v>19</v>
      </c>
      <c r="R47" s="644" t="s">
        <v>1493</v>
      </c>
      <c r="S47" s="648" t="s">
        <v>306</v>
      </c>
      <c r="T47" s="646">
        <v>200000000</v>
      </c>
      <c r="U47" s="628"/>
      <c r="V47" s="628"/>
      <c r="W47" s="628">
        <v>300000000</v>
      </c>
      <c r="X47" s="628">
        <v>200000000</v>
      </c>
      <c r="Z47" s="1554">
        <v>71585000</v>
      </c>
    </row>
    <row r="48" spans="1:26" s="625" customFormat="1" ht="63" customHeight="1" thickBot="1">
      <c r="A48" s="965">
        <v>2</v>
      </c>
      <c r="B48" s="1024">
        <v>8</v>
      </c>
      <c r="C48" s="1024">
        <v>15</v>
      </c>
      <c r="D48" s="1017">
        <v>8</v>
      </c>
      <c r="E48" s="870"/>
      <c r="F48" s="870"/>
      <c r="G48" s="1025" t="s">
        <v>533</v>
      </c>
      <c r="H48" s="1030"/>
      <c r="I48" s="1030"/>
      <c r="J48" s="1030"/>
      <c r="K48" s="1032"/>
      <c r="L48" s="1027" t="s">
        <v>3828</v>
      </c>
      <c r="M48" s="1028" t="s">
        <v>2754</v>
      </c>
      <c r="N48" s="1560">
        <v>40000000</v>
      </c>
      <c r="O48" s="989" t="s">
        <v>3770</v>
      </c>
      <c r="P48" s="642" t="e">
        <f>#REF!-K48</f>
        <v>#REF!</v>
      </c>
      <c r="Q48" s="643" t="s">
        <v>19</v>
      </c>
      <c r="R48" s="644"/>
      <c r="S48" s="648" t="s">
        <v>1087</v>
      </c>
      <c r="T48" s="646">
        <v>242000000</v>
      </c>
      <c r="U48" s="628"/>
      <c r="V48" s="628"/>
      <c r="W48" s="628">
        <v>300000000</v>
      </c>
      <c r="X48" s="628">
        <v>242000000</v>
      </c>
      <c r="Z48" s="1554">
        <v>40000000</v>
      </c>
    </row>
    <row r="49" spans="1:26" s="625" customFormat="1" ht="23.25" customHeight="1" thickBot="1">
      <c r="A49" s="965">
        <v>3</v>
      </c>
      <c r="B49" s="1024"/>
      <c r="C49" s="1024"/>
      <c r="D49" s="1017"/>
      <c r="E49" s="870"/>
      <c r="F49" s="870"/>
      <c r="G49" s="1025" t="s">
        <v>534</v>
      </c>
      <c r="H49" s="1030"/>
      <c r="I49" s="1030"/>
      <c r="J49" s="1030"/>
      <c r="K49" s="1032"/>
      <c r="L49" s="1027" t="s">
        <v>3829</v>
      </c>
      <c r="M49" s="1028" t="s">
        <v>257</v>
      </c>
      <c r="N49" s="1560">
        <v>168969500</v>
      </c>
      <c r="O49" s="989" t="s">
        <v>3811</v>
      </c>
      <c r="P49" s="642"/>
      <c r="Q49" s="643"/>
      <c r="R49" s="644"/>
      <c r="S49" s="648"/>
      <c r="T49" s="646"/>
      <c r="U49" s="628"/>
      <c r="V49" s="628"/>
      <c r="W49" s="628"/>
      <c r="X49" s="628"/>
      <c r="Z49" s="1554">
        <v>168969500</v>
      </c>
    </row>
    <row r="50" spans="1:26" s="625" customFormat="1" ht="39.75" customHeight="1" thickBot="1">
      <c r="A50" s="965">
        <v>4</v>
      </c>
      <c r="B50" s="1024"/>
      <c r="C50" s="1024"/>
      <c r="D50" s="1017"/>
      <c r="E50" s="870"/>
      <c r="F50" s="870"/>
      <c r="G50" s="1025" t="s">
        <v>3830</v>
      </c>
      <c r="H50" s="1030"/>
      <c r="I50" s="1030"/>
      <c r="J50" s="1030"/>
      <c r="K50" s="1032"/>
      <c r="L50" s="1027" t="s">
        <v>3831</v>
      </c>
      <c r="M50" s="1037" t="s">
        <v>563</v>
      </c>
      <c r="N50" s="1560">
        <v>96350000</v>
      </c>
      <c r="O50" s="989" t="s">
        <v>3832</v>
      </c>
      <c r="P50" s="642"/>
      <c r="Q50" s="643"/>
      <c r="R50" s="644"/>
      <c r="S50" s="648"/>
      <c r="T50" s="646"/>
      <c r="U50" s="628"/>
      <c r="V50" s="628"/>
      <c r="W50" s="628"/>
      <c r="X50" s="628"/>
      <c r="Z50" s="1554">
        <v>96350000</v>
      </c>
    </row>
    <row r="51" spans="1:26" s="625" customFormat="1" ht="151.5" customHeight="1" thickBot="1">
      <c r="A51" s="965">
        <v>5</v>
      </c>
      <c r="B51" s="1024"/>
      <c r="C51" s="1024"/>
      <c r="D51" s="1017"/>
      <c r="E51" s="870"/>
      <c r="F51" s="870"/>
      <c r="G51" s="1025" t="s">
        <v>3833</v>
      </c>
      <c r="H51" s="1030"/>
      <c r="I51" s="1030"/>
      <c r="J51" s="1030"/>
      <c r="K51" s="1032"/>
      <c r="L51" s="1027" t="s">
        <v>3834</v>
      </c>
      <c r="M51" s="1037" t="s">
        <v>3835</v>
      </c>
      <c r="N51" s="1560">
        <v>823195000</v>
      </c>
      <c r="O51" s="989" t="s">
        <v>3770</v>
      </c>
      <c r="P51" s="642"/>
      <c r="Q51" s="643"/>
      <c r="R51" s="644"/>
      <c r="S51" s="648"/>
      <c r="T51" s="646"/>
      <c r="U51" s="628"/>
      <c r="V51" s="628"/>
      <c r="W51" s="628"/>
      <c r="X51" s="628"/>
      <c r="Z51" s="1554">
        <v>823195000</v>
      </c>
    </row>
    <row r="52" spans="1:26" s="625" customFormat="1" ht="44.25" customHeight="1">
      <c r="A52" s="543">
        <v>6</v>
      </c>
      <c r="B52" s="1024"/>
      <c r="C52" s="1024"/>
      <c r="D52" s="1017"/>
      <c r="E52" s="870"/>
      <c r="F52" s="870"/>
      <c r="G52" s="1044" t="s">
        <v>535</v>
      </c>
      <c r="H52" s="1030"/>
      <c r="I52" s="1030"/>
      <c r="J52" s="1030"/>
      <c r="K52" s="1032"/>
      <c r="L52" s="983" t="s">
        <v>536</v>
      </c>
      <c r="M52" s="1043">
        <v>1</v>
      </c>
      <c r="N52" s="1559">
        <f t="shared" ref="N52" si="7">SUM(N53:N57)</f>
        <v>1115420000</v>
      </c>
      <c r="O52" s="994"/>
      <c r="P52" s="642"/>
      <c r="Q52" s="643"/>
      <c r="R52" s="644"/>
      <c r="S52" s="648"/>
      <c r="T52" s="646"/>
      <c r="U52" s="628"/>
      <c r="V52" s="628"/>
      <c r="W52" s="628"/>
      <c r="X52" s="628"/>
      <c r="Z52" s="1553">
        <f t="shared" ref="Z52" si="8">SUM(Z53:Z57)</f>
        <v>1115420000</v>
      </c>
    </row>
    <row r="53" spans="1:26" s="625" customFormat="1" ht="36" customHeight="1" thickBot="1">
      <c r="A53" s="965">
        <v>1</v>
      </c>
      <c r="B53" s="1024"/>
      <c r="C53" s="1024"/>
      <c r="D53" s="1017"/>
      <c r="E53" s="870"/>
      <c r="F53" s="870"/>
      <c r="G53" s="1025" t="s">
        <v>537</v>
      </c>
      <c r="H53" s="1030"/>
      <c r="I53" s="1030"/>
      <c r="J53" s="1030"/>
      <c r="K53" s="1032"/>
      <c r="L53" s="1027" t="s">
        <v>3836</v>
      </c>
      <c r="M53" s="1028" t="s">
        <v>254</v>
      </c>
      <c r="N53" s="1558">
        <v>49550000</v>
      </c>
      <c r="O53" s="989" t="s">
        <v>3837</v>
      </c>
      <c r="P53" s="642"/>
      <c r="Q53" s="643"/>
      <c r="R53" s="644"/>
      <c r="S53" s="648"/>
      <c r="T53" s="646"/>
      <c r="U53" s="628"/>
      <c r="V53" s="628"/>
      <c r="W53" s="628"/>
      <c r="X53" s="628"/>
      <c r="Z53" s="1552">
        <v>49550000</v>
      </c>
    </row>
    <row r="54" spans="1:26" s="625" customFormat="1" ht="30" customHeight="1" thickBot="1">
      <c r="A54" s="965">
        <v>2</v>
      </c>
      <c r="B54" s="1024"/>
      <c r="C54" s="1024"/>
      <c r="D54" s="1017"/>
      <c r="E54" s="870"/>
      <c r="F54" s="870"/>
      <c r="G54" s="1025" t="s">
        <v>538</v>
      </c>
      <c r="H54" s="1030"/>
      <c r="I54" s="1030"/>
      <c r="J54" s="1030"/>
      <c r="K54" s="1032"/>
      <c r="L54" s="1027" t="s">
        <v>3838</v>
      </c>
      <c r="M54" s="1028" t="s">
        <v>254</v>
      </c>
      <c r="N54" s="1558">
        <v>0</v>
      </c>
      <c r="O54" s="989" t="s">
        <v>3811</v>
      </c>
      <c r="P54" s="642"/>
      <c r="Q54" s="643"/>
      <c r="R54" s="644"/>
      <c r="S54" s="648"/>
      <c r="T54" s="646"/>
      <c r="U54" s="628"/>
      <c r="V54" s="628"/>
      <c r="W54" s="628"/>
      <c r="X54" s="628"/>
      <c r="Z54" s="1552">
        <v>0</v>
      </c>
    </row>
    <row r="55" spans="1:26" s="625" customFormat="1" ht="30" customHeight="1" thickBot="1">
      <c r="A55" s="965">
        <v>3</v>
      </c>
      <c r="B55" s="1024"/>
      <c r="C55" s="1024"/>
      <c r="D55" s="1017"/>
      <c r="E55" s="870"/>
      <c r="F55" s="870"/>
      <c r="G55" s="1025" t="s">
        <v>539</v>
      </c>
      <c r="H55" s="1030"/>
      <c r="I55" s="1030"/>
      <c r="J55" s="1030"/>
      <c r="K55" s="1032"/>
      <c r="L55" s="1027" t="s">
        <v>3839</v>
      </c>
      <c r="M55" s="1028" t="s">
        <v>2475</v>
      </c>
      <c r="N55" s="1558">
        <v>80000000</v>
      </c>
      <c r="O55" s="989" t="s">
        <v>3775</v>
      </c>
      <c r="P55" s="642"/>
      <c r="Q55" s="643"/>
      <c r="R55" s="644"/>
      <c r="S55" s="648"/>
      <c r="T55" s="646"/>
      <c r="U55" s="628"/>
      <c r="V55" s="628"/>
      <c r="W55" s="628"/>
      <c r="X55" s="628"/>
      <c r="Z55" s="1552">
        <v>80000000</v>
      </c>
    </row>
    <row r="56" spans="1:26" s="625" customFormat="1" ht="66.75" customHeight="1" thickBot="1">
      <c r="A56" s="965">
        <v>4</v>
      </c>
      <c r="B56" s="1024"/>
      <c r="C56" s="1024"/>
      <c r="D56" s="1017"/>
      <c r="E56" s="870"/>
      <c r="F56" s="870"/>
      <c r="G56" s="1025" t="s">
        <v>3840</v>
      </c>
      <c r="H56" s="1030"/>
      <c r="I56" s="1030"/>
      <c r="J56" s="1030"/>
      <c r="K56" s="1032"/>
      <c r="L56" s="1027" t="s">
        <v>3841</v>
      </c>
      <c r="M56" s="1045" t="s">
        <v>3842</v>
      </c>
      <c r="N56" s="1558">
        <v>909370000</v>
      </c>
      <c r="O56" s="989" t="s">
        <v>3843</v>
      </c>
      <c r="P56" s="642"/>
      <c r="Q56" s="643"/>
      <c r="R56" s="644"/>
      <c r="S56" s="648"/>
      <c r="T56" s="646"/>
      <c r="U56" s="628"/>
      <c r="V56" s="628"/>
      <c r="W56" s="628"/>
      <c r="X56" s="628"/>
      <c r="Z56" s="1552">
        <v>909370000</v>
      </c>
    </row>
    <row r="57" spans="1:26" s="625" customFormat="1" ht="24.75" customHeight="1" thickBot="1">
      <c r="A57" s="965">
        <v>5</v>
      </c>
      <c r="B57" s="1024">
        <v>8</v>
      </c>
      <c r="C57" s="1024">
        <v>15</v>
      </c>
      <c r="D57" s="1017">
        <v>11</v>
      </c>
      <c r="E57" s="870"/>
      <c r="F57" s="870"/>
      <c r="G57" s="1025" t="s">
        <v>3844</v>
      </c>
      <c r="H57" s="1030"/>
      <c r="I57" s="1030"/>
      <c r="J57" s="1030"/>
      <c r="K57" s="1032"/>
      <c r="L57" s="1027" t="s">
        <v>3845</v>
      </c>
      <c r="M57" s="1037" t="s">
        <v>243</v>
      </c>
      <c r="N57" s="1558">
        <v>76500000</v>
      </c>
      <c r="O57" s="1003"/>
      <c r="P57" s="642" t="e">
        <f>#REF!-K57</f>
        <v>#REF!</v>
      </c>
      <c r="Q57" s="643" t="s">
        <v>19</v>
      </c>
      <c r="R57" s="644" t="s">
        <v>1496</v>
      </c>
      <c r="S57" s="648" t="s">
        <v>1087</v>
      </c>
      <c r="T57" s="646">
        <v>300000000</v>
      </c>
      <c r="U57" s="628"/>
      <c r="V57" s="628"/>
      <c r="W57" s="628">
        <v>250000000</v>
      </c>
      <c r="X57" s="628">
        <v>300000000</v>
      </c>
      <c r="Z57" s="1552">
        <v>76500000</v>
      </c>
    </row>
    <row r="58" spans="1:26" s="625" customFormat="1" ht="20.25" customHeight="1" thickBot="1">
      <c r="A58" s="543">
        <v>7</v>
      </c>
      <c r="B58" s="1024"/>
      <c r="C58" s="1024"/>
      <c r="D58" s="1017"/>
      <c r="E58" s="870"/>
      <c r="F58" s="870"/>
      <c r="G58" s="1046" t="s">
        <v>541</v>
      </c>
      <c r="H58" s="1030"/>
      <c r="I58" s="1030"/>
      <c r="J58" s="1030"/>
      <c r="K58" s="1032"/>
      <c r="L58" s="1036"/>
      <c r="M58" s="1047"/>
      <c r="N58" s="1559">
        <f t="shared" ref="N58" si="9">SUM(N59:N66)</f>
        <v>1541000000</v>
      </c>
      <c r="O58" s="989" t="s">
        <v>3811</v>
      </c>
      <c r="P58" s="642" t="e">
        <f>#REF!-K58</f>
        <v>#REF!</v>
      </c>
      <c r="Q58" s="643" t="s">
        <v>19</v>
      </c>
      <c r="R58" s="644" t="s">
        <v>1496</v>
      </c>
      <c r="S58" s="648" t="s">
        <v>1087</v>
      </c>
      <c r="T58" s="646">
        <v>175000000</v>
      </c>
      <c r="U58" s="628"/>
      <c r="V58" s="628"/>
      <c r="W58" s="628">
        <v>150000000</v>
      </c>
      <c r="X58" s="628">
        <v>175000000</v>
      </c>
      <c r="Z58" s="1553">
        <f t="shared" ref="Z58" si="10">SUM(Z59:Z66)</f>
        <v>1541000000</v>
      </c>
    </row>
    <row r="59" spans="1:26" s="625" customFormat="1" ht="33" customHeight="1" thickBot="1">
      <c r="A59" s="965">
        <v>1</v>
      </c>
      <c r="B59" s="1024"/>
      <c r="C59" s="1024"/>
      <c r="D59" s="1017"/>
      <c r="E59" s="870"/>
      <c r="F59" s="870"/>
      <c r="G59" s="1025" t="s">
        <v>3846</v>
      </c>
      <c r="H59" s="1030"/>
      <c r="I59" s="1030"/>
      <c r="J59" s="1030"/>
      <c r="K59" s="1032"/>
      <c r="L59" s="1027" t="s">
        <v>3847</v>
      </c>
      <c r="M59" s="1037" t="s">
        <v>549</v>
      </c>
      <c r="N59" s="1558">
        <v>40000000</v>
      </c>
      <c r="O59" s="989" t="s">
        <v>3837</v>
      </c>
      <c r="P59" s="642" t="e">
        <f>#REF!-K59</f>
        <v>#REF!</v>
      </c>
      <c r="Q59" s="643" t="s">
        <v>19</v>
      </c>
      <c r="R59" s="644" t="s">
        <v>1499</v>
      </c>
      <c r="S59" s="648" t="s">
        <v>274</v>
      </c>
      <c r="T59" s="646">
        <v>50000000</v>
      </c>
      <c r="U59" s="628"/>
      <c r="V59" s="628"/>
      <c r="W59" s="628">
        <v>75000000</v>
      </c>
      <c r="X59" s="628">
        <v>50000000</v>
      </c>
      <c r="Z59" s="1552">
        <v>40000000</v>
      </c>
    </row>
    <row r="60" spans="1:26" s="625" customFormat="1" ht="30" customHeight="1" thickBot="1">
      <c r="A60" s="965">
        <v>2</v>
      </c>
      <c r="B60" s="1024"/>
      <c r="C60" s="1024"/>
      <c r="D60" s="1017"/>
      <c r="E60" s="870"/>
      <c r="F60" s="870"/>
      <c r="G60" s="1025" t="s">
        <v>542</v>
      </c>
      <c r="H60" s="1030"/>
      <c r="I60" s="1030"/>
      <c r="J60" s="1030"/>
      <c r="K60" s="1032"/>
      <c r="L60" s="1027" t="s">
        <v>3848</v>
      </c>
      <c r="M60" s="1028" t="s">
        <v>2475</v>
      </c>
      <c r="N60" s="1558">
        <v>60000000</v>
      </c>
      <c r="O60" s="989" t="s">
        <v>3849</v>
      </c>
      <c r="P60" s="642" t="e">
        <f>#REF!-K60</f>
        <v>#REF!</v>
      </c>
      <c r="Q60" s="643" t="s">
        <v>19</v>
      </c>
      <c r="R60" s="644" t="s">
        <v>1501</v>
      </c>
      <c r="S60" s="648" t="s">
        <v>1087</v>
      </c>
      <c r="T60" s="646">
        <v>110000000</v>
      </c>
      <c r="U60" s="628"/>
      <c r="V60" s="628"/>
      <c r="W60" s="628">
        <v>100000000</v>
      </c>
      <c r="X60" s="628">
        <v>110000000</v>
      </c>
      <c r="Z60" s="1552">
        <v>60000000</v>
      </c>
    </row>
    <row r="61" spans="1:26" s="625" customFormat="1" ht="37.5" customHeight="1" thickBot="1">
      <c r="A61" s="543">
        <v>3</v>
      </c>
      <c r="B61" s="543">
        <v>3</v>
      </c>
      <c r="C61" s="543">
        <v>3</v>
      </c>
      <c r="D61" s="543">
        <v>3</v>
      </c>
      <c r="E61" s="543">
        <v>3</v>
      </c>
      <c r="F61" s="543">
        <v>3</v>
      </c>
      <c r="G61" s="1025" t="s">
        <v>543</v>
      </c>
      <c r="H61" s="253"/>
      <c r="I61" s="253"/>
      <c r="J61" s="253"/>
      <c r="K61" s="1026"/>
      <c r="L61" s="1027" t="s">
        <v>3850</v>
      </c>
      <c r="M61" s="1028" t="s">
        <v>544</v>
      </c>
      <c r="N61" s="1558">
        <v>801000000</v>
      </c>
      <c r="O61" s="989" t="s">
        <v>3851</v>
      </c>
      <c r="P61" s="642" t="e">
        <f>#REF!-K61</f>
        <v>#REF!</v>
      </c>
      <c r="Q61" s="643"/>
      <c r="R61" s="644"/>
      <c r="S61" s="648" t="s">
        <v>1504</v>
      </c>
      <c r="T61" s="646"/>
      <c r="U61" s="628"/>
      <c r="V61" s="628"/>
      <c r="W61" s="628"/>
      <c r="X61" s="628"/>
      <c r="Z61" s="1552">
        <v>801000000</v>
      </c>
    </row>
    <row r="62" spans="1:26" s="625" customFormat="1" ht="32.25" customHeight="1" thickBot="1">
      <c r="A62" s="965">
        <v>4</v>
      </c>
      <c r="B62" s="1024"/>
      <c r="C62" s="1024"/>
      <c r="D62" s="1017"/>
      <c r="E62" s="870"/>
      <c r="F62" s="870"/>
      <c r="G62" s="1025" t="s">
        <v>545</v>
      </c>
      <c r="H62" s="253"/>
      <c r="I62" s="253"/>
      <c r="J62" s="253"/>
      <c r="K62" s="1026"/>
      <c r="L62" s="1033" t="s">
        <v>3852</v>
      </c>
      <c r="M62" s="1028" t="s">
        <v>2513</v>
      </c>
      <c r="N62" s="1558">
        <v>0</v>
      </c>
      <c r="O62" s="989" t="s">
        <v>3811</v>
      </c>
      <c r="P62" s="642"/>
      <c r="Q62" s="643"/>
      <c r="R62" s="644"/>
      <c r="S62" s="648"/>
      <c r="T62" s="646"/>
      <c r="U62" s="628"/>
      <c r="V62" s="628"/>
      <c r="W62" s="628"/>
      <c r="X62" s="628"/>
      <c r="Z62" s="1552">
        <v>0</v>
      </c>
    </row>
    <row r="63" spans="1:26" s="625" customFormat="1" ht="30.75" customHeight="1" thickBot="1">
      <c r="A63" s="965">
        <v>5</v>
      </c>
      <c r="B63" s="1024"/>
      <c r="C63" s="1024"/>
      <c r="D63" s="1017"/>
      <c r="E63" s="870"/>
      <c r="F63" s="870"/>
      <c r="G63" s="1025" t="s">
        <v>3853</v>
      </c>
      <c r="H63" s="253"/>
      <c r="I63" s="253"/>
      <c r="J63" s="253"/>
      <c r="K63" s="1026"/>
      <c r="L63" s="1027" t="s">
        <v>3854</v>
      </c>
      <c r="M63" s="1028" t="s">
        <v>243</v>
      </c>
      <c r="N63" s="1558">
        <v>600000000</v>
      </c>
      <c r="O63" s="989" t="s">
        <v>3771</v>
      </c>
      <c r="P63" s="642"/>
      <c r="Q63" s="643"/>
      <c r="R63" s="644"/>
      <c r="S63" s="648"/>
      <c r="T63" s="646"/>
      <c r="U63" s="628"/>
      <c r="V63" s="628"/>
      <c r="W63" s="628"/>
      <c r="X63" s="628"/>
      <c r="Z63" s="1552">
        <v>600000000</v>
      </c>
    </row>
    <row r="64" spans="1:26" s="625" customFormat="1" ht="24.75" customHeight="1" thickBot="1">
      <c r="A64" s="965">
        <v>6</v>
      </c>
      <c r="B64" s="1024"/>
      <c r="C64" s="1024"/>
      <c r="D64" s="1017"/>
      <c r="E64" s="870"/>
      <c r="F64" s="870"/>
      <c r="G64" s="1025" t="s">
        <v>3855</v>
      </c>
      <c r="H64" s="253"/>
      <c r="I64" s="253"/>
      <c r="J64" s="253"/>
      <c r="K64" s="1026"/>
      <c r="L64" s="1027" t="s">
        <v>3856</v>
      </c>
      <c r="M64" s="1028" t="s">
        <v>1151</v>
      </c>
      <c r="N64" s="1558">
        <v>0</v>
      </c>
      <c r="O64" s="989" t="s">
        <v>3770</v>
      </c>
      <c r="P64" s="642"/>
      <c r="Q64" s="643"/>
      <c r="R64" s="644"/>
      <c r="S64" s="648"/>
      <c r="T64" s="646"/>
      <c r="U64" s="628"/>
      <c r="V64" s="628"/>
      <c r="W64" s="628"/>
      <c r="X64" s="628"/>
      <c r="Z64" s="1552">
        <v>0</v>
      </c>
    </row>
    <row r="65" spans="1:26" s="625" customFormat="1" ht="30.75" customHeight="1" thickBot="1">
      <c r="A65" s="965">
        <v>7</v>
      </c>
      <c r="B65" s="1024"/>
      <c r="C65" s="1024"/>
      <c r="D65" s="1017"/>
      <c r="E65" s="870"/>
      <c r="F65" s="870"/>
      <c r="G65" s="1025" t="s">
        <v>546</v>
      </c>
      <c r="H65" s="253"/>
      <c r="I65" s="253"/>
      <c r="J65" s="253"/>
      <c r="K65" s="1026"/>
      <c r="L65" s="1027" t="s">
        <v>3857</v>
      </c>
      <c r="M65" s="1037" t="s">
        <v>2513</v>
      </c>
      <c r="N65" s="1558">
        <v>40000000</v>
      </c>
      <c r="O65" s="989" t="s">
        <v>3811</v>
      </c>
      <c r="P65" s="642"/>
      <c r="Q65" s="643"/>
      <c r="R65" s="644"/>
      <c r="S65" s="648"/>
      <c r="T65" s="646"/>
      <c r="U65" s="628"/>
      <c r="V65" s="628"/>
      <c r="W65" s="628"/>
      <c r="X65" s="628"/>
      <c r="Z65" s="1552">
        <v>40000000</v>
      </c>
    </row>
    <row r="66" spans="1:26" s="629" customFormat="1" ht="36" customHeight="1">
      <c r="A66" s="965">
        <v>8</v>
      </c>
      <c r="B66" s="1024">
        <v>14</v>
      </c>
      <c r="C66" s="1024">
        <v>15</v>
      </c>
      <c r="D66" s="870">
        <v>12</v>
      </c>
      <c r="E66" s="870"/>
      <c r="F66" s="870"/>
      <c r="G66" s="1025" t="s">
        <v>3858</v>
      </c>
      <c r="H66" s="1030" t="s">
        <v>342</v>
      </c>
      <c r="I66" s="1030" t="s">
        <v>1489</v>
      </c>
      <c r="J66" s="1030" t="s">
        <v>1453</v>
      </c>
      <c r="K66" s="1032">
        <v>175000000</v>
      </c>
      <c r="L66" s="1027" t="s">
        <v>3859</v>
      </c>
      <c r="M66" s="1037" t="s">
        <v>257</v>
      </c>
      <c r="N66" s="1029">
        <v>0</v>
      </c>
      <c r="O66" s="978"/>
      <c r="P66" s="642" t="e">
        <f>#REF!-K66</f>
        <v>#REF!</v>
      </c>
      <c r="Q66" s="638" t="s">
        <v>19</v>
      </c>
      <c r="R66" s="639" t="s">
        <v>1525</v>
      </c>
      <c r="S66" s="648" t="s">
        <v>1453</v>
      </c>
      <c r="T66" s="641">
        <v>190000000</v>
      </c>
      <c r="U66" s="628"/>
      <c r="V66" s="628"/>
      <c r="W66" s="628">
        <v>175000000</v>
      </c>
      <c r="X66" s="628">
        <v>190000000</v>
      </c>
    </row>
    <row r="67" spans="1:26" s="120" customFormat="1" ht="15.75">
      <c r="A67" s="1005"/>
      <c r="B67" s="1005"/>
      <c r="C67" s="1005"/>
      <c r="D67" s="1006"/>
      <c r="E67" s="1007" t="s">
        <v>109</v>
      </c>
      <c r="F67" s="1005"/>
      <c r="G67" s="1005"/>
      <c r="H67" s="1721" t="s">
        <v>109</v>
      </c>
      <c r="I67" s="1721"/>
      <c r="J67" s="1721"/>
      <c r="K67" s="1008">
        <f>W67</f>
        <v>4871077500</v>
      </c>
      <c r="L67" s="1009"/>
      <c r="M67" s="1009"/>
      <c r="N67" s="1562"/>
      <c r="O67" s="649"/>
      <c r="P67" s="650" t="e">
        <f>SUM(P15,P21,P46,P61,#REF!)</f>
        <v>#REF!</v>
      </c>
      <c r="Q67" s="122"/>
      <c r="R67" s="122"/>
      <c r="S67" s="122"/>
      <c r="T67" s="122">
        <f>X67</f>
        <v>4383500000</v>
      </c>
      <c r="U67" s="123">
        <f>SUM(U12:U66)</f>
        <v>0</v>
      </c>
      <c r="V67" s="123">
        <f>SUM(V12:V66)</f>
        <v>0</v>
      </c>
      <c r="W67" s="123">
        <f>SUM(W12:W66)</f>
        <v>4871077500</v>
      </c>
      <c r="X67" s="123">
        <f>SUM(X12:X66)</f>
        <v>4383500000</v>
      </c>
    </row>
    <row r="68" spans="1:26">
      <c r="A68" s="651"/>
      <c r="B68" s="651"/>
      <c r="C68" s="651"/>
      <c r="D68" s="651"/>
      <c r="E68" s="651"/>
      <c r="F68" s="651"/>
      <c r="G68" s="651"/>
      <c r="H68" s="651"/>
      <c r="I68" s="651"/>
      <c r="J68" s="651"/>
      <c r="K68" s="651"/>
      <c r="L68" s="651"/>
      <c r="M68" s="651"/>
      <c r="N68" s="651"/>
      <c r="O68" s="652"/>
    </row>
    <row r="69" spans="1:26">
      <c r="A69" s="653"/>
      <c r="B69" s="653"/>
      <c r="C69" s="653"/>
      <c r="D69" s="653"/>
      <c r="E69" s="653"/>
      <c r="F69" s="653"/>
      <c r="G69" s="653"/>
      <c r="H69" s="653"/>
      <c r="I69" s="653"/>
      <c r="J69" s="653"/>
      <c r="K69" s="653"/>
      <c r="L69" s="653"/>
      <c r="M69" s="653"/>
      <c r="N69" s="1563"/>
      <c r="O69" s="653"/>
    </row>
  </sheetData>
  <sheetProtection formatCells="0" formatColumns="0" formatRows="0" insertColumns="0" insertRows="0" insertHyperlinks="0" deleteColumns="0" deleteRows="0" sort="0" autoFilter="0" pivotTables="0"/>
  <mergeCells count="8">
    <mergeCell ref="S8:T8"/>
    <mergeCell ref="A9:D9"/>
    <mergeCell ref="E15:E20"/>
    <mergeCell ref="H67:J67"/>
    <mergeCell ref="A1:O1"/>
    <mergeCell ref="A2:O2"/>
    <mergeCell ref="A3:O3"/>
    <mergeCell ref="A4:N4"/>
  </mergeCells>
  <printOptions horizontalCentered="1"/>
  <pageMargins left="0" right="0" top="0.55118110236220474" bottom="0" header="0" footer="0"/>
  <pageSetup paperSize="9" scale="73" orientation="portrait" r:id="rId1"/>
  <colBreaks count="2" manualBreakCount="2">
    <brk id="14" max="64" man="1"/>
    <brk id="15" max="45" man="1"/>
  </colBreaks>
</worksheet>
</file>

<file path=xl/worksheets/sheet12.xml><?xml version="1.0" encoding="utf-8"?>
<worksheet xmlns="http://schemas.openxmlformats.org/spreadsheetml/2006/main" xmlns:r="http://schemas.openxmlformats.org/officeDocument/2006/relationships">
  <dimension ref="A1:J44"/>
  <sheetViews>
    <sheetView zoomScale="90" zoomScaleNormal="90" workbookViewId="0">
      <selection activeCell="E14" sqref="E14"/>
    </sheetView>
  </sheetViews>
  <sheetFormatPr defaultRowHeight="15"/>
  <cols>
    <col min="1" max="1" width="8" style="1360" customWidth="1"/>
    <col min="2" max="2" width="43.85546875" style="1360" customWidth="1"/>
    <col min="3" max="3" width="42.85546875" style="1360" customWidth="1"/>
    <col min="4" max="4" width="9.28515625" style="1360" customWidth="1"/>
    <col min="5" max="5" width="18.42578125" style="1360" customWidth="1"/>
    <col min="6" max="6" width="14.7109375" style="1359" customWidth="1"/>
    <col min="7" max="7" width="15.42578125" style="1359" customWidth="1"/>
    <col min="8" max="16384" width="9.140625" style="1360"/>
  </cols>
  <sheetData>
    <row r="1" spans="1:10" ht="21.75" customHeight="1">
      <c r="A1" s="1722" t="s">
        <v>2380</v>
      </c>
      <c r="B1" s="1722"/>
      <c r="C1" s="1722"/>
      <c r="D1" s="1722"/>
      <c r="E1" s="1722"/>
      <c r="F1" s="1365"/>
      <c r="G1" s="1365"/>
      <c r="H1" s="1365"/>
      <c r="I1" s="1365"/>
      <c r="J1" s="1365"/>
    </row>
    <row r="2" spans="1:10" ht="21.75" customHeight="1">
      <c r="A2" s="1722" t="s">
        <v>0</v>
      </c>
      <c r="B2" s="1722"/>
      <c r="C2" s="1722"/>
      <c r="D2" s="1722"/>
      <c r="E2" s="1722"/>
      <c r="F2" s="1365"/>
      <c r="G2" s="1365"/>
      <c r="H2" s="1365"/>
      <c r="I2" s="1365"/>
      <c r="J2" s="1365"/>
    </row>
    <row r="3" spans="1:10" ht="17.25" customHeight="1">
      <c r="A3" s="1722" t="s">
        <v>2385</v>
      </c>
      <c r="B3" s="1722"/>
      <c r="C3" s="1722"/>
      <c r="D3" s="1722"/>
      <c r="E3" s="1722"/>
      <c r="F3" s="1365"/>
      <c r="G3" s="1365"/>
      <c r="H3" s="1365"/>
      <c r="I3" s="1365"/>
      <c r="J3" s="1365"/>
    </row>
    <row r="4" spans="1:10" ht="22.5" customHeight="1">
      <c r="A4" s="1722" t="s">
        <v>2382</v>
      </c>
      <c r="B4" s="1722"/>
      <c r="C4" s="1722"/>
      <c r="D4" s="1722"/>
      <c r="E4" s="1722"/>
      <c r="F4" s="1365"/>
      <c r="G4" s="1365"/>
      <c r="H4" s="1365"/>
      <c r="I4" s="1365"/>
      <c r="J4" s="1365"/>
    </row>
    <row r="5" spans="1:10" ht="15.6" customHeight="1">
      <c r="A5" s="1369"/>
      <c r="B5" s="1369"/>
      <c r="C5" s="1369"/>
      <c r="D5" s="1369"/>
      <c r="E5" s="1369"/>
    </row>
    <row r="6" spans="1:10" ht="15.6" customHeight="1">
      <c r="A6" s="1369"/>
      <c r="B6" s="1369"/>
      <c r="C6" s="1369"/>
      <c r="D6" s="1369"/>
      <c r="E6" s="1369"/>
    </row>
    <row r="7" spans="1:10" ht="15.6" customHeight="1">
      <c r="A7" s="1369" t="s">
        <v>1975</v>
      </c>
      <c r="B7" s="1369" t="s">
        <v>1992</v>
      </c>
      <c r="C7" s="1369"/>
      <c r="D7" s="1369"/>
      <c r="E7" s="1369"/>
    </row>
    <row r="8" spans="1:10" ht="19.5" customHeight="1">
      <c r="A8" s="1369" t="s">
        <v>4378</v>
      </c>
      <c r="B8" s="1369" t="s">
        <v>4467</v>
      </c>
      <c r="C8" s="1370"/>
      <c r="D8" s="1370"/>
      <c r="E8" s="1370"/>
    </row>
    <row r="9" spans="1:10" ht="32.450000000000003" customHeight="1">
      <c r="A9" s="1723" t="s">
        <v>3088</v>
      </c>
      <c r="B9" s="1724" t="s">
        <v>3755</v>
      </c>
      <c r="C9" s="1725" t="s">
        <v>1927</v>
      </c>
      <c r="D9" s="1725" t="s">
        <v>1929</v>
      </c>
      <c r="E9" s="1725" t="s">
        <v>1973</v>
      </c>
    </row>
    <row r="10" spans="1:10" ht="21" customHeight="1">
      <c r="A10" s="1723"/>
      <c r="B10" s="1724"/>
      <c r="C10" s="1725"/>
      <c r="D10" s="1725"/>
      <c r="E10" s="1725"/>
    </row>
    <row r="11" spans="1:10">
      <c r="A11" s="1371">
        <v>1</v>
      </c>
      <c r="B11" s="1371">
        <v>2</v>
      </c>
      <c r="C11" s="1341">
        <v>3</v>
      </c>
      <c r="D11" s="1341">
        <v>4</v>
      </c>
      <c r="E11" s="1341">
        <v>5</v>
      </c>
    </row>
    <row r="12" spans="1:10">
      <c r="A12" s="1371"/>
      <c r="B12" s="1372" t="s">
        <v>1932</v>
      </c>
      <c r="C12" s="1373"/>
      <c r="D12" s="1373"/>
      <c r="E12" s="1490">
        <f>E13+E14</f>
        <v>12466709528</v>
      </c>
    </row>
    <row r="13" spans="1:10">
      <c r="A13" s="1371"/>
      <c r="B13" s="1374" t="s">
        <v>1996</v>
      </c>
      <c r="C13" s="1375"/>
      <c r="D13" s="1375"/>
      <c r="E13" s="1491">
        <v>4684621725</v>
      </c>
    </row>
    <row r="14" spans="1:10">
      <c r="A14" s="1371"/>
      <c r="B14" s="1372" t="s">
        <v>1930</v>
      </c>
      <c r="C14" s="1373"/>
      <c r="D14" s="1373"/>
      <c r="E14" s="1490">
        <f>E43</f>
        <v>7782087803</v>
      </c>
    </row>
    <row r="15" spans="1:10">
      <c r="A15" s="1371"/>
      <c r="B15" s="1371"/>
      <c r="C15" s="1341"/>
      <c r="D15" s="1341"/>
      <c r="E15" s="1341"/>
    </row>
    <row r="16" spans="1:10" ht="29.25" customHeight="1">
      <c r="A16" s="1366"/>
      <c r="B16" s="1376" t="s">
        <v>22</v>
      </c>
      <c r="C16" s="1376"/>
      <c r="D16" s="1376"/>
      <c r="E16" s="1377">
        <f>SUM(E17:E22)</f>
        <v>2539912803</v>
      </c>
      <c r="F16" s="1361"/>
      <c r="G16" s="1361"/>
    </row>
    <row r="17" spans="1:7" ht="36.75" customHeight="1">
      <c r="A17" s="1366">
        <v>1</v>
      </c>
      <c r="B17" s="1378" t="s">
        <v>26</v>
      </c>
      <c r="C17" s="1345" t="s">
        <v>4435</v>
      </c>
      <c r="D17" s="1346">
        <v>0.9</v>
      </c>
      <c r="E17" s="1379">
        <v>1723109803</v>
      </c>
      <c r="F17" s="1361">
        <v>1823187397</v>
      </c>
      <c r="G17" s="1361">
        <v>1869772747</v>
      </c>
    </row>
    <row r="18" spans="1:7" ht="90.75" customHeight="1">
      <c r="A18" s="1366">
        <v>2</v>
      </c>
      <c r="B18" s="1378" t="s">
        <v>30</v>
      </c>
      <c r="C18" s="1345" t="s">
        <v>4436</v>
      </c>
      <c r="D18" s="1346">
        <v>1</v>
      </c>
      <c r="E18" s="1379">
        <v>595743000</v>
      </c>
      <c r="F18" s="1361">
        <v>970743000</v>
      </c>
      <c r="G18" s="1361">
        <v>1419032500</v>
      </c>
    </row>
    <row r="19" spans="1:7" ht="37.5" customHeight="1">
      <c r="A19" s="1366">
        <v>3</v>
      </c>
      <c r="B19" s="1378" t="s">
        <v>114</v>
      </c>
      <c r="C19" s="1345" t="s">
        <v>4147</v>
      </c>
      <c r="D19" s="1346">
        <v>1</v>
      </c>
      <c r="E19" s="1379">
        <v>0</v>
      </c>
      <c r="F19" s="1361">
        <v>115000000</v>
      </c>
      <c r="G19" s="1361">
        <v>60000000</v>
      </c>
    </row>
    <row r="20" spans="1:7" ht="35.25" customHeight="1">
      <c r="A20" s="1366">
        <v>4</v>
      </c>
      <c r="B20" s="1378" t="s">
        <v>34</v>
      </c>
      <c r="C20" s="1345" t="s">
        <v>4437</v>
      </c>
      <c r="D20" s="1346">
        <v>0.75</v>
      </c>
      <c r="E20" s="1379">
        <v>37500000</v>
      </c>
      <c r="F20" s="1361">
        <v>37500000</v>
      </c>
      <c r="G20" s="1361">
        <v>300000000</v>
      </c>
    </row>
    <row r="21" spans="1:7" ht="64.5" customHeight="1">
      <c r="A21" s="1366">
        <v>5</v>
      </c>
      <c r="B21" s="1378" t="s">
        <v>36</v>
      </c>
      <c r="C21" s="1345" t="s">
        <v>4438</v>
      </c>
      <c r="D21" s="1348" t="s">
        <v>4294</v>
      </c>
      <c r="E21" s="1379">
        <v>135760000</v>
      </c>
      <c r="F21" s="1361">
        <v>150000000</v>
      </c>
      <c r="G21" s="1361">
        <v>400000000</v>
      </c>
    </row>
    <row r="22" spans="1:7" ht="45" customHeight="1">
      <c r="A22" s="1366">
        <v>6</v>
      </c>
      <c r="B22" s="1378" t="s">
        <v>38</v>
      </c>
      <c r="C22" s="1345" t="s">
        <v>4439</v>
      </c>
      <c r="D22" s="1348" t="s">
        <v>4387</v>
      </c>
      <c r="E22" s="1379">
        <v>47800000</v>
      </c>
      <c r="F22" s="1361">
        <v>70000000</v>
      </c>
      <c r="G22" s="1361">
        <v>250000000</v>
      </c>
    </row>
    <row r="23" spans="1:7" ht="29.25" customHeight="1">
      <c r="A23" s="1366"/>
      <c r="B23" s="1376" t="s">
        <v>1127</v>
      </c>
      <c r="C23" s="1376"/>
      <c r="D23" s="1376"/>
      <c r="E23" s="1377">
        <f>SUM(E24:E28)</f>
        <v>1099260000</v>
      </c>
      <c r="F23" s="1361"/>
      <c r="G23" s="1361"/>
    </row>
    <row r="24" spans="1:7" ht="34.5" customHeight="1">
      <c r="A24" s="1366">
        <v>1</v>
      </c>
      <c r="B24" s="1378" t="s">
        <v>1128</v>
      </c>
      <c r="C24" s="1345" t="s">
        <v>4440</v>
      </c>
      <c r="D24" s="1348" t="s">
        <v>4423</v>
      </c>
      <c r="E24" s="1379">
        <v>162125000</v>
      </c>
      <c r="F24" s="1361">
        <v>162125000</v>
      </c>
      <c r="G24" s="1361">
        <v>300000000</v>
      </c>
    </row>
    <row r="25" spans="1:7" ht="83.25" customHeight="1">
      <c r="A25" s="1366">
        <v>2</v>
      </c>
      <c r="B25" s="1378" t="s">
        <v>1129</v>
      </c>
      <c r="C25" s="1345" t="s">
        <v>4441</v>
      </c>
      <c r="D25" s="1348" t="s">
        <v>4423</v>
      </c>
      <c r="E25" s="1379">
        <v>213775000</v>
      </c>
      <c r="F25" s="1361">
        <v>213775000</v>
      </c>
      <c r="G25" s="1361">
        <v>200000000</v>
      </c>
    </row>
    <row r="26" spans="1:7" ht="56.25" customHeight="1">
      <c r="A26" s="1366">
        <v>3</v>
      </c>
      <c r="B26" s="1378" t="s">
        <v>1131</v>
      </c>
      <c r="C26" s="1345" t="s">
        <v>4442</v>
      </c>
      <c r="D26" s="1348" t="s">
        <v>4443</v>
      </c>
      <c r="E26" s="1379">
        <v>160750000</v>
      </c>
      <c r="F26" s="1361">
        <v>160750000</v>
      </c>
      <c r="G26" s="1361">
        <v>200000000</v>
      </c>
    </row>
    <row r="27" spans="1:7" ht="55.5" customHeight="1">
      <c r="A27" s="1366">
        <v>4</v>
      </c>
      <c r="B27" s="1378" t="s">
        <v>4444</v>
      </c>
      <c r="C27" s="1345" t="s">
        <v>4445</v>
      </c>
      <c r="D27" s="1348" t="s">
        <v>4352</v>
      </c>
      <c r="E27" s="1379">
        <v>250000000</v>
      </c>
      <c r="F27" s="1361">
        <v>350000000</v>
      </c>
      <c r="G27" s="1361">
        <v>350000000</v>
      </c>
    </row>
    <row r="28" spans="1:7" ht="51.75" customHeight="1">
      <c r="A28" s="1366">
        <v>5</v>
      </c>
      <c r="B28" s="1378" t="s">
        <v>1132</v>
      </c>
      <c r="C28" s="1345" t="s">
        <v>4446</v>
      </c>
      <c r="D28" s="1348" t="s">
        <v>4447</v>
      </c>
      <c r="E28" s="1379">
        <v>312610000</v>
      </c>
      <c r="F28" s="1361">
        <v>750000000</v>
      </c>
      <c r="G28" s="1361">
        <v>400000000</v>
      </c>
    </row>
    <row r="29" spans="1:7" ht="29.25" customHeight="1">
      <c r="A29" s="1366"/>
      <c r="B29" s="1376" t="s">
        <v>1133</v>
      </c>
      <c r="C29" s="1376"/>
      <c r="D29" s="1376"/>
      <c r="E29" s="1377">
        <f>SUM(E30:E35)</f>
        <v>474215000</v>
      </c>
      <c r="F29" s="1361"/>
      <c r="G29" s="1361"/>
    </row>
    <row r="30" spans="1:7" ht="51" customHeight="1">
      <c r="A30" s="1366">
        <v>1</v>
      </c>
      <c r="B30" s="1378" t="s">
        <v>1134</v>
      </c>
      <c r="C30" s="1345" t="s">
        <v>4448</v>
      </c>
      <c r="D30" s="1348" t="s">
        <v>4449</v>
      </c>
      <c r="E30" s="1379">
        <v>104200000</v>
      </c>
      <c r="F30" s="1361">
        <v>104200000</v>
      </c>
      <c r="G30" s="1361">
        <v>145000000</v>
      </c>
    </row>
    <row r="31" spans="1:7" ht="73.5" customHeight="1">
      <c r="A31" s="1366">
        <v>2</v>
      </c>
      <c r="B31" s="1378" t="s">
        <v>1135</v>
      </c>
      <c r="C31" s="1345" t="s">
        <v>4450</v>
      </c>
      <c r="D31" s="1348" t="s">
        <v>4449</v>
      </c>
      <c r="E31" s="1379">
        <v>98700000</v>
      </c>
      <c r="F31" s="1361">
        <v>98700000</v>
      </c>
      <c r="G31" s="1361">
        <v>140000000</v>
      </c>
    </row>
    <row r="32" spans="1:7" ht="60.75" customHeight="1">
      <c r="A32" s="1366">
        <v>3</v>
      </c>
      <c r="B32" s="1378" t="s">
        <v>1136</v>
      </c>
      <c r="C32" s="1345" t="s">
        <v>4451</v>
      </c>
      <c r="D32" s="1348" t="s">
        <v>4452</v>
      </c>
      <c r="E32" s="1379">
        <v>74550000</v>
      </c>
      <c r="F32" s="1361">
        <v>74550000</v>
      </c>
      <c r="G32" s="1361">
        <v>200000000</v>
      </c>
    </row>
    <row r="33" spans="1:7" ht="34.5" customHeight="1">
      <c r="A33" s="1366">
        <v>4</v>
      </c>
      <c r="B33" s="1378" t="s">
        <v>1138</v>
      </c>
      <c r="C33" s="1345" t="s">
        <v>4453</v>
      </c>
      <c r="D33" s="1348" t="s">
        <v>4454</v>
      </c>
      <c r="E33" s="1379">
        <v>53950000</v>
      </c>
      <c r="F33" s="1361">
        <v>53950000</v>
      </c>
      <c r="G33" s="1361">
        <v>100000000</v>
      </c>
    </row>
    <row r="34" spans="1:7" ht="41.25" customHeight="1">
      <c r="A34" s="1366">
        <v>5</v>
      </c>
      <c r="B34" s="1378" t="s">
        <v>1139</v>
      </c>
      <c r="C34" s="1345" t="s">
        <v>4455</v>
      </c>
      <c r="D34" s="1348" t="s">
        <v>4456</v>
      </c>
      <c r="E34" s="1379">
        <v>79565000</v>
      </c>
      <c r="F34" s="1361">
        <v>111270000</v>
      </c>
      <c r="G34" s="1361">
        <v>100000000</v>
      </c>
    </row>
    <row r="35" spans="1:7" ht="29.25" customHeight="1">
      <c r="A35" s="1366">
        <v>6</v>
      </c>
      <c r="B35" s="1378" t="s">
        <v>1140</v>
      </c>
      <c r="C35" s="1345" t="s">
        <v>4457</v>
      </c>
      <c r="D35" s="1348" t="s">
        <v>4278</v>
      </c>
      <c r="E35" s="1379">
        <v>63250000</v>
      </c>
      <c r="F35" s="1361">
        <v>68250000</v>
      </c>
      <c r="G35" s="1361">
        <v>145000000</v>
      </c>
    </row>
    <row r="36" spans="1:7" ht="29.25" customHeight="1">
      <c r="A36" s="1366"/>
      <c r="B36" s="1376" t="s">
        <v>1141</v>
      </c>
      <c r="C36" s="1376"/>
      <c r="D36" s="1376"/>
      <c r="E36" s="1377">
        <f>SUM(E37:E42)</f>
        <v>3668700000</v>
      </c>
      <c r="F36" s="1361"/>
      <c r="G36" s="1361"/>
    </row>
    <row r="37" spans="1:7" ht="33.75" customHeight="1">
      <c r="A37" s="1366">
        <v>1</v>
      </c>
      <c r="B37" s="1378" t="s">
        <v>1142</v>
      </c>
      <c r="C37" s="1345" t="s">
        <v>4458</v>
      </c>
      <c r="D37" s="1348" t="s">
        <v>4311</v>
      </c>
      <c r="E37" s="1379">
        <v>1931817500</v>
      </c>
      <c r="F37" s="1361">
        <v>2457800000</v>
      </c>
      <c r="G37" s="1361">
        <v>1900000000</v>
      </c>
    </row>
    <row r="38" spans="1:7" ht="36" customHeight="1">
      <c r="A38" s="1366">
        <v>2</v>
      </c>
      <c r="B38" s="1378" t="s">
        <v>1143</v>
      </c>
      <c r="C38" s="1345" t="s">
        <v>4459</v>
      </c>
      <c r="D38" s="1348" t="s">
        <v>4202</v>
      </c>
      <c r="E38" s="1379">
        <v>355300000</v>
      </c>
      <c r="F38" s="1361">
        <v>355300000</v>
      </c>
      <c r="G38" s="1361">
        <v>150000000</v>
      </c>
    </row>
    <row r="39" spans="1:7" ht="52.5" customHeight="1">
      <c r="A39" s="1366">
        <v>3</v>
      </c>
      <c r="B39" s="1378" t="s">
        <v>1144</v>
      </c>
      <c r="C39" s="1345" t="s">
        <v>4460</v>
      </c>
      <c r="D39" s="1348" t="s">
        <v>4461</v>
      </c>
      <c r="E39" s="1379">
        <v>122600000</v>
      </c>
      <c r="F39" s="1361">
        <v>122600000</v>
      </c>
      <c r="G39" s="1361">
        <v>150000000</v>
      </c>
    </row>
    <row r="40" spans="1:7" ht="48.75" customHeight="1">
      <c r="A40" s="1366">
        <v>4</v>
      </c>
      <c r="B40" s="1378" t="s">
        <v>1145</v>
      </c>
      <c r="C40" s="1345" t="s">
        <v>4462</v>
      </c>
      <c r="D40" s="1348" t="s">
        <v>4463</v>
      </c>
      <c r="E40" s="1379">
        <v>143600000</v>
      </c>
      <c r="F40" s="1361">
        <v>143600000</v>
      </c>
      <c r="G40" s="1361">
        <v>500000000</v>
      </c>
    </row>
    <row r="41" spans="1:7" ht="48.75" customHeight="1">
      <c r="A41" s="1366">
        <v>5</v>
      </c>
      <c r="B41" s="1378" t="s">
        <v>1146</v>
      </c>
      <c r="C41" s="1345" t="s">
        <v>4464</v>
      </c>
      <c r="D41" s="1348" t="s">
        <v>4465</v>
      </c>
      <c r="E41" s="1379">
        <v>1017052000</v>
      </c>
      <c r="F41" s="1361">
        <v>311200000</v>
      </c>
      <c r="G41" s="1361">
        <v>175000000</v>
      </c>
    </row>
    <row r="42" spans="1:7" s="1362" customFormat="1" ht="47.25" customHeight="1">
      <c r="A42" s="1366">
        <v>6</v>
      </c>
      <c r="B42" s="1380" t="s">
        <v>1147</v>
      </c>
      <c r="C42" s="1345" t="s">
        <v>4466</v>
      </c>
      <c r="D42" s="1348" t="s">
        <v>4461</v>
      </c>
      <c r="E42" s="1381">
        <v>98330500</v>
      </c>
      <c r="F42" s="1361">
        <v>79500000</v>
      </c>
      <c r="G42" s="1361">
        <v>100000000</v>
      </c>
    </row>
    <row r="43" spans="1:7" s="1362" customFormat="1" ht="29.25" customHeight="1">
      <c r="A43" s="1366"/>
      <c r="B43" s="1367"/>
      <c r="C43" s="1367"/>
      <c r="D43" s="1367"/>
      <c r="E43" s="1368">
        <f>+E36+E29+E23+E16</f>
        <v>7782087803</v>
      </c>
      <c r="F43" s="1363">
        <f>SUM(F16:F42)</f>
        <v>8784000397</v>
      </c>
      <c r="G43" s="1363">
        <f>SUM(G16:G42)</f>
        <v>9553805247</v>
      </c>
    </row>
    <row r="44" spans="1:7">
      <c r="A44" s="1364"/>
    </row>
  </sheetData>
  <sheetProtection formatCells="0" formatColumns="0" formatRows="0" insertColumns="0" insertRows="0" insertHyperlinks="0" deleteColumns="0" deleteRows="0" sort="0" autoFilter="0" pivotTables="0"/>
  <mergeCells count="9">
    <mergeCell ref="A1:E1"/>
    <mergeCell ref="A2:E2"/>
    <mergeCell ref="A9:A10"/>
    <mergeCell ref="B9:B10"/>
    <mergeCell ref="A3:E3"/>
    <mergeCell ref="A4:E4"/>
    <mergeCell ref="C9:C10"/>
    <mergeCell ref="D9:D10"/>
    <mergeCell ref="E9:E10"/>
  </mergeCells>
  <printOptions horizontalCentered="1"/>
  <pageMargins left="0.31496062992125984" right="0.31496062992125984" top="0.74803149606299213" bottom="0.74803149606299213" header="0.31496062992125984" footer="0.31496062992125984"/>
  <pageSetup paperSize="9" scale="75" orientation="portrait" r:id="rId1"/>
</worksheet>
</file>

<file path=xl/worksheets/sheet13.xml><?xml version="1.0" encoding="utf-8"?>
<worksheet xmlns="http://schemas.openxmlformats.org/spreadsheetml/2006/main" xmlns:r="http://schemas.openxmlformats.org/officeDocument/2006/relationships">
  <sheetPr>
    <tabColor theme="7" tint="0.39997558519241921"/>
  </sheetPr>
  <dimension ref="A1:V49"/>
  <sheetViews>
    <sheetView view="pageBreakPreview" topLeftCell="A43" zoomScale="136" zoomScaleNormal="90" zoomScaleSheetLayoutView="136" workbookViewId="0">
      <selection activeCell="J12" sqref="J12"/>
    </sheetView>
  </sheetViews>
  <sheetFormatPr defaultRowHeight="24.95" customHeight="1"/>
  <cols>
    <col min="1" max="1" width="9.140625" style="16" customWidth="1"/>
    <col min="2" max="2" width="21.140625" style="2" hidden="1" customWidth="1"/>
    <col min="3" max="3" width="23.140625" style="2" hidden="1" customWidth="1"/>
    <col min="4" max="4" width="38.7109375" style="2" customWidth="1"/>
    <col min="5" max="5" width="18" style="2" hidden="1" customWidth="1"/>
    <col min="6" max="6" width="36.7109375" style="2" customWidth="1"/>
    <col min="7" max="7" width="10.7109375" style="15" customWidth="1"/>
    <col min="8" max="8" width="16.85546875" style="15" hidden="1" customWidth="1"/>
    <col min="9" max="9" width="21.140625" style="15" hidden="1" customWidth="1"/>
    <col min="10" max="10" width="20.28515625" style="15" customWidth="1"/>
    <col min="11" max="11" width="21.140625" style="167" hidden="1" customWidth="1"/>
    <col min="12" max="12" width="16.85546875" style="15" hidden="1" customWidth="1"/>
    <col min="13" max="14" width="15.7109375" style="15" hidden="1" customWidth="1"/>
    <col min="15" max="15" width="13.7109375" style="15" hidden="1" customWidth="1"/>
    <col min="16" max="16" width="19.85546875" style="2" hidden="1" customWidth="1"/>
    <col min="17" max="18" width="8.85546875" style="1" hidden="1" customWidth="1"/>
    <col min="19" max="20" width="0" style="1" hidden="1" customWidth="1"/>
    <col min="21" max="21" width="9.140625" style="2"/>
    <col min="22" max="22" width="21.85546875" style="2" customWidth="1"/>
    <col min="23" max="16384" width="9.140625" style="2"/>
  </cols>
  <sheetData>
    <row r="1" spans="1:22" ht="19.5" customHeight="1">
      <c r="A1" s="1728" t="s">
        <v>2380</v>
      </c>
      <c r="B1" s="1728"/>
      <c r="C1" s="1728"/>
      <c r="D1" s="1728"/>
      <c r="E1" s="1728"/>
      <c r="F1" s="1728"/>
      <c r="G1" s="1728"/>
      <c r="H1" s="1728"/>
      <c r="I1" s="1728"/>
      <c r="J1" s="1728"/>
      <c r="K1" s="1728"/>
      <c r="L1" s="1728"/>
      <c r="M1" s="1728"/>
      <c r="N1" s="1728"/>
      <c r="O1" s="2"/>
      <c r="Q1" s="2"/>
      <c r="R1" s="2"/>
      <c r="S1" s="2"/>
      <c r="T1" s="2"/>
    </row>
    <row r="2" spans="1:22" ht="19.5" customHeight="1">
      <c r="A2" s="1728" t="s">
        <v>0</v>
      </c>
      <c r="B2" s="1728"/>
      <c r="C2" s="1728"/>
      <c r="D2" s="1728"/>
      <c r="E2" s="1728"/>
      <c r="F2" s="1728"/>
      <c r="G2" s="1728"/>
      <c r="H2" s="1728"/>
      <c r="I2" s="1728"/>
      <c r="J2" s="1728"/>
      <c r="K2" s="1728"/>
      <c r="L2" s="1728"/>
      <c r="M2" s="1728"/>
      <c r="N2" s="1728"/>
      <c r="O2" s="2"/>
      <c r="Q2" s="2"/>
      <c r="R2" s="2"/>
      <c r="S2" s="2"/>
      <c r="T2" s="2"/>
    </row>
    <row r="3" spans="1:22" ht="19.5" customHeight="1">
      <c r="A3" s="1728" t="s">
        <v>2385</v>
      </c>
      <c r="B3" s="1728"/>
      <c r="C3" s="1728"/>
      <c r="D3" s="1728"/>
      <c r="E3" s="1728"/>
      <c r="F3" s="1728"/>
      <c r="G3" s="1728"/>
      <c r="H3" s="1728"/>
      <c r="I3" s="1728"/>
      <c r="J3" s="1728"/>
      <c r="K3" s="1728"/>
      <c r="L3" s="1728"/>
      <c r="M3" s="1728"/>
      <c r="N3" s="1728"/>
      <c r="O3" s="2"/>
      <c r="Q3" s="2"/>
      <c r="R3" s="2"/>
      <c r="S3" s="2"/>
      <c r="T3" s="2"/>
    </row>
    <row r="4" spans="1:22" ht="19.5" customHeight="1">
      <c r="A4" s="1728" t="s">
        <v>2382</v>
      </c>
      <c r="B4" s="1728"/>
      <c r="C4" s="1728"/>
      <c r="D4" s="1728"/>
      <c r="E4" s="1728"/>
      <c r="F4" s="1728"/>
      <c r="G4" s="1728"/>
      <c r="H4" s="1728"/>
      <c r="I4" s="1728"/>
      <c r="J4" s="1728"/>
      <c r="K4" s="1728"/>
      <c r="L4" s="1728"/>
      <c r="M4" s="1728"/>
      <c r="N4" s="1728"/>
      <c r="O4" s="2"/>
      <c r="Q4" s="2"/>
      <c r="R4" s="2"/>
      <c r="S4" s="2"/>
      <c r="T4" s="2"/>
    </row>
    <row r="5" spans="1:22" ht="15.6" customHeight="1">
      <c r="A5" s="153"/>
      <c r="B5" s="153"/>
      <c r="C5" s="152"/>
      <c r="D5" s="152"/>
      <c r="E5" s="152"/>
      <c r="F5" s="152"/>
      <c r="G5" s="152"/>
      <c r="H5" s="152"/>
      <c r="I5" s="152"/>
      <c r="J5" s="152"/>
      <c r="K5" s="152"/>
      <c r="L5" s="152"/>
      <c r="M5" s="152"/>
      <c r="N5" s="152"/>
      <c r="O5" s="2"/>
      <c r="Q5" s="2"/>
      <c r="R5" s="2"/>
      <c r="S5" s="2"/>
      <c r="T5" s="2"/>
    </row>
    <row r="6" spans="1:22" ht="15.6" customHeight="1">
      <c r="A6" s="787" t="s">
        <v>1975</v>
      </c>
      <c r="B6" s="787" t="s">
        <v>1992</v>
      </c>
      <c r="C6" s="152"/>
      <c r="D6" s="787" t="s">
        <v>1993</v>
      </c>
      <c r="E6" s="152"/>
      <c r="F6" s="152"/>
      <c r="G6" s="152"/>
      <c r="H6" s="152"/>
      <c r="I6" s="152"/>
      <c r="J6" s="152"/>
      <c r="K6" s="152"/>
      <c r="L6" s="152"/>
      <c r="M6" s="152"/>
      <c r="N6" s="152"/>
      <c r="O6" s="2"/>
      <c r="Q6" s="2"/>
      <c r="R6" s="2"/>
      <c r="S6" s="2"/>
      <c r="T6" s="2"/>
    </row>
    <row r="7" spans="1:22" ht="15.6" customHeight="1">
      <c r="A7" s="787" t="s">
        <v>1924</v>
      </c>
      <c r="B7" s="787" t="s">
        <v>1920</v>
      </c>
      <c r="C7" s="152"/>
      <c r="D7" s="787" t="s">
        <v>1994</v>
      </c>
      <c r="E7" s="152"/>
      <c r="F7" s="152"/>
      <c r="G7" s="152"/>
      <c r="H7" s="152"/>
      <c r="I7" s="152"/>
      <c r="J7" s="152"/>
      <c r="K7" s="152"/>
      <c r="L7" s="152"/>
      <c r="M7" s="152"/>
      <c r="N7" s="152"/>
      <c r="O7" s="2"/>
      <c r="Q7" s="2"/>
      <c r="R7" s="2"/>
      <c r="S7" s="2"/>
      <c r="T7" s="2"/>
    </row>
    <row r="8" spans="1:22" ht="33" customHeight="1">
      <c r="A8" s="448" t="s">
        <v>1</v>
      </c>
      <c r="B8" s="448" t="s">
        <v>2</v>
      </c>
      <c r="C8" s="448" t="s">
        <v>3</v>
      </c>
      <c r="D8" s="448" t="s">
        <v>1928</v>
      </c>
      <c r="E8" s="448" t="s">
        <v>4</v>
      </c>
      <c r="F8" s="448" t="s">
        <v>1927</v>
      </c>
      <c r="G8" s="448" t="s">
        <v>1995</v>
      </c>
      <c r="H8" s="447"/>
      <c r="I8" s="788" t="s">
        <v>1973</v>
      </c>
      <c r="J8" s="788" t="s">
        <v>4473</v>
      </c>
      <c r="K8" s="788" t="s">
        <v>4474</v>
      </c>
      <c r="L8" s="789"/>
      <c r="M8" s="790"/>
      <c r="N8" s="791" t="s">
        <v>5</v>
      </c>
      <c r="O8" s="1726" t="s">
        <v>6</v>
      </c>
      <c r="P8" s="1726"/>
    </row>
    <row r="9" spans="1:22" ht="18.75" customHeight="1">
      <c r="A9" s="792"/>
      <c r="B9" s="792">
        <v>2</v>
      </c>
      <c r="C9" s="792">
        <v>3</v>
      </c>
      <c r="D9" s="792" t="s">
        <v>10</v>
      </c>
      <c r="E9" s="792" t="s">
        <v>11</v>
      </c>
      <c r="F9" s="793" t="s">
        <v>11</v>
      </c>
      <c r="G9" s="793" t="s">
        <v>12</v>
      </c>
      <c r="H9" s="792" t="s">
        <v>14</v>
      </c>
      <c r="I9" s="794" t="s">
        <v>13</v>
      </c>
      <c r="J9" s="794" t="s">
        <v>13</v>
      </c>
      <c r="K9" s="794" t="s">
        <v>13</v>
      </c>
      <c r="L9" s="795"/>
      <c r="M9" s="154" t="s">
        <v>15</v>
      </c>
      <c r="N9" s="154" t="s">
        <v>16</v>
      </c>
      <c r="O9" s="66" t="s">
        <v>17</v>
      </c>
      <c r="P9" s="66" t="s">
        <v>18</v>
      </c>
    </row>
    <row r="10" spans="1:22" ht="18.75" customHeight="1">
      <c r="A10" s="1595"/>
      <c r="B10" s="1595"/>
      <c r="C10" s="1595"/>
      <c r="D10" s="798" t="s">
        <v>3090</v>
      </c>
      <c r="E10" s="1595"/>
      <c r="F10" s="1596"/>
      <c r="G10" s="1596"/>
      <c r="H10" s="1595"/>
      <c r="I10" s="1597"/>
      <c r="J10" s="1598">
        <v>730000000</v>
      </c>
      <c r="K10" s="1597"/>
      <c r="L10" s="795"/>
      <c r="M10" s="154"/>
      <c r="N10" s="154"/>
      <c r="O10" s="66"/>
      <c r="P10" s="66"/>
    </row>
    <row r="11" spans="1:22" s="4" customFormat="1" ht="22.5" customHeight="1">
      <c r="A11" s="796"/>
      <c r="B11" s="797"/>
      <c r="C11" s="797"/>
      <c r="D11" s="798" t="s">
        <v>1932</v>
      </c>
      <c r="E11" s="799"/>
      <c r="F11" s="799"/>
      <c r="G11" s="799"/>
      <c r="H11" s="800"/>
      <c r="I11" s="1492">
        <f>+I12+I13</f>
        <v>25532407097</v>
      </c>
      <c r="J11" s="1492">
        <f>+J12+J13</f>
        <v>23952826361</v>
      </c>
      <c r="K11" s="1492">
        <f>I11-J11</f>
        <v>1579580736</v>
      </c>
      <c r="L11" s="155"/>
      <c r="M11" s="321"/>
      <c r="N11" s="322"/>
      <c r="O11" s="63"/>
      <c r="P11" s="64"/>
      <c r="Q11" s="3"/>
      <c r="R11" s="3"/>
      <c r="S11" s="3"/>
      <c r="T11" s="3"/>
    </row>
    <row r="12" spans="1:22" s="4" customFormat="1" ht="20.25" customHeight="1">
      <c r="A12" s="796"/>
      <c r="B12" s="797"/>
      <c r="C12" s="797"/>
      <c r="D12" s="801" t="s">
        <v>1996</v>
      </c>
      <c r="E12" s="797"/>
      <c r="F12" s="797"/>
      <c r="G12" s="802"/>
      <c r="H12" s="800"/>
      <c r="I12" s="1492">
        <v>14313625904</v>
      </c>
      <c r="J12" s="1492">
        <v>14313625904</v>
      </c>
      <c r="K12" s="1492">
        <f t="shared" ref="K12:K13" si="0">I12-J12</f>
        <v>0</v>
      </c>
      <c r="L12" s="803"/>
      <c r="M12" s="804"/>
      <c r="N12" s="805"/>
      <c r="O12" s="162"/>
      <c r="P12" s="163"/>
      <c r="Q12" s="3"/>
      <c r="R12" s="3"/>
      <c r="S12" s="3"/>
      <c r="T12" s="3"/>
    </row>
    <row r="13" spans="1:22" ht="20.25" customHeight="1">
      <c r="A13" s="796"/>
      <c r="B13" s="797"/>
      <c r="C13" s="797"/>
      <c r="D13" s="798" t="s">
        <v>1930</v>
      </c>
      <c r="E13" s="799"/>
      <c r="F13" s="799"/>
      <c r="G13" s="799"/>
      <c r="H13" s="806"/>
      <c r="I13" s="1492">
        <f>I14+I22+I32+I38+I43+I46+I41</f>
        <v>11218781193</v>
      </c>
      <c r="J13" s="1492">
        <f>J14+J22+J32+J38+J43+J46+J41</f>
        <v>9639200457</v>
      </c>
      <c r="K13" s="1492">
        <f t="shared" si="0"/>
        <v>1579580736</v>
      </c>
      <c r="L13" s="807"/>
      <c r="M13" s="806"/>
      <c r="N13" s="806"/>
      <c r="O13" s="161"/>
      <c r="P13" s="164"/>
      <c r="Q13" s="3"/>
      <c r="R13" s="3"/>
      <c r="S13" s="3"/>
      <c r="T13" s="3"/>
      <c r="V13" s="295">
        <v>11218781193</v>
      </c>
    </row>
    <row r="14" spans="1:22" ht="24.95" customHeight="1">
      <c r="A14" s="808">
        <v>1</v>
      </c>
      <c r="B14" s="1727" t="s">
        <v>20</v>
      </c>
      <c r="C14" s="797" t="s">
        <v>21</v>
      </c>
      <c r="D14" s="809" t="s">
        <v>22</v>
      </c>
      <c r="E14" s="809"/>
      <c r="F14" s="810" t="s">
        <v>110</v>
      </c>
      <c r="G14" s="810" t="s">
        <v>2961</v>
      </c>
      <c r="H14" s="811">
        <f>SUM(H15:H21)</f>
        <v>5692817000</v>
      </c>
      <c r="I14" s="1493">
        <f>SUM(I15:I21)</f>
        <v>7160467731</v>
      </c>
      <c r="J14" s="1493">
        <f>SUM(J15:J21)</f>
        <v>4918277457</v>
      </c>
      <c r="K14" s="1492">
        <f>I14-J14</f>
        <v>2242190274</v>
      </c>
      <c r="L14" s="812">
        <f>K14-H14</f>
        <v>-3450626726</v>
      </c>
      <c r="M14" s="813"/>
      <c r="N14" s="814"/>
      <c r="O14" s="166" t="s">
        <v>1700</v>
      </c>
      <c r="P14" s="7"/>
      <c r="Q14" s="3"/>
      <c r="R14" s="3"/>
      <c r="S14" s="3"/>
      <c r="T14" s="3"/>
      <c r="V14" s="304">
        <f>K13-V13</f>
        <v>-9639200457</v>
      </c>
    </row>
    <row r="15" spans="1:22" ht="24.95" customHeight="1">
      <c r="A15" s="802">
        <v>1</v>
      </c>
      <c r="B15" s="1727"/>
      <c r="C15" s="797"/>
      <c r="D15" s="815" t="s">
        <v>26</v>
      </c>
      <c r="E15" s="816" t="s">
        <v>1701</v>
      </c>
      <c r="F15" s="817" t="s">
        <v>2962</v>
      </c>
      <c r="G15" s="818">
        <v>1</v>
      </c>
      <c r="H15" s="819">
        <v>2882375565</v>
      </c>
      <c r="I15" s="1494">
        <v>3143974457</v>
      </c>
      <c r="J15" s="1494">
        <v>3127275457</v>
      </c>
      <c r="K15" s="1494">
        <f>I15-J15</f>
        <v>16699000</v>
      </c>
      <c r="L15" s="820">
        <f t="shared" ref="L15:L44" si="1">K15-H15</f>
        <v>-2865676565</v>
      </c>
      <c r="M15" s="321" t="s">
        <v>19</v>
      </c>
      <c r="N15" s="322" t="s">
        <v>1702</v>
      </c>
      <c r="O15" s="17">
        <v>1</v>
      </c>
      <c r="P15" s="64">
        <v>3940371600</v>
      </c>
      <c r="Q15" s="3"/>
      <c r="R15" s="3"/>
      <c r="S15" s="3">
        <v>2882375565</v>
      </c>
      <c r="T15" s="3">
        <v>3940371600</v>
      </c>
      <c r="V15" s="2">
        <f>V14/V13*100</f>
        <v>-85.920210860466867</v>
      </c>
    </row>
    <row r="16" spans="1:22" ht="24.95" customHeight="1">
      <c r="A16" s="802">
        <v>2</v>
      </c>
      <c r="B16" s="1727"/>
      <c r="C16" s="797"/>
      <c r="D16" s="815" t="s">
        <v>2671</v>
      </c>
      <c r="E16" s="816" t="s">
        <v>71</v>
      </c>
      <c r="F16" s="817" t="s">
        <v>2963</v>
      </c>
      <c r="G16" s="818">
        <v>1</v>
      </c>
      <c r="H16" s="819">
        <v>557874599</v>
      </c>
      <c r="I16" s="1494">
        <v>2173781274</v>
      </c>
      <c r="J16" s="1494">
        <v>0</v>
      </c>
      <c r="K16" s="1494">
        <f t="shared" ref="K16:K21" si="2">I16-J16</f>
        <v>2173781274</v>
      </c>
      <c r="L16" s="820">
        <f t="shared" si="1"/>
        <v>1615906675</v>
      </c>
      <c r="M16" s="321" t="s">
        <v>19</v>
      </c>
      <c r="N16" s="322" t="s">
        <v>1702</v>
      </c>
      <c r="O16" s="17">
        <v>1</v>
      </c>
      <c r="P16" s="64">
        <v>557874599</v>
      </c>
      <c r="Q16" s="3"/>
      <c r="R16" s="3"/>
      <c r="S16" s="3">
        <v>557874599</v>
      </c>
      <c r="T16" s="3">
        <v>557874599</v>
      </c>
      <c r="V16" s="304">
        <f>K13-V13</f>
        <v>-9639200457</v>
      </c>
    </row>
    <row r="17" spans="1:22" ht="24.95" customHeight="1">
      <c r="A17" s="802">
        <v>3</v>
      </c>
      <c r="B17" s="1727"/>
      <c r="C17" s="797"/>
      <c r="D17" s="815" t="s">
        <v>30</v>
      </c>
      <c r="E17" s="816" t="s">
        <v>71</v>
      </c>
      <c r="F17" s="817" t="s">
        <v>2964</v>
      </c>
      <c r="G17" s="818">
        <v>1</v>
      </c>
      <c r="H17" s="819">
        <v>143300000</v>
      </c>
      <c r="I17" s="1494">
        <v>555712000</v>
      </c>
      <c r="J17" s="1494">
        <v>535532000</v>
      </c>
      <c r="K17" s="1494">
        <f t="shared" si="2"/>
        <v>20180000</v>
      </c>
      <c r="L17" s="820">
        <f t="shared" si="1"/>
        <v>-123120000</v>
      </c>
      <c r="M17" s="321" t="s">
        <v>19</v>
      </c>
      <c r="N17" s="322" t="s">
        <v>1702</v>
      </c>
      <c r="O17" s="17">
        <v>0</v>
      </c>
      <c r="P17" s="64">
        <v>157630000</v>
      </c>
      <c r="Q17" s="3"/>
      <c r="R17" s="3"/>
      <c r="S17" s="3">
        <v>143300000</v>
      </c>
      <c r="T17" s="3">
        <v>157630000</v>
      </c>
      <c r="V17" s="375">
        <f>K40-V16</f>
        <v>8434107019</v>
      </c>
    </row>
    <row r="18" spans="1:22" ht="24.95" customHeight="1">
      <c r="A18" s="802">
        <v>4</v>
      </c>
      <c r="B18" s="1727"/>
      <c r="C18" s="797"/>
      <c r="D18" s="815" t="s">
        <v>34</v>
      </c>
      <c r="E18" s="816" t="s">
        <v>31</v>
      </c>
      <c r="F18" s="817" t="s">
        <v>2965</v>
      </c>
      <c r="G18" s="818">
        <v>1</v>
      </c>
      <c r="H18" s="819">
        <v>150000000</v>
      </c>
      <c r="I18" s="1494">
        <v>0</v>
      </c>
      <c r="J18" s="1494">
        <v>0</v>
      </c>
      <c r="K18" s="1494">
        <f t="shared" si="2"/>
        <v>0</v>
      </c>
      <c r="L18" s="820">
        <f t="shared" si="1"/>
        <v>-150000000</v>
      </c>
      <c r="M18" s="321" t="s">
        <v>19</v>
      </c>
      <c r="N18" s="322" t="s">
        <v>1702</v>
      </c>
      <c r="O18" s="17">
        <v>1</v>
      </c>
      <c r="P18" s="64">
        <v>300000000</v>
      </c>
      <c r="Q18" s="3"/>
      <c r="R18" s="3"/>
      <c r="S18" s="3">
        <v>150000000</v>
      </c>
      <c r="T18" s="3">
        <v>300000000</v>
      </c>
    </row>
    <row r="19" spans="1:22" ht="24.95" customHeight="1">
      <c r="A19" s="802">
        <v>5</v>
      </c>
      <c r="B19" s="1727"/>
      <c r="C19" s="797"/>
      <c r="D19" s="815" t="s">
        <v>608</v>
      </c>
      <c r="E19" s="816" t="s">
        <v>31</v>
      </c>
      <c r="F19" s="817" t="s">
        <v>2966</v>
      </c>
      <c r="G19" s="817" t="s">
        <v>2967</v>
      </c>
      <c r="H19" s="819">
        <v>97215300</v>
      </c>
      <c r="I19" s="1494">
        <v>190000000</v>
      </c>
      <c r="J19" s="1494">
        <v>176700000</v>
      </c>
      <c r="K19" s="1494">
        <f t="shared" si="2"/>
        <v>13300000</v>
      </c>
      <c r="L19" s="820">
        <f t="shared" si="1"/>
        <v>-83915300</v>
      </c>
      <c r="M19" s="321" t="s">
        <v>19</v>
      </c>
      <c r="N19" s="322" t="s">
        <v>1702</v>
      </c>
      <c r="O19" s="63" t="s">
        <v>1703</v>
      </c>
      <c r="P19" s="64">
        <v>100000000</v>
      </c>
      <c r="Q19" s="3"/>
      <c r="R19" s="3"/>
      <c r="S19" s="3">
        <v>97215300</v>
      </c>
      <c r="T19" s="3">
        <v>100000000</v>
      </c>
    </row>
    <row r="20" spans="1:22" ht="24.95" customHeight="1">
      <c r="A20" s="802">
        <v>6</v>
      </c>
      <c r="B20" s="1727"/>
      <c r="C20" s="797"/>
      <c r="D20" s="815" t="s">
        <v>38</v>
      </c>
      <c r="E20" s="816" t="s">
        <v>31</v>
      </c>
      <c r="F20" s="817" t="s">
        <v>2968</v>
      </c>
      <c r="G20" s="818">
        <v>1</v>
      </c>
      <c r="H20" s="819">
        <v>109376536</v>
      </c>
      <c r="I20" s="1494">
        <v>50000000</v>
      </c>
      <c r="J20" s="1494">
        <v>49900000</v>
      </c>
      <c r="K20" s="1494">
        <f t="shared" si="2"/>
        <v>100000</v>
      </c>
      <c r="L20" s="820">
        <f t="shared" si="1"/>
        <v>-109276536</v>
      </c>
      <c r="M20" s="321" t="s">
        <v>19</v>
      </c>
      <c r="N20" s="322" t="s">
        <v>1702</v>
      </c>
      <c r="O20" s="17">
        <v>1</v>
      </c>
      <c r="P20" s="64">
        <v>109376536</v>
      </c>
      <c r="Q20" s="3"/>
      <c r="R20" s="3"/>
      <c r="S20" s="3">
        <v>109376536</v>
      </c>
      <c r="T20" s="3">
        <v>109376536</v>
      </c>
    </row>
    <row r="21" spans="1:22" ht="24.95" customHeight="1">
      <c r="A21" s="802">
        <v>7</v>
      </c>
      <c r="B21" s="1727"/>
      <c r="C21" s="797"/>
      <c r="D21" s="815" t="s">
        <v>1704</v>
      </c>
      <c r="E21" s="816" t="s">
        <v>117</v>
      </c>
      <c r="F21" s="817" t="s">
        <v>2969</v>
      </c>
      <c r="G21" s="818">
        <v>1</v>
      </c>
      <c r="H21" s="819">
        <v>1752675000</v>
      </c>
      <c r="I21" s="1494">
        <v>1047000000</v>
      </c>
      <c r="J21" s="1494">
        <v>1028870000</v>
      </c>
      <c r="K21" s="1494">
        <f t="shared" si="2"/>
        <v>18130000</v>
      </c>
      <c r="L21" s="820">
        <f t="shared" si="1"/>
        <v>-1734545000</v>
      </c>
      <c r="M21" s="321" t="s">
        <v>19</v>
      </c>
      <c r="N21" s="322"/>
      <c r="O21" s="17">
        <v>1</v>
      </c>
      <c r="P21" s="64">
        <v>1752675000</v>
      </c>
      <c r="Q21" s="3"/>
      <c r="R21" s="3"/>
      <c r="S21" s="3">
        <v>1752675000</v>
      </c>
      <c r="T21" s="3">
        <v>1752675000</v>
      </c>
    </row>
    <row r="22" spans="1:22" ht="177.75" customHeight="1">
      <c r="A22" s="808">
        <v>2</v>
      </c>
      <c r="B22" s="797" t="s">
        <v>173</v>
      </c>
      <c r="C22" s="797" t="s">
        <v>174</v>
      </c>
      <c r="D22" s="809" t="s">
        <v>1705</v>
      </c>
      <c r="E22" s="809"/>
      <c r="F22" s="821" t="s">
        <v>3026</v>
      </c>
      <c r="G22" s="821" t="s">
        <v>3027</v>
      </c>
      <c r="H22" s="822">
        <f>SUM(H23:H28)</f>
        <v>772015000</v>
      </c>
      <c r="I22" s="1495">
        <f>SUM(I23:I31)</f>
        <v>1394978000</v>
      </c>
      <c r="J22" s="1495">
        <f>SUM(J23:J31)</f>
        <v>1234263000</v>
      </c>
      <c r="K22" s="1495">
        <f>SUM(K23:K31)</f>
        <v>160715000</v>
      </c>
      <c r="L22" s="820">
        <f t="shared" si="1"/>
        <v>-611300000</v>
      </c>
      <c r="M22" s="321"/>
      <c r="N22" s="322"/>
      <c r="O22" s="63" t="s">
        <v>1706</v>
      </c>
      <c r="P22" s="64"/>
      <c r="Q22" s="3"/>
      <c r="R22" s="3"/>
      <c r="S22" s="3"/>
      <c r="T22" s="3"/>
      <c r="V22" s="775">
        <f>1395022000-1394978022</f>
        <v>43978</v>
      </c>
    </row>
    <row r="23" spans="1:22" ht="24.95" customHeight="1">
      <c r="A23" s="802">
        <v>1</v>
      </c>
      <c r="B23" s="797"/>
      <c r="C23" s="797"/>
      <c r="D23" s="815" t="s">
        <v>2672</v>
      </c>
      <c r="E23" s="816" t="s">
        <v>245</v>
      </c>
      <c r="F23" s="824" t="s">
        <v>3028</v>
      </c>
      <c r="G23" s="824" t="s">
        <v>3029</v>
      </c>
      <c r="H23" s="825">
        <v>58000000</v>
      </c>
      <c r="I23" s="1496">
        <v>150000000</v>
      </c>
      <c r="J23" s="1496">
        <v>104900000</v>
      </c>
      <c r="K23" s="1494">
        <f t="shared" ref="K23:K31" si="3">I23-J23</f>
        <v>45100000</v>
      </c>
      <c r="L23" s="820">
        <f t="shared" si="1"/>
        <v>-12900000</v>
      </c>
      <c r="M23" s="321" t="s">
        <v>19</v>
      </c>
      <c r="N23" s="322" t="s">
        <v>1709</v>
      </c>
      <c r="O23" s="63" t="s">
        <v>1708</v>
      </c>
      <c r="P23" s="64">
        <v>150000000</v>
      </c>
      <c r="Q23" s="3"/>
      <c r="R23" s="3"/>
      <c r="S23" s="3">
        <v>58000000</v>
      </c>
      <c r="T23" s="3">
        <v>150000000</v>
      </c>
    </row>
    <row r="24" spans="1:22" ht="24.95" customHeight="1">
      <c r="A24" s="802">
        <v>2</v>
      </c>
      <c r="B24" s="797"/>
      <c r="C24" s="797"/>
      <c r="D24" s="815" t="s">
        <v>1707</v>
      </c>
      <c r="E24" s="816" t="s">
        <v>495</v>
      </c>
      <c r="F24" s="824" t="s">
        <v>3030</v>
      </c>
      <c r="G24" s="824" t="s">
        <v>3031</v>
      </c>
      <c r="H24" s="825">
        <v>100000000</v>
      </c>
      <c r="I24" s="1496">
        <v>130000000</v>
      </c>
      <c r="J24" s="1496">
        <v>130000000</v>
      </c>
      <c r="K24" s="1494">
        <f t="shared" si="3"/>
        <v>0</v>
      </c>
      <c r="L24" s="820">
        <f t="shared" si="1"/>
        <v>-100000000</v>
      </c>
      <c r="M24" s="321" t="s">
        <v>19</v>
      </c>
      <c r="N24" s="322" t="s">
        <v>301</v>
      </c>
      <c r="O24" s="63" t="s">
        <v>1257</v>
      </c>
      <c r="P24" s="64">
        <v>135000000</v>
      </c>
      <c r="Q24" s="3"/>
      <c r="R24" s="3"/>
      <c r="S24" s="3">
        <v>100000000</v>
      </c>
      <c r="T24" s="3">
        <v>135000000</v>
      </c>
    </row>
    <row r="25" spans="1:22" ht="24.95" customHeight="1">
      <c r="A25" s="802">
        <v>3</v>
      </c>
      <c r="B25" s="797"/>
      <c r="C25" s="797"/>
      <c r="D25" s="815" t="s">
        <v>2673</v>
      </c>
      <c r="E25" s="816" t="s">
        <v>1713</v>
      </c>
      <c r="F25" s="824" t="s">
        <v>3032</v>
      </c>
      <c r="G25" s="824" t="s">
        <v>3033</v>
      </c>
      <c r="H25" s="825">
        <v>110000000</v>
      </c>
      <c r="I25" s="1496">
        <v>80000000</v>
      </c>
      <c r="J25" s="1496">
        <v>50000000</v>
      </c>
      <c r="K25" s="1494">
        <f t="shared" si="3"/>
        <v>30000000</v>
      </c>
      <c r="L25" s="820">
        <f t="shared" si="1"/>
        <v>-80000000</v>
      </c>
      <c r="M25" s="321" t="s">
        <v>19</v>
      </c>
      <c r="N25" s="322" t="s">
        <v>1714</v>
      </c>
      <c r="O25" s="63" t="s">
        <v>1715</v>
      </c>
      <c r="P25" s="64">
        <v>225000000</v>
      </c>
      <c r="Q25" s="3"/>
      <c r="R25" s="3"/>
      <c r="S25" s="3">
        <v>110000000</v>
      </c>
      <c r="T25" s="3">
        <v>225000000</v>
      </c>
      <c r="U25" s="2" t="s">
        <v>4028</v>
      </c>
    </row>
    <row r="26" spans="1:22" ht="24.95" customHeight="1">
      <c r="A26" s="802">
        <v>4</v>
      </c>
      <c r="B26" s="797"/>
      <c r="C26" s="797"/>
      <c r="D26" s="815" t="s">
        <v>2674</v>
      </c>
      <c r="E26" s="816" t="s">
        <v>1713</v>
      </c>
      <c r="F26" s="824" t="s">
        <v>3034</v>
      </c>
      <c r="G26" s="824" t="s">
        <v>3035</v>
      </c>
      <c r="H26" s="825">
        <v>155000000</v>
      </c>
      <c r="I26" s="1496">
        <v>90000000</v>
      </c>
      <c r="J26" s="1496">
        <v>84125000</v>
      </c>
      <c r="K26" s="1494">
        <f t="shared" si="3"/>
        <v>5875000</v>
      </c>
      <c r="L26" s="820">
        <f t="shared" si="1"/>
        <v>-149125000</v>
      </c>
      <c r="M26" s="321" t="s">
        <v>19</v>
      </c>
      <c r="N26" s="322" t="s">
        <v>301</v>
      </c>
      <c r="O26" s="63" t="s">
        <v>1717</v>
      </c>
      <c r="P26" s="64">
        <v>225000000</v>
      </c>
      <c r="Q26" s="3"/>
      <c r="R26" s="3"/>
      <c r="S26" s="3">
        <v>155000000</v>
      </c>
      <c r="T26" s="3">
        <v>225000000</v>
      </c>
      <c r="U26" s="2" t="s">
        <v>4028</v>
      </c>
    </row>
    <row r="27" spans="1:22" ht="24.95" customHeight="1">
      <c r="A27" s="802">
        <v>5</v>
      </c>
      <c r="B27" s="797"/>
      <c r="C27" s="797"/>
      <c r="D27" s="815" t="s">
        <v>1721</v>
      </c>
      <c r="E27" s="816" t="s">
        <v>1718</v>
      </c>
      <c r="F27" s="824" t="s">
        <v>3036</v>
      </c>
      <c r="G27" s="824" t="s">
        <v>3037</v>
      </c>
      <c r="H27" s="825">
        <v>84910000</v>
      </c>
      <c r="I27" s="1496">
        <v>200000000</v>
      </c>
      <c r="J27" s="1496">
        <v>183510000</v>
      </c>
      <c r="K27" s="1494">
        <f t="shared" si="3"/>
        <v>16490000</v>
      </c>
      <c r="L27" s="820">
        <f t="shared" si="1"/>
        <v>-68420000</v>
      </c>
      <c r="M27" s="321" t="s">
        <v>19</v>
      </c>
      <c r="N27" s="322" t="s">
        <v>1720</v>
      </c>
      <c r="O27" s="63" t="s">
        <v>1719</v>
      </c>
      <c r="P27" s="64">
        <v>150000000</v>
      </c>
      <c r="Q27" s="3"/>
      <c r="R27" s="3"/>
      <c r="S27" s="3">
        <v>84910000</v>
      </c>
      <c r="T27" s="3">
        <v>150000000</v>
      </c>
    </row>
    <row r="28" spans="1:22" ht="24.95" customHeight="1">
      <c r="A28" s="802">
        <v>6</v>
      </c>
      <c r="B28" s="797"/>
      <c r="C28" s="797"/>
      <c r="D28" s="815" t="s">
        <v>1710</v>
      </c>
      <c r="E28" s="816" t="s">
        <v>1722</v>
      </c>
      <c r="F28" s="824" t="s">
        <v>3038</v>
      </c>
      <c r="G28" s="824" t="s">
        <v>3039</v>
      </c>
      <c r="H28" s="825">
        <v>264105000</v>
      </c>
      <c r="I28" s="1496">
        <v>125000000</v>
      </c>
      <c r="J28" s="1496">
        <v>92500000</v>
      </c>
      <c r="K28" s="1494">
        <f t="shared" si="3"/>
        <v>32500000</v>
      </c>
      <c r="L28" s="820">
        <f t="shared" si="1"/>
        <v>-231605000</v>
      </c>
      <c r="M28" s="321" t="s">
        <v>19</v>
      </c>
      <c r="N28" s="322" t="s">
        <v>1724</v>
      </c>
      <c r="O28" s="63" t="s">
        <v>1723</v>
      </c>
      <c r="P28" s="64">
        <v>308334000</v>
      </c>
      <c r="Q28" s="3"/>
      <c r="R28" s="3"/>
      <c r="S28" s="3">
        <v>264105000</v>
      </c>
      <c r="T28" s="3">
        <v>308334000</v>
      </c>
    </row>
    <row r="29" spans="1:22" ht="24.95" customHeight="1">
      <c r="A29" s="802">
        <v>7</v>
      </c>
      <c r="B29" s="797"/>
      <c r="C29" s="797"/>
      <c r="D29" s="815" t="s">
        <v>1712</v>
      </c>
      <c r="E29" s="816"/>
      <c r="F29" s="824" t="s">
        <v>3040</v>
      </c>
      <c r="G29" s="824" t="s">
        <v>1150</v>
      </c>
      <c r="H29" s="825"/>
      <c r="I29" s="1496">
        <v>239080000</v>
      </c>
      <c r="J29" s="1496">
        <v>239080000</v>
      </c>
      <c r="K29" s="1494">
        <f t="shared" si="3"/>
        <v>0</v>
      </c>
      <c r="L29" s="820"/>
      <c r="M29" s="321"/>
      <c r="N29" s="322"/>
      <c r="O29" s="306"/>
      <c r="P29" s="307"/>
      <c r="Q29" s="3"/>
      <c r="R29" s="3"/>
      <c r="S29" s="3"/>
      <c r="T29" s="3"/>
      <c r="U29" s="2" t="s">
        <v>4027</v>
      </c>
      <c r="V29" s="375">
        <f>K29-20000</f>
        <v>-20000</v>
      </c>
    </row>
    <row r="30" spans="1:22" ht="24.95" customHeight="1">
      <c r="A30" s="802">
        <v>8</v>
      </c>
      <c r="B30" s="797"/>
      <c r="C30" s="797"/>
      <c r="D30" s="815" t="s">
        <v>1716</v>
      </c>
      <c r="E30" s="816"/>
      <c r="F30" s="824" t="s">
        <v>3041</v>
      </c>
      <c r="G30" s="824" t="s">
        <v>3042</v>
      </c>
      <c r="H30" s="825"/>
      <c r="I30" s="1496">
        <v>266922000</v>
      </c>
      <c r="J30" s="1496">
        <v>236172000</v>
      </c>
      <c r="K30" s="1494">
        <f t="shared" si="3"/>
        <v>30750000</v>
      </c>
      <c r="L30" s="820"/>
      <c r="M30" s="321"/>
      <c r="N30" s="322"/>
      <c r="O30" s="306"/>
      <c r="P30" s="307"/>
      <c r="Q30" s="3"/>
      <c r="R30" s="3"/>
      <c r="S30" s="3"/>
      <c r="T30" s="3"/>
      <c r="U30" s="2" t="s">
        <v>4027</v>
      </c>
      <c r="V30" s="375">
        <f>K30-23978</f>
        <v>30726022</v>
      </c>
    </row>
    <row r="31" spans="1:22" ht="24.95" customHeight="1">
      <c r="A31" s="802">
        <v>9</v>
      </c>
      <c r="B31" s="797"/>
      <c r="C31" s="797"/>
      <c r="D31" s="815" t="s">
        <v>2675</v>
      </c>
      <c r="E31" s="816"/>
      <c r="F31" s="824" t="s">
        <v>3043</v>
      </c>
      <c r="G31" s="824" t="s">
        <v>1875</v>
      </c>
      <c r="H31" s="825"/>
      <c r="I31" s="1496">
        <v>113976000</v>
      </c>
      <c r="J31" s="1496">
        <v>113976000</v>
      </c>
      <c r="K31" s="1494">
        <f t="shared" si="3"/>
        <v>0</v>
      </c>
      <c r="L31" s="820"/>
      <c r="M31" s="321"/>
      <c r="N31" s="322"/>
      <c r="O31" s="306"/>
      <c r="P31" s="307"/>
      <c r="Q31" s="3"/>
      <c r="R31" s="3"/>
      <c r="S31" s="3"/>
      <c r="T31" s="3"/>
    </row>
    <row r="32" spans="1:22" ht="183" customHeight="1">
      <c r="A32" s="808">
        <v>3</v>
      </c>
      <c r="B32" s="797"/>
      <c r="C32" s="797"/>
      <c r="D32" s="809" t="s">
        <v>1725</v>
      </c>
      <c r="E32" s="809"/>
      <c r="F32" s="824" t="s">
        <v>3044</v>
      </c>
      <c r="G32" s="824" t="s">
        <v>3045</v>
      </c>
      <c r="H32" s="822">
        <f>SUM(H33:H34)</f>
        <v>225000000</v>
      </c>
      <c r="I32" s="1495">
        <f>SUM(I33:I37)</f>
        <v>428276400</v>
      </c>
      <c r="J32" s="1495">
        <f>SUM(J33:J37)</f>
        <v>331450000</v>
      </c>
      <c r="K32" s="1495">
        <f>SUM(K33:K37)</f>
        <v>96826400</v>
      </c>
      <c r="L32" s="820">
        <f t="shared" si="1"/>
        <v>-128173600</v>
      </c>
      <c r="M32" s="321"/>
      <c r="N32" s="322"/>
      <c r="O32" s="63" t="s">
        <v>1726</v>
      </c>
      <c r="P32" s="64"/>
      <c r="Q32" s="3"/>
      <c r="R32" s="3"/>
      <c r="S32" s="3"/>
      <c r="T32" s="3"/>
    </row>
    <row r="33" spans="1:22" ht="105.75" customHeight="1">
      <c r="A33" s="802">
        <v>1</v>
      </c>
      <c r="B33" s="797"/>
      <c r="C33" s="797"/>
      <c r="D33" s="815" t="s">
        <v>2676</v>
      </c>
      <c r="E33" s="816" t="s">
        <v>1728</v>
      </c>
      <c r="F33" s="826" t="s">
        <v>3046</v>
      </c>
      <c r="G33" s="827" t="s">
        <v>3047</v>
      </c>
      <c r="H33" s="828">
        <v>100000000</v>
      </c>
      <c r="I33" s="829">
        <v>0</v>
      </c>
      <c r="J33" s="829">
        <v>0</v>
      </c>
      <c r="K33" s="829">
        <v>0</v>
      </c>
      <c r="L33" s="820">
        <f t="shared" si="1"/>
        <v>-100000000</v>
      </c>
      <c r="M33" s="321" t="s">
        <v>19</v>
      </c>
      <c r="N33" s="322" t="s">
        <v>1729</v>
      </c>
      <c r="O33" s="63" t="s">
        <v>1730</v>
      </c>
      <c r="P33" s="64">
        <v>100000000</v>
      </c>
      <c r="Q33" s="3"/>
      <c r="R33" s="3"/>
      <c r="S33" s="3">
        <v>100000000</v>
      </c>
      <c r="T33" s="3">
        <v>100000000</v>
      </c>
    </row>
    <row r="34" spans="1:22" ht="24.95" customHeight="1">
      <c r="A34" s="802">
        <v>2</v>
      </c>
      <c r="B34" s="797"/>
      <c r="C34" s="797"/>
      <c r="D34" s="815" t="s">
        <v>1731</v>
      </c>
      <c r="E34" s="816" t="s">
        <v>1713</v>
      </c>
      <c r="F34" s="824" t="s">
        <v>3048</v>
      </c>
      <c r="G34" s="824" t="s">
        <v>3049</v>
      </c>
      <c r="H34" s="825">
        <v>125000000</v>
      </c>
      <c r="I34" s="535">
        <v>91638200</v>
      </c>
      <c r="J34" s="535">
        <v>90575000</v>
      </c>
      <c r="K34" s="1494">
        <f t="shared" ref="K34:K37" si="4">I34-J34</f>
        <v>1063200</v>
      </c>
      <c r="L34" s="820">
        <f t="shared" si="1"/>
        <v>-123936800</v>
      </c>
      <c r="M34" s="321" t="s">
        <v>19</v>
      </c>
      <c r="N34" s="322" t="s">
        <v>1732</v>
      </c>
      <c r="O34" s="63" t="s">
        <v>168</v>
      </c>
      <c r="P34" s="64">
        <v>115000000</v>
      </c>
      <c r="Q34" s="3"/>
      <c r="R34" s="3"/>
      <c r="S34" s="3">
        <v>125000000</v>
      </c>
      <c r="T34" s="3">
        <v>115000000</v>
      </c>
    </row>
    <row r="35" spans="1:22" ht="24.95" customHeight="1">
      <c r="A35" s="802">
        <v>3</v>
      </c>
      <c r="B35" s="797"/>
      <c r="C35" s="797"/>
      <c r="D35" s="815" t="s">
        <v>1727</v>
      </c>
      <c r="E35" s="816"/>
      <c r="F35" s="824" t="s">
        <v>3050</v>
      </c>
      <c r="G35" s="824" t="s">
        <v>3051</v>
      </c>
      <c r="H35" s="825"/>
      <c r="I35" s="535">
        <v>145000000</v>
      </c>
      <c r="J35" s="535">
        <v>75225000</v>
      </c>
      <c r="K35" s="1494">
        <f t="shared" si="4"/>
        <v>69775000</v>
      </c>
      <c r="L35" s="820"/>
      <c r="M35" s="321"/>
      <c r="N35" s="322"/>
      <c r="O35" s="306"/>
      <c r="P35" s="307"/>
      <c r="Q35" s="3"/>
      <c r="R35" s="3"/>
      <c r="S35" s="3"/>
      <c r="T35" s="3"/>
    </row>
    <row r="36" spans="1:22" ht="24.95" customHeight="1">
      <c r="A36" s="802">
        <v>4</v>
      </c>
      <c r="B36" s="797"/>
      <c r="C36" s="797"/>
      <c r="D36" s="815" t="s">
        <v>2677</v>
      </c>
      <c r="E36" s="816"/>
      <c r="F36" s="824" t="s">
        <v>3052</v>
      </c>
      <c r="G36" s="824" t="s">
        <v>1711</v>
      </c>
      <c r="H36" s="825"/>
      <c r="I36" s="535">
        <v>100000000</v>
      </c>
      <c r="J36" s="535">
        <v>75450000</v>
      </c>
      <c r="K36" s="1494">
        <f t="shared" si="4"/>
        <v>24550000</v>
      </c>
      <c r="L36" s="820"/>
      <c r="M36" s="321"/>
      <c r="N36" s="322"/>
      <c r="O36" s="306"/>
      <c r="P36" s="307"/>
      <c r="Q36" s="3"/>
      <c r="R36" s="3"/>
      <c r="S36" s="3"/>
      <c r="T36" s="3"/>
    </row>
    <row r="37" spans="1:22" ht="24.95" customHeight="1">
      <c r="A37" s="802">
        <v>5</v>
      </c>
      <c r="B37" s="797"/>
      <c r="C37" s="797"/>
      <c r="D37" s="815" t="s">
        <v>2678</v>
      </c>
      <c r="E37" s="816"/>
      <c r="F37" s="824" t="s">
        <v>3053</v>
      </c>
      <c r="G37" s="824" t="s">
        <v>798</v>
      </c>
      <c r="H37" s="825"/>
      <c r="I37" s="535">
        <v>91638200</v>
      </c>
      <c r="J37" s="535">
        <v>90200000</v>
      </c>
      <c r="K37" s="1494">
        <f t="shared" si="4"/>
        <v>1438200</v>
      </c>
      <c r="L37" s="820"/>
      <c r="M37" s="321"/>
      <c r="N37" s="322"/>
      <c r="O37" s="306"/>
      <c r="P37" s="307"/>
      <c r="Q37" s="3"/>
      <c r="R37" s="3"/>
      <c r="S37" s="3"/>
      <c r="T37" s="3"/>
    </row>
    <row r="38" spans="1:22" ht="144.75" customHeight="1">
      <c r="A38" s="808">
        <v>4</v>
      </c>
      <c r="B38" s="797"/>
      <c r="C38" s="797"/>
      <c r="D38" s="809" t="s">
        <v>1733</v>
      </c>
      <c r="E38" s="809"/>
      <c r="F38" s="821" t="s">
        <v>3059</v>
      </c>
      <c r="G38" s="821" t="s">
        <v>3060</v>
      </c>
      <c r="H38" s="822">
        <f>SUM(H39:H39)</f>
        <v>1224500000</v>
      </c>
      <c r="I38" s="823">
        <f>SUM(I39:I40)</f>
        <v>1467619062</v>
      </c>
      <c r="J38" s="823">
        <f>SUM(J39:J40)</f>
        <v>2562812500</v>
      </c>
      <c r="K38" s="823">
        <f>SUM(K39:K40)</f>
        <v>-1095193438</v>
      </c>
      <c r="L38" s="820">
        <f t="shared" si="1"/>
        <v>-2319693438</v>
      </c>
      <c r="M38" s="321"/>
      <c r="N38" s="322"/>
      <c r="O38" s="63" t="s">
        <v>1734</v>
      </c>
      <c r="P38" s="64"/>
      <c r="Q38" s="3"/>
      <c r="R38" s="3"/>
      <c r="S38" s="3"/>
      <c r="T38" s="3"/>
    </row>
    <row r="39" spans="1:22" ht="54.75" customHeight="1">
      <c r="A39" s="802">
        <v>1</v>
      </c>
      <c r="B39" s="797"/>
      <c r="C39" s="797"/>
      <c r="D39" s="815" t="s">
        <v>2679</v>
      </c>
      <c r="E39" s="816" t="s">
        <v>165</v>
      </c>
      <c r="F39" s="824" t="s">
        <v>3062</v>
      </c>
      <c r="G39" s="824">
        <v>0</v>
      </c>
      <c r="H39" s="825">
        <v>1224500000</v>
      </c>
      <c r="I39" s="535">
        <v>272340000</v>
      </c>
      <c r="J39" s="535">
        <v>162440000</v>
      </c>
      <c r="K39" s="1494">
        <f t="shared" ref="K39:K40" si="5">I39-J39</f>
        <v>109900000</v>
      </c>
      <c r="L39" s="820">
        <f t="shared" si="1"/>
        <v>-1114600000</v>
      </c>
      <c r="M39" s="321" t="s">
        <v>19</v>
      </c>
      <c r="N39" s="322" t="s">
        <v>1736</v>
      </c>
      <c r="O39" s="63" t="s">
        <v>1737</v>
      </c>
      <c r="P39" s="64">
        <v>2750000000</v>
      </c>
      <c r="Q39" s="3"/>
      <c r="R39" s="3"/>
      <c r="S39" s="3">
        <v>1224500000</v>
      </c>
      <c r="T39" s="3">
        <v>2750000000</v>
      </c>
    </row>
    <row r="40" spans="1:22" ht="39.75" customHeight="1">
      <c r="A40" s="802">
        <v>2</v>
      </c>
      <c r="B40" s="797"/>
      <c r="C40" s="797"/>
      <c r="D40" s="815" t="s">
        <v>1735</v>
      </c>
      <c r="E40" s="816"/>
      <c r="F40" s="824" t="s">
        <v>3061</v>
      </c>
      <c r="G40" s="824" t="s">
        <v>779</v>
      </c>
      <c r="H40" s="825"/>
      <c r="I40" s="535">
        <v>1195279062</v>
      </c>
      <c r="J40" s="535">
        <v>2400372500</v>
      </c>
      <c r="K40" s="1494">
        <f t="shared" si="5"/>
        <v>-1205093438</v>
      </c>
      <c r="L40" s="820"/>
      <c r="M40" s="321"/>
      <c r="N40" s="322"/>
      <c r="O40" s="306"/>
      <c r="P40" s="307"/>
      <c r="Q40" s="3"/>
      <c r="R40" s="3"/>
      <c r="S40" s="3"/>
      <c r="T40" s="3"/>
      <c r="U40" s="2" t="s">
        <v>4028</v>
      </c>
      <c r="V40" s="375">
        <f>K63-V39</f>
        <v>0</v>
      </c>
    </row>
    <row r="41" spans="1:22" ht="84" customHeight="1">
      <c r="A41" s="808">
        <v>5</v>
      </c>
      <c r="B41" s="797"/>
      <c r="C41" s="797"/>
      <c r="D41" s="809" t="s">
        <v>1738</v>
      </c>
      <c r="E41" s="809"/>
      <c r="F41" s="824" t="s">
        <v>3063</v>
      </c>
      <c r="G41" s="824" t="s">
        <v>3064</v>
      </c>
      <c r="H41" s="822">
        <f>SUM(H42:H42)</f>
        <v>1224500000</v>
      </c>
      <c r="I41" s="823">
        <f>I42</f>
        <v>278900000</v>
      </c>
      <c r="J41" s="823">
        <f>J42</f>
        <v>259695000</v>
      </c>
      <c r="K41" s="823">
        <f>K42</f>
        <v>19205000</v>
      </c>
      <c r="L41" s="820"/>
      <c r="M41" s="321"/>
      <c r="N41" s="322"/>
      <c r="O41" s="306"/>
      <c r="P41" s="307"/>
      <c r="Q41" s="3"/>
      <c r="R41" s="3"/>
      <c r="S41" s="3"/>
      <c r="T41" s="3"/>
    </row>
    <row r="42" spans="1:22" ht="45" customHeight="1">
      <c r="A42" s="802">
        <v>1</v>
      </c>
      <c r="B42" s="797"/>
      <c r="C42" s="797"/>
      <c r="D42" s="815" t="s">
        <v>2685</v>
      </c>
      <c r="E42" s="816" t="s">
        <v>165</v>
      </c>
      <c r="F42" s="824" t="s">
        <v>3065</v>
      </c>
      <c r="G42" s="824" t="s">
        <v>3066</v>
      </c>
      <c r="H42" s="825">
        <v>1224500000</v>
      </c>
      <c r="I42" s="535">
        <v>278900000</v>
      </c>
      <c r="J42" s="535">
        <v>259695000</v>
      </c>
      <c r="K42" s="1494">
        <f>I42-J42</f>
        <v>19205000</v>
      </c>
      <c r="L42" s="820"/>
      <c r="M42" s="321"/>
      <c r="N42" s="322"/>
      <c r="O42" s="306"/>
      <c r="P42" s="307"/>
      <c r="Q42" s="3"/>
      <c r="R42" s="3"/>
      <c r="S42" s="3"/>
      <c r="T42" s="3"/>
    </row>
    <row r="43" spans="1:22" ht="31.5" customHeight="1">
      <c r="A43" s="808">
        <v>6</v>
      </c>
      <c r="B43" s="1727" t="s">
        <v>42</v>
      </c>
      <c r="C43" s="797" t="s">
        <v>763</v>
      </c>
      <c r="D43" s="809" t="s">
        <v>1739</v>
      </c>
      <c r="E43" s="809"/>
      <c r="F43" s="821" t="s">
        <v>3054</v>
      </c>
      <c r="G43" s="830">
        <v>2.7300000000000001E-2</v>
      </c>
      <c r="H43" s="822">
        <f>SUM(H44:H44)</f>
        <v>153400000</v>
      </c>
      <c r="I43" s="823">
        <f>SUM(I44:I45)</f>
        <v>265180000</v>
      </c>
      <c r="J43" s="823">
        <f>SUM(J44:J45)</f>
        <v>190812500</v>
      </c>
      <c r="K43" s="823">
        <f>SUM(K44:K45)</f>
        <v>74367500</v>
      </c>
      <c r="L43" s="820">
        <f t="shared" si="1"/>
        <v>-79032500</v>
      </c>
      <c r="M43" s="321"/>
      <c r="N43" s="322"/>
      <c r="O43" s="63" t="s">
        <v>1740</v>
      </c>
      <c r="P43" s="64"/>
      <c r="Q43" s="3"/>
      <c r="R43" s="3"/>
      <c r="S43" s="3"/>
      <c r="T43" s="3"/>
    </row>
    <row r="44" spans="1:22" ht="33" customHeight="1">
      <c r="A44" s="802">
        <v>1</v>
      </c>
      <c r="B44" s="1727"/>
      <c r="C44" s="797"/>
      <c r="D44" s="831" t="s">
        <v>2680</v>
      </c>
      <c r="E44" s="816" t="s">
        <v>438</v>
      </c>
      <c r="F44" s="824" t="s">
        <v>3057</v>
      </c>
      <c r="G44" s="824" t="s">
        <v>3058</v>
      </c>
      <c r="H44" s="825">
        <v>153400000</v>
      </c>
      <c r="I44" s="535">
        <v>145545000</v>
      </c>
      <c r="J44" s="535">
        <v>94725000</v>
      </c>
      <c r="K44" s="1494">
        <f t="shared" ref="K44:K45" si="6">I44-J44</f>
        <v>50820000</v>
      </c>
      <c r="L44" s="820">
        <f t="shared" si="1"/>
        <v>-102580000</v>
      </c>
      <c r="M44" s="321" t="s">
        <v>19</v>
      </c>
      <c r="N44" s="322" t="s">
        <v>1741</v>
      </c>
      <c r="O44" s="63" t="s">
        <v>1742</v>
      </c>
      <c r="P44" s="64">
        <v>163400000</v>
      </c>
      <c r="Q44" s="3"/>
      <c r="R44" s="3"/>
      <c r="S44" s="3">
        <v>153400000</v>
      </c>
      <c r="T44" s="3">
        <v>163400000</v>
      </c>
    </row>
    <row r="45" spans="1:22" ht="32.25" customHeight="1">
      <c r="A45" s="802">
        <v>2</v>
      </c>
      <c r="B45" s="797"/>
      <c r="C45" s="797"/>
      <c r="D45" s="831" t="s">
        <v>2681</v>
      </c>
      <c r="E45" s="816"/>
      <c r="F45" s="824" t="s">
        <v>3055</v>
      </c>
      <c r="G45" s="824" t="s">
        <v>3056</v>
      </c>
      <c r="H45" s="825"/>
      <c r="I45" s="535">
        <v>119635000</v>
      </c>
      <c r="J45" s="535">
        <v>96087500</v>
      </c>
      <c r="K45" s="1494">
        <f t="shared" si="6"/>
        <v>23547500</v>
      </c>
      <c r="L45" s="820"/>
      <c r="M45" s="321"/>
      <c r="N45" s="322"/>
      <c r="O45" s="306"/>
      <c r="P45" s="307"/>
      <c r="Q45" s="3"/>
      <c r="R45" s="3"/>
      <c r="S45" s="3"/>
      <c r="T45" s="3"/>
    </row>
    <row r="46" spans="1:22" ht="24.95" customHeight="1">
      <c r="A46" s="808">
        <v>7</v>
      </c>
      <c r="B46" s="797" t="s">
        <v>173</v>
      </c>
      <c r="C46" s="797" t="s">
        <v>174</v>
      </c>
      <c r="D46" s="832" t="s">
        <v>2682</v>
      </c>
      <c r="E46" s="809"/>
      <c r="F46" s="833" t="s">
        <v>1743</v>
      </c>
      <c r="G46" s="834" t="s">
        <v>1744</v>
      </c>
      <c r="H46" s="822">
        <f>SUM(H47:H48)</f>
        <v>225800000</v>
      </c>
      <c r="I46" s="823">
        <f>SUM(I47:I48)</f>
        <v>223360000</v>
      </c>
      <c r="J46" s="823">
        <f>SUM(J47:J48)</f>
        <v>141890000</v>
      </c>
      <c r="K46" s="823">
        <f>SUM(K47:K48)</f>
        <v>81470000</v>
      </c>
      <c r="L46" s="820">
        <f>K46-H46</f>
        <v>-144330000</v>
      </c>
      <c r="M46" s="321"/>
      <c r="N46" s="322"/>
      <c r="O46" s="63" t="s">
        <v>1745</v>
      </c>
      <c r="P46" s="64"/>
      <c r="Q46" s="3"/>
      <c r="R46" s="3"/>
      <c r="S46" s="3"/>
      <c r="T46" s="3"/>
    </row>
    <row r="47" spans="1:22" ht="24.95" customHeight="1">
      <c r="A47" s="802">
        <v>1</v>
      </c>
      <c r="B47" s="797"/>
      <c r="C47" s="797"/>
      <c r="D47" s="831" t="s">
        <v>2683</v>
      </c>
      <c r="E47" s="816" t="s">
        <v>1746</v>
      </c>
      <c r="F47" s="835" t="s">
        <v>1747</v>
      </c>
      <c r="G47" s="836" t="s">
        <v>412</v>
      </c>
      <c r="H47" s="825">
        <v>160000000</v>
      </c>
      <c r="I47" s="837">
        <v>95360000</v>
      </c>
      <c r="J47" s="837">
        <v>37330000</v>
      </c>
      <c r="K47" s="1494">
        <f t="shared" ref="K47:K48" si="7">I47-J47</f>
        <v>58030000</v>
      </c>
      <c r="L47" s="820">
        <f>K47-H47</f>
        <v>-101970000</v>
      </c>
      <c r="M47" s="321" t="s">
        <v>19</v>
      </c>
      <c r="N47" s="322" t="s">
        <v>1748</v>
      </c>
      <c r="O47" s="63" t="s">
        <v>412</v>
      </c>
      <c r="P47" s="64">
        <v>267430000</v>
      </c>
      <c r="Q47" s="3"/>
      <c r="R47" s="3"/>
      <c r="S47" s="3">
        <v>160000000</v>
      </c>
      <c r="T47" s="3">
        <v>267430000</v>
      </c>
    </row>
    <row r="48" spans="1:22" ht="24.95" customHeight="1">
      <c r="A48" s="802">
        <v>2</v>
      </c>
      <c r="B48" s="797"/>
      <c r="C48" s="797"/>
      <c r="D48" s="831" t="s">
        <v>2684</v>
      </c>
      <c r="E48" s="816" t="s">
        <v>87</v>
      </c>
      <c r="F48" s="835" t="s">
        <v>1749</v>
      </c>
      <c r="G48" s="836" t="s">
        <v>50</v>
      </c>
      <c r="H48" s="825">
        <v>65800000</v>
      </c>
      <c r="I48" s="837">
        <v>128000000</v>
      </c>
      <c r="J48" s="837">
        <v>104560000</v>
      </c>
      <c r="K48" s="1494">
        <f t="shared" si="7"/>
        <v>23440000</v>
      </c>
      <c r="L48" s="820">
        <f>K48-H48</f>
        <v>-42360000</v>
      </c>
      <c r="M48" s="321" t="s">
        <v>19</v>
      </c>
      <c r="N48" s="322" t="s">
        <v>1702</v>
      </c>
      <c r="O48" s="63" t="s">
        <v>50</v>
      </c>
      <c r="P48" s="64">
        <v>81520000</v>
      </c>
      <c r="Q48" s="3"/>
      <c r="R48" s="3"/>
      <c r="S48" s="3">
        <v>65800000</v>
      </c>
      <c r="T48" s="3">
        <v>81520000</v>
      </c>
    </row>
    <row r="49" spans="1:1" ht="24.95" customHeight="1">
      <c r="A49" s="14"/>
    </row>
  </sheetData>
  <sheetProtection formatCells="0" formatColumns="0" formatRows="0" insertColumns="0" insertRows="0" insertHyperlinks="0" deleteColumns="0" deleteRows="0" sort="0" autoFilter="0" pivotTables="0"/>
  <mergeCells count="7">
    <mergeCell ref="O8:P8"/>
    <mergeCell ref="B14:B21"/>
    <mergeCell ref="B43:B44"/>
    <mergeCell ref="A1:N1"/>
    <mergeCell ref="A2:N2"/>
    <mergeCell ref="A3:N3"/>
    <mergeCell ref="A4:N4"/>
  </mergeCells>
  <printOptions horizontalCentered="1"/>
  <pageMargins left="0.31496062992125984" right="0.11811023622047245" top="0.55118110236220474" bottom="0.39370078740157483" header="0.31496062992125984" footer="0.31496062992125984"/>
  <pageSetup paperSize="9" scale="80" orientation="portrait" r:id="rId1"/>
  <colBreaks count="1" manualBreakCount="1">
    <brk id="11" max="46" man="1"/>
  </colBreaks>
</worksheet>
</file>

<file path=xl/worksheets/sheet14.xml><?xml version="1.0" encoding="utf-8"?>
<worksheet xmlns="http://schemas.openxmlformats.org/spreadsheetml/2006/main" xmlns:r="http://schemas.openxmlformats.org/officeDocument/2006/relationships">
  <dimension ref="A1:E94"/>
  <sheetViews>
    <sheetView view="pageBreakPreview" zoomScale="85" zoomScaleNormal="85" zoomScaleSheetLayoutView="85" workbookViewId="0">
      <selection sqref="A1:E1"/>
    </sheetView>
  </sheetViews>
  <sheetFormatPr defaultColWidth="9.140625" defaultRowHeight="15.75"/>
  <cols>
    <col min="1" max="1" width="5.140625" style="472" customWidth="1"/>
    <col min="2" max="2" width="39.28515625" style="488" customWidth="1"/>
    <col min="3" max="3" width="33.5703125" style="489" customWidth="1"/>
    <col min="4" max="4" width="15.5703125" style="489" customWidth="1"/>
    <col min="5" max="5" width="23.140625" style="489" customWidth="1"/>
    <col min="6" max="16384" width="9.140625" style="472"/>
  </cols>
  <sheetData>
    <row r="1" spans="1:5" ht="93.75" customHeight="1">
      <c r="A1" s="1729" t="s">
        <v>3085</v>
      </c>
      <c r="B1" s="1730"/>
      <c r="C1" s="1730"/>
      <c r="D1" s="1730"/>
      <c r="E1" s="1730"/>
    </row>
    <row r="2" spans="1:5" ht="24" customHeight="1">
      <c r="A2" s="1731" t="s">
        <v>3086</v>
      </c>
      <c r="B2" s="1731"/>
      <c r="C2" s="1731"/>
      <c r="D2" s="1731"/>
      <c r="E2" s="1731"/>
    </row>
    <row r="3" spans="1:5">
      <c r="A3" s="1732" t="s">
        <v>3138</v>
      </c>
      <c r="B3" s="1732"/>
      <c r="C3" s="1732"/>
      <c r="D3" s="1732"/>
      <c r="E3" s="1732"/>
    </row>
    <row r="4" spans="1:5" s="473" customFormat="1" ht="36.75" customHeight="1">
      <c r="A4" s="447" t="s">
        <v>3088</v>
      </c>
      <c r="B4" s="447" t="s">
        <v>3089</v>
      </c>
      <c r="C4" s="447" t="s">
        <v>1927</v>
      </c>
      <c r="D4" s="447" t="s">
        <v>1929</v>
      </c>
      <c r="E4" s="448" t="s">
        <v>1973</v>
      </c>
    </row>
    <row r="5" spans="1:5" ht="24.75" customHeight="1">
      <c r="A5" s="474"/>
      <c r="B5" s="475" t="s">
        <v>3090</v>
      </c>
      <c r="C5" s="476"/>
      <c r="D5" s="477"/>
      <c r="E5" s="1497">
        <v>170000000</v>
      </c>
    </row>
    <row r="6" spans="1:5" ht="21.75" customHeight="1">
      <c r="A6" s="474"/>
      <c r="B6" s="475" t="s">
        <v>3091</v>
      </c>
      <c r="C6" s="476"/>
      <c r="D6" s="477"/>
      <c r="E6" s="1497">
        <f>E7+E8</f>
        <v>19690613265</v>
      </c>
    </row>
    <row r="7" spans="1:5" ht="21.75" customHeight="1">
      <c r="A7" s="474"/>
      <c r="B7" s="475" t="s">
        <v>1996</v>
      </c>
      <c r="C7" s="476"/>
      <c r="D7" s="477"/>
      <c r="E7" s="1497">
        <v>6256458185</v>
      </c>
    </row>
    <row r="8" spans="1:5" ht="21.75" customHeight="1">
      <c r="A8" s="474"/>
      <c r="B8" s="475" t="s">
        <v>1930</v>
      </c>
      <c r="C8" s="476"/>
      <c r="D8" s="477"/>
      <c r="E8" s="1497">
        <f>E9+E14+E31+E56+E79+E89</f>
        <v>13434155080</v>
      </c>
    </row>
    <row r="9" spans="1:5" ht="78.75">
      <c r="A9" s="478">
        <v>1</v>
      </c>
      <c r="B9" s="479" t="s">
        <v>22</v>
      </c>
      <c r="C9" s="480" t="s">
        <v>23</v>
      </c>
      <c r="D9" s="1599" t="s">
        <v>25</v>
      </c>
      <c r="E9" s="1498">
        <f>SUM(E10:E13)</f>
        <v>3793111700</v>
      </c>
    </row>
    <row r="10" spans="1:5" ht="36.75" customHeight="1">
      <c r="A10" s="484">
        <v>1</v>
      </c>
      <c r="B10" s="485" t="s">
        <v>26</v>
      </c>
      <c r="C10" s="482" t="s">
        <v>1358</v>
      </c>
      <c r="D10" s="1600" t="s">
        <v>3139</v>
      </c>
      <c r="E10" s="1499">
        <v>3028762700</v>
      </c>
    </row>
    <row r="11" spans="1:5" ht="49.5" customHeight="1">
      <c r="A11" s="484">
        <v>2</v>
      </c>
      <c r="B11" s="485" t="s">
        <v>30</v>
      </c>
      <c r="C11" s="482" t="s">
        <v>3140</v>
      </c>
      <c r="D11" s="1600" t="s">
        <v>3139</v>
      </c>
      <c r="E11" s="1499">
        <v>504050000</v>
      </c>
    </row>
    <row r="12" spans="1:5" ht="47.25">
      <c r="A12" s="484">
        <v>3</v>
      </c>
      <c r="B12" s="485" t="s">
        <v>34</v>
      </c>
      <c r="C12" s="482" t="s">
        <v>3141</v>
      </c>
      <c r="D12" s="1600" t="s">
        <v>265</v>
      </c>
      <c r="E12" s="1499">
        <v>135000000</v>
      </c>
    </row>
    <row r="13" spans="1:5" ht="94.5">
      <c r="A13" s="484">
        <v>4</v>
      </c>
      <c r="B13" s="485" t="s">
        <v>36</v>
      </c>
      <c r="C13" s="482" t="s">
        <v>1988</v>
      </c>
      <c r="D13" s="1600" t="s">
        <v>227</v>
      </c>
      <c r="E13" s="1499">
        <v>125299000</v>
      </c>
    </row>
    <row r="14" spans="1:5" ht="78.75" customHeight="1">
      <c r="A14" s="478">
        <v>2</v>
      </c>
      <c r="B14" s="479" t="s">
        <v>1337</v>
      </c>
      <c r="C14" s="480" t="s">
        <v>1338</v>
      </c>
      <c r="D14" s="1599" t="s">
        <v>1339</v>
      </c>
      <c r="E14" s="1498">
        <f>SUM(E15:E27)</f>
        <v>1347128000</v>
      </c>
    </row>
    <row r="15" spans="1:5" ht="47.25">
      <c r="A15" s="838">
        <v>1</v>
      </c>
      <c r="B15" s="482" t="s">
        <v>3142</v>
      </c>
      <c r="C15" s="482" t="s">
        <v>3143</v>
      </c>
      <c r="D15" s="1600" t="s">
        <v>4507</v>
      </c>
      <c r="E15" s="1500">
        <v>319319500</v>
      </c>
    </row>
    <row r="16" spans="1:5" ht="47.25">
      <c r="A16" s="838"/>
      <c r="B16" s="482"/>
      <c r="C16" s="482" t="s">
        <v>3144</v>
      </c>
      <c r="D16" s="1600" t="s">
        <v>3147</v>
      </c>
      <c r="E16" s="1500"/>
    </row>
    <row r="17" spans="1:5" ht="31.5">
      <c r="A17" s="838"/>
      <c r="B17" s="482"/>
      <c r="C17" s="482" t="s">
        <v>3145</v>
      </c>
      <c r="D17" s="1600" t="s">
        <v>3149</v>
      </c>
      <c r="E17" s="1500"/>
    </row>
    <row r="18" spans="1:5" ht="47.25">
      <c r="A18" s="838"/>
      <c r="B18" s="482"/>
      <c r="C18" s="482" t="s">
        <v>3146</v>
      </c>
      <c r="D18" s="1600" t="s">
        <v>1336</v>
      </c>
      <c r="E18" s="1500"/>
    </row>
    <row r="19" spans="1:5" ht="47.25">
      <c r="A19" s="838"/>
      <c r="B19" s="482"/>
      <c r="C19" s="482" t="s">
        <v>3148</v>
      </c>
      <c r="D19" s="1600" t="s">
        <v>4508</v>
      </c>
      <c r="E19" s="1500"/>
    </row>
    <row r="20" spans="1:5" ht="31.5">
      <c r="A20" s="838"/>
      <c r="B20" s="482"/>
      <c r="C20" s="482" t="s">
        <v>3145</v>
      </c>
      <c r="D20" s="1600" t="s">
        <v>4509</v>
      </c>
      <c r="E20" s="1500"/>
    </row>
    <row r="21" spans="1:5" ht="47.25">
      <c r="A21" s="838">
        <v>2</v>
      </c>
      <c r="B21" s="482" t="s">
        <v>1340</v>
      </c>
      <c r="C21" s="482" t="s">
        <v>3150</v>
      </c>
      <c r="D21" s="1600" t="s">
        <v>4510</v>
      </c>
      <c r="E21" s="1500">
        <v>310284000</v>
      </c>
    </row>
    <row r="22" spans="1:5" ht="31.5">
      <c r="A22" s="838"/>
      <c r="B22" s="482"/>
      <c r="C22" s="482" t="s">
        <v>3151</v>
      </c>
      <c r="D22" s="1600" t="s">
        <v>3160</v>
      </c>
      <c r="E22" s="1500"/>
    </row>
    <row r="23" spans="1:5" ht="47.25">
      <c r="A23" s="838"/>
      <c r="B23" s="482"/>
      <c r="C23" s="482" t="s">
        <v>3152</v>
      </c>
      <c r="D23" s="1599" t="s">
        <v>3162</v>
      </c>
      <c r="E23" s="1500"/>
    </row>
    <row r="24" spans="1:5" ht="47.25">
      <c r="A24" s="838"/>
      <c r="B24" s="482"/>
      <c r="C24" s="482" t="s">
        <v>3154</v>
      </c>
      <c r="D24" s="1600" t="s">
        <v>4511</v>
      </c>
      <c r="E24" s="1500"/>
    </row>
    <row r="25" spans="1:5" ht="47.25">
      <c r="A25" s="838"/>
      <c r="B25" s="482"/>
      <c r="C25" s="482" t="s">
        <v>3155</v>
      </c>
      <c r="D25" s="1600" t="s">
        <v>99</v>
      </c>
      <c r="E25" s="1500"/>
    </row>
    <row r="26" spans="1:5" ht="47.25">
      <c r="A26" s="838"/>
      <c r="B26" s="482"/>
      <c r="C26" s="482" t="s">
        <v>3156</v>
      </c>
      <c r="D26" s="1600" t="s">
        <v>4512</v>
      </c>
      <c r="E26" s="1500"/>
    </row>
    <row r="27" spans="1:5" ht="47.25">
      <c r="A27" s="838">
        <v>3</v>
      </c>
      <c r="B27" s="482" t="s">
        <v>1341</v>
      </c>
      <c r="C27" s="482" t="s">
        <v>3157</v>
      </c>
      <c r="D27" s="1600" t="s">
        <v>3178</v>
      </c>
      <c r="E27" s="1500">
        <v>717524500</v>
      </c>
    </row>
    <row r="28" spans="1:5" ht="47.25">
      <c r="A28" s="838"/>
      <c r="B28" s="482"/>
      <c r="C28" s="482" t="s">
        <v>3158</v>
      </c>
      <c r="D28" s="1600" t="s">
        <v>4513</v>
      </c>
      <c r="E28" s="1500"/>
    </row>
    <row r="29" spans="1:5" ht="31.5">
      <c r="A29" s="838"/>
      <c r="B29" s="482"/>
      <c r="C29" s="482" t="s">
        <v>3159</v>
      </c>
      <c r="D29" s="1600" t="s">
        <v>3187</v>
      </c>
      <c r="E29" s="1500"/>
    </row>
    <row r="30" spans="1:5" ht="47.25">
      <c r="A30" s="838"/>
      <c r="B30" s="482"/>
      <c r="C30" s="482" t="s">
        <v>3161</v>
      </c>
      <c r="D30" s="1600" t="s">
        <v>4514</v>
      </c>
      <c r="E30" s="1500"/>
    </row>
    <row r="31" spans="1:5" ht="93.75" customHeight="1">
      <c r="A31" s="478">
        <v>3</v>
      </c>
      <c r="B31" s="479" t="s">
        <v>1342</v>
      </c>
      <c r="C31" s="480" t="s">
        <v>1343</v>
      </c>
      <c r="D31" s="1599" t="s">
        <v>1331</v>
      </c>
      <c r="E31" s="1498">
        <f>SUM(E32:E50)</f>
        <v>4557705880</v>
      </c>
    </row>
    <row r="32" spans="1:5" ht="63">
      <c r="A32" s="838">
        <v>1</v>
      </c>
      <c r="B32" s="482" t="s">
        <v>1344</v>
      </c>
      <c r="C32" s="482" t="s">
        <v>3163</v>
      </c>
      <c r="D32" s="1600" t="s">
        <v>4515</v>
      </c>
      <c r="E32" s="1500">
        <v>2060039380</v>
      </c>
    </row>
    <row r="33" spans="1:5" ht="47.25">
      <c r="A33" s="838"/>
      <c r="B33" s="482"/>
      <c r="C33" s="482" t="s">
        <v>3164</v>
      </c>
      <c r="D33" s="1600" t="s">
        <v>3196</v>
      </c>
      <c r="E33" s="1500"/>
    </row>
    <row r="34" spans="1:5" ht="63">
      <c r="A34" s="838"/>
      <c r="B34" s="482"/>
      <c r="C34" s="482" t="s">
        <v>3165</v>
      </c>
      <c r="D34" s="1600" t="s">
        <v>1334</v>
      </c>
      <c r="E34" s="1500"/>
    </row>
    <row r="35" spans="1:5" ht="63">
      <c r="A35" s="838"/>
      <c r="B35" s="482"/>
      <c r="C35" s="482" t="s">
        <v>3166</v>
      </c>
      <c r="D35" s="1600" t="s">
        <v>3153</v>
      </c>
      <c r="E35" s="1500"/>
    </row>
    <row r="36" spans="1:5" ht="63">
      <c r="A36" s="838"/>
      <c r="B36" s="482"/>
      <c r="C36" s="482" t="s">
        <v>3167</v>
      </c>
      <c r="D36" s="1600" t="s">
        <v>3208</v>
      </c>
      <c r="E36" s="1500"/>
    </row>
    <row r="37" spans="1:5" ht="63">
      <c r="A37" s="838"/>
      <c r="B37" s="482"/>
      <c r="C37" s="482" t="s">
        <v>3168</v>
      </c>
      <c r="D37" s="1600" t="s">
        <v>155</v>
      </c>
      <c r="E37" s="1500"/>
    </row>
    <row r="38" spans="1:5" ht="63">
      <c r="A38" s="838"/>
      <c r="B38" s="482"/>
      <c r="C38" s="482" t="s">
        <v>3169</v>
      </c>
      <c r="D38" s="1600" t="s">
        <v>1336</v>
      </c>
      <c r="E38" s="1500"/>
    </row>
    <row r="39" spans="1:5" ht="63">
      <c r="A39" s="838"/>
      <c r="B39" s="482"/>
      <c r="C39" s="482" t="s">
        <v>3170</v>
      </c>
      <c r="D39" s="1600" t="s">
        <v>3201</v>
      </c>
      <c r="E39" s="1500"/>
    </row>
    <row r="40" spans="1:5" ht="31.5" customHeight="1">
      <c r="A40" s="838">
        <v>2</v>
      </c>
      <c r="B40" s="482" t="s">
        <v>1345</v>
      </c>
      <c r="C40" s="482" t="s">
        <v>3171</v>
      </c>
      <c r="D40" s="1600" t="s">
        <v>3214</v>
      </c>
      <c r="E40" s="1500">
        <v>993596000</v>
      </c>
    </row>
    <row r="41" spans="1:5" ht="47.25">
      <c r="A41" s="838"/>
      <c r="B41" s="482"/>
      <c r="C41" s="482" t="s">
        <v>3172</v>
      </c>
      <c r="D41" s="1600" t="s">
        <v>168</v>
      </c>
      <c r="E41" s="1500"/>
    </row>
    <row r="42" spans="1:5" ht="47.25">
      <c r="A42" s="838"/>
      <c r="B42" s="482"/>
      <c r="C42" s="482" t="s">
        <v>3173</v>
      </c>
      <c r="D42" s="1600" t="s">
        <v>4516</v>
      </c>
      <c r="E42" s="1500"/>
    </row>
    <row r="43" spans="1:5" ht="31.5">
      <c r="A43" s="838"/>
      <c r="B43" s="482"/>
      <c r="C43" s="482" t="s">
        <v>3174</v>
      </c>
      <c r="D43" s="1600" t="s">
        <v>3218</v>
      </c>
      <c r="E43" s="1500"/>
    </row>
    <row r="44" spans="1:5" ht="63">
      <c r="A44" s="838"/>
      <c r="B44" s="482"/>
      <c r="C44" s="482" t="s">
        <v>3168</v>
      </c>
      <c r="D44" s="1599" t="s">
        <v>1349</v>
      </c>
      <c r="E44" s="1500"/>
    </row>
    <row r="45" spans="1:5">
      <c r="A45" s="838"/>
      <c r="B45" s="482"/>
      <c r="C45" s="482" t="s">
        <v>3175</v>
      </c>
      <c r="D45" s="1600" t="s">
        <v>3220</v>
      </c>
      <c r="E45" s="1500"/>
    </row>
    <row r="46" spans="1:5" ht="25.5" customHeight="1">
      <c r="A46" s="838"/>
      <c r="B46" s="482"/>
      <c r="C46" s="482" t="s">
        <v>3176</v>
      </c>
      <c r="D46" s="1600" t="s">
        <v>2430</v>
      </c>
      <c r="E46" s="1500"/>
    </row>
    <row r="47" spans="1:5" ht="31.5">
      <c r="A47" s="838"/>
      <c r="B47" s="482"/>
      <c r="C47" s="482" t="s">
        <v>3177</v>
      </c>
      <c r="D47" s="1600" t="s">
        <v>1773</v>
      </c>
      <c r="E47" s="1500"/>
    </row>
    <row r="48" spans="1:5" ht="31.5">
      <c r="A48" s="838"/>
      <c r="B48" s="482"/>
      <c r="C48" s="482" t="s">
        <v>3179</v>
      </c>
      <c r="D48" s="1600" t="s">
        <v>3224</v>
      </c>
      <c r="E48" s="1500"/>
    </row>
    <row r="49" spans="1:5" ht="47.25">
      <c r="A49" s="838"/>
      <c r="B49" s="482"/>
      <c r="C49" s="482" t="s">
        <v>3180</v>
      </c>
      <c r="D49" s="1600" t="s">
        <v>3231</v>
      </c>
      <c r="E49" s="1500"/>
    </row>
    <row r="50" spans="1:5" ht="47.25">
      <c r="A50" s="838">
        <v>3</v>
      </c>
      <c r="B50" s="482" t="s">
        <v>1346</v>
      </c>
      <c r="C50" s="482" t="s">
        <v>3181</v>
      </c>
      <c r="D50" s="1599" t="s">
        <v>1354</v>
      </c>
      <c r="E50" s="1500">
        <v>1504070500</v>
      </c>
    </row>
    <row r="51" spans="1:5" ht="47.25">
      <c r="A51" s="838"/>
      <c r="B51" s="482"/>
      <c r="C51" s="482" t="s">
        <v>3183</v>
      </c>
      <c r="D51" s="1600" t="s">
        <v>3182</v>
      </c>
      <c r="E51" s="1500"/>
    </row>
    <row r="52" spans="1:5" ht="47.25">
      <c r="A52" s="838"/>
      <c r="B52" s="482"/>
      <c r="C52" s="482" t="s">
        <v>3184</v>
      </c>
      <c r="D52" s="1600" t="s">
        <v>3238</v>
      </c>
      <c r="E52" s="1500"/>
    </row>
    <row r="53" spans="1:5" ht="31.5">
      <c r="A53" s="838"/>
      <c r="B53" s="482"/>
      <c r="C53" s="482" t="s">
        <v>3185</v>
      </c>
      <c r="D53" s="1600" t="s">
        <v>3240</v>
      </c>
      <c r="E53" s="1500"/>
    </row>
    <row r="54" spans="1:5" ht="31.5">
      <c r="A54" s="838"/>
      <c r="B54" s="482"/>
      <c r="C54" s="482" t="s">
        <v>3186</v>
      </c>
      <c r="D54" s="483" t="s">
        <v>3187</v>
      </c>
      <c r="E54" s="1500"/>
    </row>
    <row r="55" spans="1:5" ht="47.25">
      <c r="A55" s="838"/>
      <c r="B55" s="482"/>
      <c r="C55" s="482" t="s">
        <v>3188</v>
      </c>
      <c r="D55" s="483" t="s">
        <v>3189</v>
      </c>
      <c r="E55" s="1500"/>
    </row>
    <row r="56" spans="1:5" ht="94.5">
      <c r="A56" s="484">
        <v>4</v>
      </c>
      <c r="B56" s="479" t="s">
        <v>1329</v>
      </c>
      <c r="C56" s="480" t="s">
        <v>1330</v>
      </c>
      <c r="D56" s="481" t="s">
        <v>1331</v>
      </c>
      <c r="E56" s="1498">
        <f>SUM(E57:E73)</f>
        <v>832521500</v>
      </c>
    </row>
    <row r="57" spans="1:5" ht="31.5">
      <c r="A57" s="838">
        <v>1</v>
      </c>
      <c r="B57" s="482" t="s">
        <v>1332</v>
      </c>
      <c r="C57" s="482" t="s">
        <v>3190</v>
      </c>
      <c r="D57" s="483" t="s">
        <v>258</v>
      </c>
      <c r="E57" s="1500">
        <v>239138000</v>
      </c>
    </row>
    <row r="58" spans="1:5">
      <c r="A58" s="838"/>
      <c r="B58" s="482"/>
      <c r="C58" s="482" t="s">
        <v>3191</v>
      </c>
      <c r="D58" s="483" t="s">
        <v>258</v>
      </c>
      <c r="E58" s="1500"/>
    </row>
    <row r="59" spans="1:5" ht="47.25">
      <c r="A59" s="838"/>
      <c r="B59" s="482"/>
      <c r="C59" s="482" t="s">
        <v>3192</v>
      </c>
      <c r="D59" s="483" t="s">
        <v>3147</v>
      </c>
      <c r="E59" s="1500"/>
    </row>
    <row r="60" spans="1:5" ht="31.5">
      <c r="A60" s="838"/>
      <c r="B60" s="482"/>
      <c r="C60" s="482" t="s">
        <v>3193</v>
      </c>
      <c r="D60" s="483" t="s">
        <v>3194</v>
      </c>
      <c r="E60" s="1500"/>
    </row>
    <row r="61" spans="1:5" ht="63">
      <c r="A61" s="838"/>
      <c r="B61" s="482"/>
      <c r="C61" s="482" t="s">
        <v>3195</v>
      </c>
      <c r="D61" s="483" t="s">
        <v>3196</v>
      </c>
      <c r="E61" s="1500"/>
    </row>
    <row r="62" spans="1:5" ht="31.5">
      <c r="A62" s="838"/>
      <c r="B62" s="482"/>
      <c r="C62" s="482" t="s">
        <v>3197</v>
      </c>
      <c r="D62" s="483" t="s">
        <v>1087</v>
      </c>
      <c r="E62" s="1500"/>
    </row>
    <row r="63" spans="1:5" ht="47.25">
      <c r="A63" s="838"/>
      <c r="B63" s="482"/>
      <c r="C63" s="482" t="s">
        <v>3198</v>
      </c>
      <c r="D63" s="483" t="s">
        <v>513</v>
      </c>
      <c r="E63" s="1500"/>
    </row>
    <row r="64" spans="1:5" ht="31.5">
      <c r="A64" s="838"/>
      <c r="B64" s="482"/>
      <c r="C64" s="482" t="s">
        <v>3199</v>
      </c>
      <c r="D64" s="483" t="s">
        <v>1079</v>
      </c>
      <c r="E64" s="1500"/>
    </row>
    <row r="65" spans="1:5" ht="31.5">
      <c r="A65" s="838"/>
      <c r="B65" s="482"/>
      <c r="C65" s="482" t="s">
        <v>3200</v>
      </c>
      <c r="D65" s="483" t="s">
        <v>3201</v>
      </c>
      <c r="E65" s="1500"/>
    </row>
    <row r="66" spans="1:5" ht="47.25">
      <c r="A66" s="838">
        <v>2</v>
      </c>
      <c r="B66" s="482" t="s">
        <v>1333</v>
      </c>
      <c r="C66" s="482" t="s">
        <v>3202</v>
      </c>
      <c r="D66" s="483" t="s">
        <v>1334</v>
      </c>
      <c r="E66" s="1500">
        <v>220686000</v>
      </c>
    </row>
    <row r="67" spans="1:5" ht="63">
      <c r="A67" s="838"/>
      <c r="B67" s="482"/>
      <c r="C67" s="482" t="s">
        <v>3203</v>
      </c>
      <c r="D67" s="483" t="s">
        <v>3153</v>
      </c>
      <c r="E67" s="1500"/>
    </row>
    <row r="68" spans="1:5" ht="78.75">
      <c r="A68" s="838"/>
      <c r="B68" s="482"/>
      <c r="C68" s="482" t="s">
        <v>3204</v>
      </c>
      <c r="D68" s="483" t="s">
        <v>1334</v>
      </c>
      <c r="E68" s="1500"/>
    </row>
    <row r="69" spans="1:5" ht="63">
      <c r="A69" s="838"/>
      <c r="B69" s="482"/>
      <c r="C69" s="482" t="s">
        <v>3205</v>
      </c>
      <c r="D69" s="483" t="s">
        <v>3206</v>
      </c>
      <c r="E69" s="1500"/>
    </row>
    <row r="70" spans="1:5" ht="47.25">
      <c r="A70" s="838"/>
      <c r="B70" s="482"/>
      <c r="C70" s="482" t="s">
        <v>3207</v>
      </c>
      <c r="D70" s="483" t="s">
        <v>3208</v>
      </c>
      <c r="E70" s="1500"/>
    </row>
    <row r="71" spans="1:5" ht="47.25">
      <c r="A71" s="838"/>
      <c r="B71" s="482"/>
      <c r="C71" s="482" t="s">
        <v>3209</v>
      </c>
      <c r="D71" s="483" t="s">
        <v>516</v>
      </c>
      <c r="E71" s="1500"/>
    </row>
    <row r="72" spans="1:5" ht="31.5">
      <c r="A72" s="838"/>
      <c r="B72" s="482"/>
      <c r="C72" s="482" t="s">
        <v>3210</v>
      </c>
      <c r="D72" s="483" t="s">
        <v>155</v>
      </c>
      <c r="E72" s="1500"/>
    </row>
    <row r="73" spans="1:5" ht="31.5">
      <c r="A73" s="1733">
        <v>3</v>
      </c>
      <c r="B73" s="482" t="s">
        <v>1335</v>
      </c>
      <c r="C73" s="482" t="s">
        <v>3211</v>
      </c>
      <c r="D73" s="483" t="s">
        <v>1336</v>
      </c>
      <c r="E73" s="1500">
        <v>372697500</v>
      </c>
    </row>
    <row r="74" spans="1:5" ht="31.5">
      <c r="A74" s="1733"/>
      <c r="B74" s="482"/>
      <c r="C74" s="482" t="s">
        <v>3212</v>
      </c>
      <c r="D74" s="483" t="s">
        <v>3201</v>
      </c>
      <c r="E74" s="1500"/>
    </row>
    <row r="75" spans="1:5" ht="47.25">
      <c r="A75" s="1733"/>
      <c r="B75" s="482"/>
      <c r="C75" s="482" t="s">
        <v>3213</v>
      </c>
      <c r="D75" s="483" t="s">
        <v>3214</v>
      </c>
      <c r="E75" s="1500"/>
    </row>
    <row r="76" spans="1:5" ht="47.25">
      <c r="A76" s="1733"/>
      <c r="B76" s="482"/>
      <c r="C76" s="482" t="s">
        <v>3215</v>
      </c>
      <c r="D76" s="483" t="s">
        <v>168</v>
      </c>
      <c r="E76" s="1500"/>
    </row>
    <row r="77" spans="1:5" ht="31.5">
      <c r="A77" s="1733"/>
      <c r="B77" s="482"/>
      <c r="C77" s="482" t="s">
        <v>3216</v>
      </c>
      <c r="D77" s="483" t="s">
        <v>3201</v>
      </c>
      <c r="E77" s="1500"/>
    </row>
    <row r="78" spans="1:5">
      <c r="A78" s="1733"/>
      <c r="B78" s="482"/>
      <c r="C78" s="482" t="s">
        <v>3217</v>
      </c>
      <c r="D78" s="483" t="s">
        <v>3218</v>
      </c>
      <c r="E78" s="1500"/>
    </row>
    <row r="79" spans="1:5" ht="47.25">
      <c r="A79" s="478">
        <v>5</v>
      </c>
      <c r="B79" s="479" t="s">
        <v>1347</v>
      </c>
      <c r="C79" s="480" t="s">
        <v>1348</v>
      </c>
      <c r="D79" s="481" t="s">
        <v>1349</v>
      </c>
      <c r="E79" s="1498">
        <f>SUM(E80:E86)</f>
        <v>2053244000</v>
      </c>
    </row>
    <row r="80" spans="1:5" ht="47.25">
      <c r="A80" s="484">
        <v>1</v>
      </c>
      <c r="B80" s="485" t="s">
        <v>1350</v>
      </c>
      <c r="C80" s="482" t="s">
        <v>3219</v>
      </c>
      <c r="D80" s="483" t="s">
        <v>3220</v>
      </c>
      <c r="E80" s="1499">
        <v>1128625000</v>
      </c>
    </row>
    <row r="81" spans="1:5" ht="31.5">
      <c r="A81" s="838">
        <v>2</v>
      </c>
      <c r="B81" s="482" t="s">
        <v>1351</v>
      </c>
      <c r="C81" s="482" t="s">
        <v>3221</v>
      </c>
      <c r="D81" s="483" t="s">
        <v>2430</v>
      </c>
      <c r="E81" s="1500">
        <v>743783000</v>
      </c>
    </row>
    <row r="82" spans="1:5" ht="31.5">
      <c r="A82" s="838"/>
      <c r="B82" s="482"/>
      <c r="C82" s="482" t="s">
        <v>3222</v>
      </c>
      <c r="D82" s="483" t="s">
        <v>1773</v>
      </c>
      <c r="E82" s="1500"/>
    </row>
    <row r="83" spans="1:5" ht="63">
      <c r="A83" s="838"/>
      <c r="B83" s="482"/>
      <c r="C83" s="482" t="s">
        <v>3223</v>
      </c>
      <c r="D83" s="483" t="s">
        <v>3224</v>
      </c>
      <c r="E83" s="1500"/>
    </row>
    <row r="84" spans="1:5" ht="63">
      <c r="A84" s="838"/>
      <c r="B84" s="482"/>
      <c r="C84" s="482" t="s">
        <v>3225</v>
      </c>
      <c r="D84" s="483" t="s">
        <v>3226</v>
      </c>
      <c r="E84" s="1500"/>
    </row>
    <row r="85" spans="1:5">
      <c r="A85" s="838"/>
      <c r="B85" s="482"/>
      <c r="C85" s="482" t="s">
        <v>3227</v>
      </c>
      <c r="D85" s="483" t="s">
        <v>3228</v>
      </c>
      <c r="E85" s="1500"/>
    </row>
    <row r="86" spans="1:5" ht="47.25">
      <c r="A86" s="838">
        <v>3</v>
      </c>
      <c r="B86" s="482" t="s">
        <v>3229</v>
      </c>
      <c r="C86" s="482" t="s">
        <v>3230</v>
      </c>
      <c r="D86" s="483" t="s">
        <v>3231</v>
      </c>
      <c r="E86" s="1500">
        <v>180836000</v>
      </c>
    </row>
    <row r="87" spans="1:5" ht="47.25">
      <c r="A87" s="838"/>
      <c r="B87" s="482"/>
      <c r="C87" s="482" t="s">
        <v>3232</v>
      </c>
      <c r="D87" s="483" t="s">
        <v>3233</v>
      </c>
      <c r="E87" s="1500"/>
    </row>
    <row r="88" spans="1:5" ht="31.5">
      <c r="A88" s="838"/>
      <c r="B88" s="482"/>
      <c r="C88" s="482" t="s">
        <v>3234</v>
      </c>
      <c r="D88" s="483" t="s">
        <v>3228</v>
      </c>
      <c r="E88" s="1500"/>
    </row>
    <row r="89" spans="1:5" ht="94.5">
      <c r="A89" s="484">
        <v>6</v>
      </c>
      <c r="B89" s="479" t="s">
        <v>1352</v>
      </c>
      <c r="C89" s="480" t="s">
        <v>1353</v>
      </c>
      <c r="D89" s="481" t="s">
        <v>1354</v>
      </c>
      <c r="E89" s="1498">
        <f>E90</f>
        <v>850444000</v>
      </c>
    </row>
    <row r="90" spans="1:5" ht="47.25">
      <c r="A90" s="838">
        <v>1</v>
      </c>
      <c r="B90" s="482" t="s">
        <v>1355</v>
      </c>
      <c r="C90" s="482" t="s">
        <v>3235</v>
      </c>
      <c r="D90" s="483" t="s">
        <v>1356</v>
      </c>
      <c r="E90" s="1500">
        <v>850444000</v>
      </c>
    </row>
    <row r="91" spans="1:5" ht="31.5">
      <c r="A91" s="838"/>
      <c r="B91" s="482"/>
      <c r="C91" s="482" t="s">
        <v>3236</v>
      </c>
      <c r="D91" s="483" t="s">
        <v>3182</v>
      </c>
      <c r="E91" s="1500"/>
    </row>
    <row r="92" spans="1:5" ht="31.5">
      <c r="A92" s="838"/>
      <c r="B92" s="482"/>
      <c r="C92" s="482" t="s">
        <v>3237</v>
      </c>
      <c r="D92" s="483" t="s">
        <v>3238</v>
      </c>
      <c r="E92" s="1500"/>
    </row>
    <row r="93" spans="1:5" s="486" customFormat="1" ht="47.25">
      <c r="A93" s="838"/>
      <c r="B93" s="482"/>
      <c r="C93" s="482" t="s">
        <v>3239</v>
      </c>
      <c r="D93" s="483" t="s">
        <v>3240</v>
      </c>
      <c r="E93" s="1500"/>
    </row>
    <row r="94" spans="1:5">
      <c r="A94" s="487"/>
    </row>
  </sheetData>
  <sheetProtection formatCells="0" formatColumns="0" formatRows="0" insertColumns="0" insertRows="0" insertHyperlinks="0" deleteColumns="0" deleteRows="0" sort="0" autoFilter="0" pivotTables="0"/>
  <mergeCells count="4">
    <mergeCell ref="A1:E1"/>
    <mergeCell ref="A2:E2"/>
    <mergeCell ref="A3:E3"/>
    <mergeCell ref="A73:A78"/>
  </mergeCells>
  <printOptions horizontalCentered="1"/>
  <pageMargins left="0.31496062992125984" right="0.31496062992125984" top="0.74803149606299213" bottom="0.74803149606299213" header="0.31496062992125984" footer="0.31496062992125984"/>
  <pageSetup paperSize="9" scale="78" orientation="portrait" r:id="rId1"/>
</worksheet>
</file>

<file path=xl/worksheets/sheet15.xml><?xml version="1.0" encoding="utf-8"?>
<worksheet xmlns="http://schemas.openxmlformats.org/spreadsheetml/2006/main" xmlns:r="http://schemas.openxmlformats.org/officeDocument/2006/relationships">
  <dimension ref="A1:F45"/>
  <sheetViews>
    <sheetView view="pageBreakPreview" topLeftCell="A28" zoomScale="85" zoomScaleNormal="85" zoomScaleSheetLayoutView="85" workbookViewId="0">
      <selection activeCell="E5" sqref="E5"/>
    </sheetView>
  </sheetViews>
  <sheetFormatPr defaultRowHeight="15.75"/>
  <cols>
    <col min="1" max="1" width="5.140625" style="446" customWidth="1"/>
    <col min="2" max="2" width="39.28515625" style="446" customWidth="1"/>
    <col min="3" max="3" width="33.5703125" style="471" customWidth="1"/>
    <col min="4" max="4" width="15.5703125" style="471" customWidth="1"/>
    <col min="5" max="5" width="23.140625" style="471" customWidth="1"/>
    <col min="6" max="6" width="19.42578125" style="445" bestFit="1" customWidth="1"/>
    <col min="7" max="16384" width="9.140625" style="446"/>
  </cols>
  <sheetData>
    <row r="1" spans="1:6" ht="103.5" customHeight="1">
      <c r="A1" s="1729" t="s">
        <v>3085</v>
      </c>
      <c r="B1" s="1730"/>
      <c r="C1" s="1730"/>
      <c r="D1" s="1730"/>
      <c r="E1" s="1730"/>
    </row>
    <row r="2" spans="1:6" ht="24.75" customHeight="1">
      <c r="A2" s="1740" t="s">
        <v>3086</v>
      </c>
      <c r="B2" s="1740"/>
      <c r="C2" s="1740"/>
      <c r="D2" s="1740"/>
      <c r="E2" s="1740"/>
    </row>
    <row r="3" spans="1:6" ht="24" customHeight="1">
      <c r="A3" s="1741" t="s">
        <v>3087</v>
      </c>
      <c r="B3" s="1741"/>
      <c r="C3" s="1741"/>
      <c r="D3" s="1741"/>
      <c r="E3" s="1741"/>
    </row>
    <row r="4" spans="1:6" ht="50.25" customHeight="1">
      <c r="A4" s="447" t="s">
        <v>3088</v>
      </c>
      <c r="B4" s="447" t="s">
        <v>3089</v>
      </c>
      <c r="C4" s="447" t="s">
        <v>1927</v>
      </c>
      <c r="D4" s="447" t="s">
        <v>1929</v>
      </c>
      <c r="E4" s="448" t="s">
        <v>1973</v>
      </c>
    </row>
    <row r="5" spans="1:6" ht="15.75" customHeight="1">
      <c r="A5" s="449"/>
      <c r="B5" s="450" t="s">
        <v>3090</v>
      </c>
      <c r="C5" s="450"/>
      <c r="D5" s="450"/>
      <c r="E5" s="1501">
        <f>98500000+34510146</f>
        <v>133010146</v>
      </c>
    </row>
    <row r="6" spans="1:6" ht="15.75" customHeight="1">
      <c r="A6" s="449"/>
      <c r="B6" s="450" t="s">
        <v>3091</v>
      </c>
      <c r="C6" s="450"/>
      <c r="D6" s="450"/>
      <c r="E6" s="1501">
        <f>SUM(E7+E8)</f>
        <v>15316159764</v>
      </c>
    </row>
    <row r="7" spans="1:6" ht="15.75" customHeight="1">
      <c r="A7" s="449"/>
      <c r="B7" s="450" t="s">
        <v>1996</v>
      </c>
      <c r="C7" s="450"/>
      <c r="D7" s="450"/>
      <c r="E7" s="1501">
        <v>8326721150</v>
      </c>
    </row>
    <row r="8" spans="1:6" ht="22.5" customHeight="1">
      <c r="A8" s="449"/>
      <c r="B8" s="450" t="s">
        <v>1930</v>
      </c>
      <c r="C8" s="450"/>
      <c r="D8" s="450"/>
      <c r="E8" s="1501">
        <f>E9+E20+E30+E33+E39</f>
        <v>6989438614</v>
      </c>
    </row>
    <row r="9" spans="1:6" ht="78.75">
      <c r="A9" s="451">
        <v>1</v>
      </c>
      <c r="B9" s="452" t="s">
        <v>22</v>
      </c>
      <c r="C9" s="453" t="s">
        <v>2013</v>
      </c>
      <c r="D9" s="454" t="s">
        <v>24</v>
      </c>
      <c r="E9" s="1502">
        <f>SUM(E10:E19)</f>
        <v>3647019330</v>
      </c>
      <c r="F9" s="455"/>
    </row>
    <row r="10" spans="1:6" ht="25.5" customHeight="1">
      <c r="A10" s="456">
        <v>1</v>
      </c>
      <c r="B10" s="457" t="s">
        <v>26</v>
      </c>
      <c r="C10" s="457"/>
      <c r="D10" s="458"/>
      <c r="E10" s="1503">
        <v>1906095000</v>
      </c>
      <c r="F10" s="455">
        <v>1900000000</v>
      </c>
    </row>
    <row r="11" spans="1:6" ht="31.5">
      <c r="A11" s="1736">
        <v>2</v>
      </c>
      <c r="B11" s="1738" t="s">
        <v>30</v>
      </c>
      <c r="C11" s="457" t="s">
        <v>3092</v>
      </c>
      <c r="D11" s="458" t="s">
        <v>3093</v>
      </c>
      <c r="E11" s="1734">
        <v>428965000</v>
      </c>
      <c r="F11" s="455">
        <v>900000000</v>
      </c>
    </row>
    <row r="12" spans="1:6" ht="31.5">
      <c r="A12" s="1742"/>
      <c r="B12" s="1743"/>
      <c r="C12" s="457" t="s">
        <v>2018</v>
      </c>
      <c r="D12" s="458" t="s">
        <v>2016</v>
      </c>
      <c r="E12" s="1744"/>
      <c r="F12" s="455"/>
    </row>
    <row r="13" spans="1:6" ht="31.5">
      <c r="A13" s="1737"/>
      <c r="B13" s="1739"/>
      <c r="C13" s="457" t="s">
        <v>2017</v>
      </c>
      <c r="D13" s="458" t="s">
        <v>762</v>
      </c>
      <c r="E13" s="1735"/>
      <c r="F13" s="455"/>
    </row>
    <row r="14" spans="1:6" ht="29.25" customHeight="1">
      <c r="A14" s="456">
        <v>3</v>
      </c>
      <c r="B14" s="457" t="s">
        <v>114</v>
      </c>
      <c r="C14" s="457"/>
      <c r="D14" s="458"/>
      <c r="E14" s="1503">
        <v>0</v>
      </c>
      <c r="F14" s="455">
        <v>200000000</v>
      </c>
    </row>
    <row r="15" spans="1:6" ht="31.5">
      <c r="A15" s="456">
        <v>4</v>
      </c>
      <c r="B15" s="457" t="s">
        <v>34</v>
      </c>
      <c r="C15" s="457"/>
      <c r="D15" s="458"/>
      <c r="E15" s="1503">
        <v>80000000</v>
      </c>
      <c r="F15" s="455">
        <v>100000000</v>
      </c>
    </row>
    <row r="16" spans="1:6" ht="47.25">
      <c r="A16" s="1736">
        <v>5</v>
      </c>
      <c r="B16" s="1738" t="s">
        <v>36</v>
      </c>
      <c r="C16" s="457" t="s">
        <v>1514</v>
      </c>
      <c r="D16" s="458" t="s">
        <v>3094</v>
      </c>
      <c r="E16" s="1734">
        <v>108604330</v>
      </c>
      <c r="F16" s="455">
        <v>76175000</v>
      </c>
    </row>
    <row r="17" spans="1:6" ht="31.5">
      <c r="A17" s="1737"/>
      <c r="B17" s="1739"/>
      <c r="C17" s="457" t="s">
        <v>3095</v>
      </c>
      <c r="D17" s="458" t="s">
        <v>227</v>
      </c>
      <c r="E17" s="1735"/>
      <c r="F17" s="455"/>
    </row>
    <row r="18" spans="1:6" ht="31.5">
      <c r="A18" s="456">
        <v>6</v>
      </c>
      <c r="B18" s="457" t="s">
        <v>38</v>
      </c>
      <c r="C18" s="457" t="s">
        <v>1170</v>
      </c>
      <c r="D18" s="458" t="s">
        <v>466</v>
      </c>
      <c r="E18" s="1503">
        <v>34480000</v>
      </c>
      <c r="F18" s="455">
        <v>22198000</v>
      </c>
    </row>
    <row r="19" spans="1:6" ht="63">
      <c r="A19" s="456">
        <v>7</v>
      </c>
      <c r="B19" s="457" t="s">
        <v>1527</v>
      </c>
      <c r="C19" s="457" t="s">
        <v>3096</v>
      </c>
      <c r="D19" s="458" t="s">
        <v>306</v>
      </c>
      <c r="E19" s="1503">
        <v>1088875000</v>
      </c>
      <c r="F19" s="455">
        <v>1280856500</v>
      </c>
    </row>
    <row r="20" spans="1:6" ht="409.5">
      <c r="A20" s="462">
        <v>2</v>
      </c>
      <c r="B20" s="453" t="s">
        <v>1528</v>
      </c>
      <c r="C20" s="453" t="s">
        <v>3097</v>
      </c>
      <c r="D20" s="454" t="s">
        <v>3098</v>
      </c>
      <c r="E20" s="467">
        <f>SUM(E21:E28)</f>
        <v>888765650</v>
      </c>
      <c r="F20" s="455"/>
    </row>
    <row r="21" spans="1:6" ht="31.5">
      <c r="A21" s="456">
        <v>1</v>
      </c>
      <c r="B21" s="457" t="s">
        <v>1529</v>
      </c>
      <c r="C21" s="457" t="s">
        <v>3099</v>
      </c>
      <c r="D21" s="458" t="s">
        <v>1530</v>
      </c>
      <c r="E21" s="1503">
        <v>293250000</v>
      </c>
      <c r="F21" s="455">
        <v>450000000</v>
      </c>
    </row>
    <row r="22" spans="1:6" ht="47.25">
      <c r="A22" s="456">
        <v>2</v>
      </c>
      <c r="B22" s="457" t="s">
        <v>1531</v>
      </c>
      <c r="C22" s="457" t="s">
        <v>3100</v>
      </c>
      <c r="D22" s="458" t="s">
        <v>3101</v>
      </c>
      <c r="E22" s="1503">
        <v>99843000</v>
      </c>
      <c r="F22" s="455">
        <v>160000000</v>
      </c>
    </row>
    <row r="23" spans="1:6" ht="47.25">
      <c r="A23" s="456">
        <v>3</v>
      </c>
      <c r="B23" s="457" t="s">
        <v>1532</v>
      </c>
      <c r="C23" s="457" t="s">
        <v>3102</v>
      </c>
      <c r="D23" s="458" t="s">
        <v>1851</v>
      </c>
      <c r="E23" s="1503">
        <v>302687000</v>
      </c>
      <c r="F23" s="455">
        <v>488444000</v>
      </c>
    </row>
    <row r="24" spans="1:6" ht="31.5">
      <c r="A24" s="1736">
        <v>4</v>
      </c>
      <c r="B24" s="1738" t="s">
        <v>1533</v>
      </c>
      <c r="C24" s="457" t="s">
        <v>3103</v>
      </c>
      <c r="D24" s="458" t="s">
        <v>57</v>
      </c>
      <c r="E24" s="1734">
        <v>45409250</v>
      </c>
      <c r="F24" s="455">
        <v>79000000</v>
      </c>
    </row>
    <row r="25" spans="1:6" ht="47.25">
      <c r="A25" s="1737"/>
      <c r="B25" s="1739"/>
      <c r="C25" s="457" t="s">
        <v>3104</v>
      </c>
      <c r="D25" s="458" t="s">
        <v>3105</v>
      </c>
      <c r="E25" s="1735"/>
      <c r="F25" s="455"/>
    </row>
    <row r="26" spans="1:6" ht="31.5">
      <c r="A26" s="1736">
        <v>5</v>
      </c>
      <c r="B26" s="1738" t="s">
        <v>1534</v>
      </c>
      <c r="C26" s="457" t="s">
        <v>3106</v>
      </c>
      <c r="D26" s="458" t="s">
        <v>57</v>
      </c>
      <c r="E26" s="1734">
        <v>99105000</v>
      </c>
      <c r="F26" s="455">
        <v>150000000</v>
      </c>
    </row>
    <row r="27" spans="1:6" ht="47.25">
      <c r="A27" s="1737"/>
      <c r="B27" s="1739"/>
      <c r="C27" s="457" t="s">
        <v>3107</v>
      </c>
      <c r="D27" s="458" t="s">
        <v>3108</v>
      </c>
      <c r="E27" s="1735"/>
      <c r="F27" s="455"/>
    </row>
    <row r="28" spans="1:6" ht="31.5">
      <c r="A28" s="1736">
        <v>6</v>
      </c>
      <c r="B28" s="1738" t="s">
        <v>1535</v>
      </c>
      <c r="C28" s="457" t="s">
        <v>3109</v>
      </c>
      <c r="D28" s="458" t="s">
        <v>57</v>
      </c>
      <c r="E28" s="1734">
        <v>48471400</v>
      </c>
      <c r="F28" s="455">
        <v>78000000</v>
      </c>
    </row>
    <row r="29" spans="1:6" ht="47.25">
      <c r="A29" s="1737"/>
      <c r="B29" s="1739"/>
      <c r="C29" s="457" t="s">
        <v>1536</v>
      </c>
      <c r="D29" s="458" t="s">
        <v>3110</v>
      </c>
      <c r="E29" s="1735"/>
      <c r="F29" s="455"/>
    </row>
    <row r="30" spans="1:6" ht="333.75" customHeight="1">
      <c r="A30" s="462">
        <v>3</v>
      </c>
      <c r="B30" s="453" t="s">
        <v>1537</v>
      </c>
      <c r="C30" s="453" t="s">
        <v>3111</v>
      </c>
      <c r="D30" s="454" t="s">
        <v>3112</v>
      </c>
      <c r="E30" s="467">
        <f>SUM(E31:E32)</f>
        <v>901165000</v>
      </c>
      <c r="F30" s="455"/>
    </row>
    <row r="31" spans="1:6" ht="47.25">
      <c r="A31" s="456">
        <v>1</v>
      </c>
      <c r="B31" s="457" t="s">
        <v>1538</v>
      </c>
      <c r="C31" s="457" t="s">
        <v>3113</v>
      </c>
      <c r="D31" s="458" t="s">
        <v>3114</v>
      </c>
      <c r="E31" s="1503">
        <v>901165000</v>
      </c>
      <c r="F31" s="455">
        <v>1400000000</v>
      </c>
    </row>
    <row r="32" spans="1:6" ht="31.5">
      <c r="A32" s="456">
        <v>2</v>
      </c>
      <c r="B32" s="457" t="s">
        <v>1539</v>
      </c>
      <c r="C32" s="457" t="s">
        <v>3115</v>
      </c>
      <c r="D32" s="458" t="s">
        <v>3116</v>
      </c>
      <c r="E32" s="1503">
        <v>0</v>
      </c>
      <c r="F32" s="455">
        <v>255000000</v>
      </c>
    </row>
    <row r="33" spans="1:6" ht="311.25" customHeight="1">
      <c r="A33" s="842">
        <v>4</v>
      </c>
      <c r="B33" s="843" t="s">
        <v>1540</v>
      </c>
      <c r="C33" s="453" t="s">
        <v>3117</v>
      </c>
      <c r="D33" s="454" t="s">
        <v>3118</v>
      </c>
      <c r="E33" s="1504">
        <f>SUM(E34:E38)</f>
        <v>663270000</v>
      </c>
      <c r="F33" s="455"/>
    </row>
    <row r="34" spans="1:6" ht="31.5">
      <c r="A34" s="491">
        <v>1</v>
      </c>
      <c r="B34" s="841" t="s">
        <v>1541</v>
      </c>
      <c r="C34" s="492" t="s">
        <v>3119</v>
      </c>
      <c r="D34" s="844" t="s">
        <v>3120</v>
      </c>
      <c r="E34" s="1505">
        <v>109320000</v>
      </c>
      <c r="F34" s="455">
        <v>148750000</v>
      </c>
    </row>
    <row r="35" spans="1:6" ht="31.5">
      <c r="A35" s="491"/>
      <c r="B35" s="841"/>
      <c r="C35" s="492" t="s">
        <v>3121</v>
      </c>
      <c r="D35" s="844" t="s">
        <v>3122</v>
      </c>
      <c r="E35" s="1505"/>
      <c r="F35" s="455"/>
    </row>
    <row r="36" spans="1:6" ht="31.5">
      <c r="A36" s="461">
        <v>2</v>
      </c>
      <c r="B36" s="463" t="s">
        <v>1542</v>
      </c>
      <c r="C36" s="457" t="s">
        <v>3123</v>
      </c>
      <c r="D36" s="458" t="s">
        <v>3124</v>
      </c>
      <c r="E36" s="1506">
        <v>345000000</v>
      </c>
      <c r="F36" s="455">
        <v>555000000</v>
      </c>
    </row>
    <row r="37" spans="1:6" ht="47.25">
      <c r="A37" s="456">
        <v>3</v>
      </c>
      <c r="B37" s="457" t="s">
        <v>3125</v>
      </c>
      <c r="C37" s="457" t="s">
        <v>3126</v>
      </c>
      <c r="D37" s="458" t="s">
        <v>3127</v>
      </c>
      <c r="E37" s="1503">
        <v>100000000</v>
      </c>
      <c r="F37" s="455">
        <v>100000000</v>
      </c>
    </row>
    <row r="38" spans="1:6" ht="31.5">
      <c r="A38" s="456">
        <v>4</v>
      </c>
      <c r="B38" s="457" t="s">
        <v>1543</v>
      </c>
      <c r="C38" s="457" t="s">
        <v>3128</v>
      </c>
      <c r="D38" s="458" t="s">
        <v>412</v>
      </c>
      <c r="E38" s="1503">
        <v>108950000</v>
      </c>
      <c r="F38" s="455">
        <v>183750000</v>
      </c>
    </row>
    <row r="39" spans="1:6" ht="149.25" customHeight="1">
      <c r="A39" s="462">
        <v>5</v>
      </c>
      <c r="B39" s="453" t="s">
        <v>1544</v>
      </c>
      <c r="C39" s="453" t="s">
        <v>3129</v>
      </c>
      <c r="D39" s="454" t="s">
        <v>3130</v>
      </c>
      <c r="E39" s="467">
        <f>SUM(E40:E43)</f>
        <v>889218634</v>
      </c>
      <c r="F39" s="455"/>
    </row>
    <row r="40" spans="1:6" ht="31.5">
      <c r="A40" s="459">
        <v>1</v>
      </c>
      <c r="B40" s="460" t="s">
        <v>3131</v>
      </c>
      <c r="C40" s="457" t="s">
        <v>3132</v>
      </c>
      <c r="D40" s="458" t="s">
        <v>412</v>
      </c>
      <c r="E40" s="1503">
        <v>37881750</v>
      </c>
      <c r="F40" s="455">
        <v>0</v>
      </c>
    </row>
    <row r="41" spans="1:6" ht="31.5">
      <c r="A41" s="839">
        <v>2</v>
      </c>
      <c r="B41" s="841" t="s">
        <v>1545</v>
      </c>
      <c r="C41" s="492" t="s">
        <v>3133</v>
      </c>
      <c r="D41" s="458" t="s">
        <v>1546</v>
      </c>
      <c r="E41" s="1734">
        <v>105310000</v>
      </c>
      <c r="F41" s="455">
        <v>400000000</v>
      </c>
    </row>
    <row r="42" spans="1:6" ht="63">
      <c r="A42" s="839"/>
      <c r="B42" s="840"/>
      <c r="C42" s="457" t="s">
        <v>3134</v>
      </c>
      <c r="D42" s="458" t="s">
        <v>3135</v>
      </c>
      <c r="E42" s="1735"/>
      <c r="F42" s="455"/>
    </row>
    <row r="43" spans="1:6" s="464" customFormat="1" ht="47.25">
      <c r="A43" s="461">
        <v>3</v>
      </c>
      <c r="B43" s="463" t="s">
        <v>1547</v>
      </c>
      <c r="C43" s="457" t="s">
        <v>3136</v>
      </c>
      <c r="D43" s="458" t="s">
        <v>3137</v>
      </c>
      <c r="E43" s="1506">
        <v>746026884</v>
      </c>
      <c r="F43" s="455">
        <v>1380000000</v>
      </c>
    </row>
    <row r="44" spans="1:6" s="464" customFormat="1">
      <c r="A44" s="465"/>
      <c r="B44" s="466"/>
      <c r="C44" s="467"/>
      <c r="D44" s="468"/>
      <c r="E44" s="467"/>
      <c r="F44" s="469">
        <f>SUM(F9:F43)</f>
        <v>10307173500</v>
      </c>
    </row>
    <row r="45" spans="1:6">
      <c r="A45" s="470"/>
    </row>
  </sheetData>
  <sheetProtection formatCells="0" formatColumns="0" formatRows="0" insertColumns="0" insertRows="0" insertHyperlinks="0" deleteColumns="0" deleteRows="0" sort="0" autoFilter="0" pivotTables="0"/>
  <mergeCells count="19">
    <mergeCell ref="A1:E1"/>
    <mergeCell ref="A2:E2"/>
    <mergeCell ref="A3:E3"/>
    <mergeCell ref="A11:A13"/>
    <mergeCell ref="B11:B13"/>
    <mergeCell ref="E11:E13"/>
    <mergeCell ref="A16:A17"/>
    <mergeCell ref="B16:B17"/>
    <mergeCell ref="E16:E17"/>
    <mergeCell ref="A24:A25"/>
    <mergeCell ref="B24:B25"/>
    <mergeCell ref="E24:E25"/>
    <mergeCell ref="E41:E42"/>
    <mergeCell ref="A26:A27"/>
    <mergeCell ref="B26:B27"/>
    <mergeCell ref="E26:E27"/>
    <mergeCell ref="A28:A29"/>
    <mergeCell ref="B28:B29"/>
    <mergeCell ref="E28:E29"/>
  </mergeCells>
  <printOptions horizontalCentered="1"/>
  <pageMargins left="0.31496062992125984" right="0.31496062992125984" top="0.74803149606299213" bottom="0.74803149606299213" header="0.31496062992125984" footer="0.31496062992125984"/>
  <pageSetup paperSize="9" scale="75" orientation="portrait" r:id="rId1"/>
  <rowBreaks count="1" manualBreakCount="1">
    <brk id="29" max="4" man="1"/>
  </rowBreaks>
</worksheet>
</file>

<file path=xl/worksheets/sheet16.xml><?xml version="1.0" encoding="utf-8"?>
<worksheet xmlns="http://schemas.openxmlformats.org/spreadsheetml/2006/main" xmlns:r="http://schemas.openxmlformats.org/officeDocument/2006/relationships">
  <sheetPr>
    <tabColor theme="8" tint="0.39997558519241921"/>
  </sheetPr>
  <dimension ref="A1:L60"/>
  <sheetViews>
    <sheetView view="pageBreakPreview" topLeftCell="A7" zoomScaleSheetLayoutView="100" workbookViewId="0">
      <selection activeCell="C13" sqref="C13"/>
    </sheetView>
  </sheetViews>
  <sheetFormatPr defaultRowHeight="15"/>
  <cols>
    <col min="1" max="1" width="11" style="383" customWidth="1"/>
    <col min="2" max="2" width="38.7109375" style="383" customWidth="1"/>
    <col min="3" max="3" width="42.140625" style="387" customWidth="1"/>
    <col min="4" max="4" width="12.7109375" style="386" customWidth="1"/>
    <col min="5" max="5" width="20.5703125" style="385" bestFit="1" customWidth="1"/>
    <col min="6" max="7" width="8.85546875" style="384" hidden="1" customWidth="1"/>
    <col min="8" max="16384" width="9.140625" style="383"/>
  </cols>
  <sheetData>
    <row r="1" spans="1:12" ht="19.5" customHeight="1">
      <c r="A1" s="1745" t="s">
        <v>2380</v>
      </c>
      <c r="B1" s="1745"/>
      <c r="C1" s="1745"/>
      <c r="D1" s="1745"/>
      <c r="E1" s="1745"/>
      <c r="F1" s="401"/>
      <c r="G1" s="401"/>
      <c r="H1" s="401"/>
      <c r="I1" s="401"/>
      <c r="J1" s="401"/>
      <c r="K1" s="401"/>
      <c r="L1" s="401"/>
    </row>
    <row r="2" spans="1:12" ht="19.5" customHeight="1">
      <c r="A2" s="1745" t="s">
        <v>0</v>
      </c>
      <c r="B2" s="1745"/>
      <c r="C2" s="1745"/>
      <c r="D2" s="1745"/>
      <c r="E2" s="1745"/>
      <c r="F2" s="401"/>
      <c r="G2" s="401"/>
      <c r="H2" s="401"/>
      <c r="I2" s="401"/>
      <c r="J2" s="401"/>
      <c r="K2" s="401"/>
      <c r="L2" s="401"/>
    </row>
    <row r="3" spans="1:12" ht="19.5" customHeight="1">
      <c r="A3" s="1745" t="s">
        <v>2385</v>
      </c>
      <c r="B3" s="1745"/>
      <c r="C3" s="1745"/>
      <c r="D3" s="1745"/>
      <c r="E3" s="1745"/>
      <c r="F3" s="401"/>
      <c r="G3" s="401"/>
      <c r="H3" s="401"/>
      <c r="I3" s="401"/>
      <c r="J3" s="401"/>
      <c r="K3" s="401"/>
      <c r="L3" s="401"/>
    </row>
    <row r="4" spans="1:12" ht="19.5" customHeight="1">
      <c r="A4" s="1745" t="s">
        <v>2382</v>
      </c>
      <c r="B4" s="1745"/>
      <c r="C4" s="1745"/>
      <c r="D4" s="1745"/>
      <c r="E4" s="1745"/>
      <c r="F4" s="401"/>
      <c r="G4" s="401"/>
      <c r="H4" s="401"/>
      <c r="I4" s="401"/>
      <c r="J4" s="401"/>
      <c r="K4" s="401"/>
      <c r="L4" s="401"/>
    </row>
    <row r="5" spans="1:12" ht="15.6" customHeight="1">
      <c r="A5" s="400"/>
      <c r="B5" s="400"/>
      <c r="C5" s="400"/>
      <c r="D5" s="400"/>
      <c r="E5" s="399"/>
    </row>
    <row r="6" spans="1:12" ht="15.6" customHeight="1">
      <c r="A6" s="94" t="s">
        <v>1975</v>
      </c>
      <c r="B6" s="94" t="s">
        <v>1997</v>
      </c>
      <c r="C6" s="398"/>
      <c r="D6" s="398"/>
      <c r="E6" s="397"/>
    </row>
    <row r="7" spans="1:12" ht="15.6" customHeight="1">
      <c r="A7" s="94" t="s">
        <v>1924</v>
      </c>
      <c r="B7" s="94" t="s">
        <v>2003</v>
      </c>
      <c r="C7" s="398"/>
      <c r="D7" s="398"/>
      <c r="E7" s="397"/>
    </row>
    <row r="8" spans="1:12" ht="15.6" customHeight="1">
      <c r="A8" s="94"/>
      <c r="B8" s="94"/>
      <c r="C8" s="398"/>
      <c r="D8" s="398"/>
      <c r="E8" s="397"/>
    </row>
    <row r="9" spans="1:12" ht="31.5" customHeight="1">
      <c r="A9" s="57" t="s">
        <v>1</v>
      </c>
      <c r="B9" s="312" t="s">
        <v>1928</v>
      </c>
      <c r="C9" s="312" t="s">
        <v>1927</v>
      </c>
      <c r="D9" s="312" t="s">
        <v>1972</v>
      </c>
      <c r="E9" s="396" t="s">
        <v>1973</v>
      </c>
    </row>
    <row r="10" spans="1:12" ht="17.25" customHeight="1">
      <c r="A10" s="57"/>
      <c r="B10" s="308" t="s">
        <v>1932</v>
      </c>
      <c r="C10" s="85"/>
      <c r="D10" s="85"/>
      <c r="E10" s="1425">
        <f>E12+E11</f>
        <v>41309423076</v>
      </c>
      <c r="F10" s="53"/>
      <c r="G10" s="54" t="e">
        <f>+G11+G12</f>
        <v>#REF!</v>
      </c>
    </row>
    <row r="11" spans="1:12" ht="17.25" customHeight="1">
      <c r="A11" s="57"/>
      <c r="B11" s="308" t="s">
        <v>1931</v>
      </c>
      <c r="C11" s="309"/>
      <c r="D11" s="309"/>
      <c r="E11" s="1425">
        <v>10123620574</v>
      </c>
      <c r="F11" s="53"/>
      <c r="G11" s="54">
        <f>+'[20]REKAP PD (2)'!M3</f>
        <v>0</v>
      </c>
    </row>
    <row r="12" spans="1:12" ht="17.25" customHeight="1">
      <c r="A12" s="57"/>
      <c r="B12" s="308" t="s">
        <v>1930</v>
      </c>
      <c r="C12" s="85"/>
      <c r="D12" s="85"/>
      <c r="E12" s="1425">
        <f>+E13+E20+E29+E38+E51</f>
        <v>31185802502</v>
      </c>
      <c r="F12" s="55"/>
      <c r="G12" s="56" t="e">
        <f>+G13+#REF!+#REF!+G61+G76+G87+G172+G200+G214+G244</f>
        <v>#REF!</v>
      </c>
    </row>
    <row r="13" spans="1:12" s="394" customFormat="1" ht="63.75" customHeight="1">
      <c r="A13" s="57" t="s">
        <v>2270</v>
      </c>
      <c r="B13" s="308" t="s">
        <v>22</v>
      </c>
      <c r="C13" s="392" t="s">
        <v>2524</v>
      </c>
      <c r="D13" s="391" t="s">
        <v>2523</v>
      </c>
      <c r="E13" s="1425">
        <f>SUM(E14:E19)</f>
        <v>7283475265</v>
      </c>
      <c r="F13" s="395"/>
      <c r="G13" s="395"/>
    </row>
    <row r="14" spans="1:12" ht="32.25" customHeight="1">
      <c r="A14" s="52">
        <v>1</v>
      </c>
      <c r="B14" s="349" t="s">
        <v>26</v>
      </c>
      <c r="C14" s="349" t="s">
        <v>2522</v>
      </c>
      <c r="D14" s="377" t="s">
        <v>2521</v>
      </c>
      <c r="E14" s="1426">
        <v>3377639886</v>
      </c>
      <c r="F14" s="3"/>
      <c r="G14" s="3"/>
    </row>
    <row r="15" spans="1:12" ht="32.25" customHeight="1">
      <c r="A15" s="52">
        <v>2</v>
      </c>
      <c r="B15" s="349" t="s">
        <v>547</v>
      </c>
      <c r="C15" s="349" t="s">
        <v>2520</v>
      </c>
      <c r="D15" s="377" t="s">
        <v>2513</v>
      </c>
      <c r="E15" s="1426">
        <v>288035546</v>
      </c>
      <c r="F15" s="3"/>
      <c r="G15" s="3"/>
    </row>
    <row r="16" spans="1:12" ht="32.25" customHeight="1">
      <c r="A16" s="52">
        <v>3</v>
      </c>
      <c r="B16" s="349" t="s">
        <v>2519</v>
      </c>
      <c r="C16" s="349" t="s">
        <v>2518</v>
      </c>
      <c r="D16" s="377" t="s">
        <v>552</v>
      </c>
      <c r="E16" s="1426">
        <v>304853338</v>
      </c>
      <c r="F16" s="3"/>
      <c r="G16" s="3"/>
    </row>
    <row r="17" spans="1:7" ht="32.25" customHeight="1">
      <c r="A17" s="52">
        <v>4</v>
      </c>
      <c r="B17" s="349" t="s">
        <v>30</v>
      </c>
      <c r="C17" s="349" t="s">
        <v>2517</v>
      </c>
      <c r="D17" s="377" t="s">
        <v>2516</v>
      </c>
      <c r="E17" s="1426">
        <v>3055775000</v>
      </c>
      <c r="F17" s="3"/>
      <c r="G17" s="3"/>
    </row>
    <row r="18" spans="1:7" ht="32.25" customHeight="1">
      <c r="A18" s="52">
        <v>5</v>
      </c>
      <c r="B18" s="390" t="s">
        <v>551</v>
      </c>
      <c r="C18" s="390" t="s">
        <v>2515</v>
      </c>
      <c r="D18" s="389" t="s">
        <v>1803</v>
      </c>
      <c r="E18" s="1439">
        <v>112025000</v>
      </c>
      <c r="F18" s="3"/>
      <c r="G18" s="3"/>
    </row>
    <row r="19" spans="1:7" ht="32.25" customHeight="1">
      <c r="A19" s="52">
        <v>6</v>
      </c>
      <c r="B19" s="390" t="s">
        <v>34</v>
      </c>
      <c r="C19" s="390" t="s">
        <v>2514</v>
      </c>
      <c r="D19" s="389" t="s">
        <v>2513</v>
      </c>
      <c r="E19" s="1439">
        <v>145146495</v>
      </c>
      <c r="F19" s="3"/>
      <c r="G19" s="3"/>
    </row>
    <row r="20" spans="1:7" ht="60">
      <c r="A20" s="57" t="s">
        <v>2512</v>
      </c>
      <c r="B20" s="392" t="s">
        <v>555</v>
      </c>
      <c r="C20" s="392" t="s">
        <v>2511</v>
      </c>
      <c r="D20" s="391" t="s">
        <v>2510</v>
      </c>
      <c r="E20" s="1507">
        <f>SUM(E21:E28)</f>
        <v>6454658032</v>
      </c>
      <c r="F20" s="3"/>
      <c r="G20" s="3"/>
    </row>
    <row r="21" spans="1:7" ht="30" customHeight="1">
      <c r="A21" s="52"/>
      <c r="B21" s="390" t="s">
        <v>556</v>
      </c>
      <c r="C21" s="390" t="s">
        <v>557</v>
      </c>
      <c r="D21" s="389" t="s">
        <v>2509</v>
      </c>
      <c r="E21" s="1439">
        <v>219800240</v>
      </c>
      <c r="F21" s="3"/>
      <c r="G21" s="3"/>
    </row>
    <row r="22" spans="1:7" ht="30" customHeight="1">
      <c r="A22" s="52"/>
      <c r="B22" s="390" t="s">
        <v>558</v>
      </c>
      <c r="C22" s="390" t="s">
        <v>559</v>
      </c>
      <c r="D22" s="389" t="s">
        <v>2509</v>
      </c>
      <c r="E22" s="1439">
        <v>594047000</v>
      </c>
      <c r="F22" s="3"/>
      <c r="G22" s="3"/>
    </row>
    <row r="23" spans="1:7" ht="30" customHeight="1">
      <c r="A23" s="52"/>
      <c r="B23" s="390" t="s">
        <v>560</v>
      </c>
      <c r="C23" s="390" t="s">
        <v>2508</v>
      </c>
      <c r="D23" s="389" t="s">
        <v>2507</v>
      </c>
      <c r="E23" s="1439">
        <v>2219600000</v>
      </c>
      <c r="F23" s="3"/>
      <c r="G23" s="3"/>
    </row>
    <row r="24" spans="1:7" ht="30" customHeight="1">
      <c r="A24" s="52"/>
      <c r="B24" s="390" t="s">
        <v>561</v>
      </c>
      <c r="C24" s="390" t="s">
        <v>562</v>
      </c>
      <c r="D24" s="389" t="s">
        <v>2506</v>
      </c>
      <c r="E24" s="1439">
        <v>546484000</v>
      </c>
      <c r="F24" s="3"/>
      <c r="G24" s="3"/>
    </row>
    <row r="25" spans="1:7" ht="30" customHeight="1">
      <c r="A25" s="52"/>
      <c r="B25" s="390" t="s">
        <v>564</v>
      </c>
      <c r="C25" s="390" t="s">
        <v>2505</v>
      </c>
      <c r="D25" s="389" t="s">
        <v>565</v>
      </c>
      <c r="E25" s="1439">
        <v>457344000</v>
      </c>
      <c r="F25" s="3"/>
      <c r="G25" s="3"/>
    </row>
    <row r="26" spans="1:7" ht="30" customHeight="1">
      <c r="A26" s="52"/>
      <c r="B26" s="390" t="s">
        <v>566</v>
      </c>
      <c r="C26" s="390" t="s">
        <v>567</v>
      </c>
      <c r="D26" s="389" t="s">
        <v>2504</v>
      </c>
      <c r="E26" s="1439">
        <v>706778250</v>
      </c>
      <c r="F26" s="3"/>
      <c r="G26" s="3"/>
    </row>
    <row r="27" spans="1:7" ht="30" customHeight="1">
      <c r="A27" s="52"/>
      <c r="B27" s="390" t="s">
        <v>568</v>
      </c>
      <c r="C27" s="390" t="s">
        <v>569</v>
      </c>
      <c r="D27" s="389" t="s">
        <v>2503</v>
      </c>
      <c r="E27" s="1439">
        <v>982169000</v>
      </c>
      <c r="F27" s="3"/>
      <c r="G27" s="3"/>
    </row>
    <row r="28" spans="1:7" ht="30" customHeight="1">
      <c r="A28" s="52"/>
      <c r="B28" s="390" t="s">
        <v>570</v>
      </c>
      <c r="C28" s="390" t="s">
        <v>571</v>
      </c>
      <c r="D28" s="389" t="s">
        <v>572</v>
      </c>
      <c r="E28" s="1439">
        <v>728435542</v>
      </c>
      <c r="F28" s="3"/>
      <c r="G28" s="3"/>
    </row>
    <row r="29" spans="1:7" s="388" customFormat="1" ht="42.75" customHeight="1">
      <c r="A29" s="57" t="s">
        <v>2502</v>
      </c>
      <c r="B29" s="308" t="s">
        <v>573</v>
      </c>
      <c r="C29" s="392" t="s">
        <v>2501</v>
      </c>
      <c r="D29" s="391" t="s">
        <v>2500</v>
      </c>
      <c r="E29" s="1425">
        <f>SUM(E30:E36)</f>
        <v>5178083148</v>
      </c>
      <c r="F29" s="3"/>
      <c r="G29" s="3"/>
    </row>
    <row r="30" spans="1:7" s="388" customFormat="1" ht="32.25" customHeight="1">
      <c r="A30" s="52">
        <v>1</v>
      </c>
      <c r="B30" s="390" t="s">
        <v>574</v>
      </c>
      <c r="C30" s="390" t="s">
        <v>575</v>
      </c>
      <c r="D30" s="389" t="s">
        <v>1803</v>
      </c>
      <c r="E30" s="1439">
        <v>3185524166</v>
      </c>
      <c r="F30" s="3"/>
      <c r="G30" s="3"/>
    </row>
    <row r="31" spans="1:7" s="388" customFormat="1" ht="32.25" customHeight="1">
      <c r="A31" s="52">
        <v>2</v>
      </c>
      <c r="B31" s="390" t="s">
        <v>2499</v>
      </c>
      <c r="C31" s="390" t="s">
        <v>2498</v>
      </c>
      <c r="D31" s="389" t="s">
        <v>2497</v>
      </c>
      <c r="E31" s="1439">
        <v>269034000</v>
      </c>
      <c r="F31" s="3"/>
      <c r="G31" s="3"/>
    </row>
    <row r="32" spans="1:7" s="388" customFormat="1" ht="45">
      <c r="A32" s="52">
        <v>3</v>
      </c>
      <c r="B32" s="390" t="s">
        <v>2496</v>
      </c>
      <c r="C32" s="390" t="s">
        <v>2495</v>
      </c>
      <c r="D32" s="389" t="s">
        <v>2494</v>
      </c>
      <c r="E32" s="1439">
        <v>117235000</v>
      </c>
      <c r="F32" s="3"/>
      <c r="G32" s="3"/>
    </row>
    <row r="33" spans="1:7" s="388" customFormat="1" ht="60">
      <c r="A33" s="52">
        <v>4</v>
      </c>
      <c r="B33" s="390" t="s">
        <v>2493</v>
      </c>
      <c r="C33" s="390" t="s">
        <v>2492</v>
      </c>
      <c r="D33" s="389" t="s">
        <v>548</v>
      </c>
      <c r="E33" s="1439">
        <v>237630000</v>
      </c>
      <c r="F33" s="3"/>
      <c r="G33" s="3"/>
    </row>
    <row r="34" spans="1:7" s="388" customFormat="1" ht="30.75" customHeight="1">
      <c r="A34" s="52">
        <v>5</v>
      </c>
      <c r="B34" s="390" t="s">
        <v>576</v>
      </c>
      <c r="C34" s="390" t="s">
        <v>2491</v>
      </c>
      <c r="D34" s="389" t="s">
        <v>2490</v>
      </c>
      <c r="E34" s="1439">
        <v>283024450</v>
      </c>
      <c r="F34" s="3"/>
      <c r="G34" s="3"/>
    </row>
    <row r="35" spans="1:7" s="388" customFormat="1" ht="30.75" customHeight="1">
      <c r="A35" s="52">
        <v>6</v>
      </c>
      <c r="B35" s="390" t="s">
        <v>2489</v>
      </c>
      <c r="C35" s="390" t="s">
        <v>2488</v>
      </c>
      <c r="D35" s="389" t="s">
        <v>2487</v>
      </c>
      <c r="E35" s="1439">
        <v>484220000</v>
      </c>
      <c r="F35" s="3"/>
      <c r="G35" s="3"/>
    </row>
    <row r="36" spans="1:7" s="388" customFormat="1" ht="45">
      <c r="A36" s="52">
        <v>7</v>
      </c>
      <c r="B36" s="309" t="s">
        <v>577</v>
      </c>
      <c r="C36" s="390" t="s">
        <v>578</v>
      </c>
      <c r="D36" s="393" t="s">
        <v>412</v>
      </c>
      <c r="E36" s="1442">
        <v>601415532</v>
      </c>
      <c r="F36" s="3"/>
      <c r="G36" s="3"/>
    </row>
    <row r="37" spans="1:7" s="388" customFormat="1">
      <c r="A37" s="52"/>
      <c r="B37" s="390"/>
      <c r="C37" s="390"/>
      <c r="D37" s="389"/>
      <c r="E37" s="1439"/>
      <c r="F37" s="3"/>
      <c r="G37" s="3"/>
    </row>
    <row r="38" spans="1:7" s="388" customFormat="1" ht="60">
      <c r="A38" s="57" t="s">
        <v>2486</v>
      </c>
      <c r="B38" s="392" t="s">
        <v>579</v>
      </c>
      <c r="C38" s="392" t="s">
        <v>2485</v>
      </c>
      <c r="D38" s="391" t="s">
        <v>2484</v>
      </c>
      <c r="E38" s="1507">
        <f>SUM(E39:E49)</f>
        <v>8007575016</v>
      </c>
      <c r="F38" s="3"/>
      <c r="G38" s="3"/>
    </row>
    <row r="39" spans="1:7" s="388" customFormat="1" ht="30.75" customHeight="1">
      <c r="A39" s="52">
        <v>1</v>
      </c>
      <c r="B39" s="390" t="s">
        <v>2483</v>
      </c>
      <c r="C39" s="390" t="s">
        <v>2482</v>
      </c>
      <c r="D39" s="389" t="s">
        <v>238</v>
      </c>
      <c r="E39" s="1439">
        <v>407400000</v>
      </c>
      <c r="F39" s="3"/>
      <c r="G39" s="3"/>
    </row>
    <row r="40" spans="1:7" s="388" customFormat="1" ht="39" customHeight="1">
      <c r="A40" s="52">
        <v>2</v>
      </c>
      <c r="B40" s="390" t="s">
        <v>580</v>
      </c>
      <c r="C40" s="390" t="s">
        <v>581</v>
      </c>
      <c r="D40" s="389" t="s">
        <v>2481</v>
      </c>
      <c r="E40" s="1439">
        <v>662235720</v>
      </c>
      <c r="F40" s="3"/>
      <c r="G40" s="3"/>
    </row>
    <row r="41" spans="1:7" s="388" customFormat="1" ht="30.75" customHeight="1">
      <c r="A41" s="52">
        <v>3</v>
      </c>
      <c r="B41" s="390" t="s">
        <v>582</v>
      </c>
      <c r="C41" s="390" t="s">
        <v>583</v>
      </c>
      <c r="D41" s="389" t="s">
        <v>584</v>
      </c>
      <c r="E41" s="1439">
        <v>106768090</v>
      </c>
      <c r="F41" s="3"/>
      <c r="G41" s="3"/>
    </row>
    <row r="42" spans="1:7" s="388" customFormat="1" ht="30.75" customHeight="1">
      <c r="A42" s="52">
        <v>4</v>
      </c>
      <c r="B42" s="390" t="s">
        <v>2480</v>
      </c>
      <c r="C42" s="390" t="s">
        <v>2479</v>
      </c>
      <c r="D42" s="389" t="s">
        <v>2473</v>
      </c>
      <c r="E42" s="1439">
        <v>525540000</v>
      </c>
      <c r="F42" s="3"/>
      <c r="G42" s="3"/>
    </row>
    <row r="43" spans="1:7" s="388" customFormat="1" ht="30.75" customHeight="1">
      <c r="A43" s="52">
        <v>5</v>
      </c>
      <c r="B43" s="390" t="s">
        <v>585</v>
      </c>
      <c r="C43" s="390" t="s">
        <v>586</v>
      </c>
      <c r="D43" s="389" t="s">
        <v>2471</v>
      </c>
      <c r="E43" s="1439">
        <v>1401062000</v>
      </c>
      <c r="F43" s="3"/>
      <c r="G43" s="3"/>
    </row>
    <row r="44" spans="1:7" s="388" customFormat="1" ht="30.75" customHeight="1">
      <c r="A44" s="52">
        <v>6</v>
      </c>
      <c r="B44" s="309" t="s">
        <v>587</v>
      </c>
      <c r="C44" s="390" t="s">
        <v>2478</v>
      </c>
      <c r="D44" s="389" t="s">
        <v>2477</v>
      </c>
      <c r="E44" s="1442">
        <v>2235050000</v>
      </c>
      <c r="F44" s="3"/>
      <c r="G44" s="3"/>
    </row>
    <row r="45" spans="1:7" s="388" customFormat="1" ht="30.75" customHeight="1">
      <c r="A45" s="52">
        <v>7</v>
      </c>
      <c r="B45" s="390" t="s">
        <v>588</v>
      </c>
      <c r="C45" s="390" t="s">
        <v>2476</v>
      </c>
      <c r="D45" s="389" t="s">
        <v>2475</v>
      </c>
      <c r="E45" s="1439">
        <v>257117890</v>
      </c>
      <c r="F45" s="3"/>
      <c r="G45" s="3"/>
    </row>
    <row r="46" spans="1:7" s="388" customFormat="1" ht="30.75" customHeight="1">
      <c r="A46" s="52">
        <v>8</v>
      </c>
      <c r="B46" s="390" t="s">
        <v>589</v>
      </c>
      <c r="C46" s="390" t="s">
        <v>2474</v>
      </c>
      <c r="D46" s="389" t="s">
        <v>2473</v>
      </c>
      <c r="E46" s="1439">
        <v>1233162910</v>
      </c>
      <c r="F46" s="3"/>
      <c r="G46" s="3"/>
    </row>
    <row r="47" spans="1:7" s="388" customFormat="1" ht="30.75" customHeight="1">
      <c r="A47" s="52">
        <v>9</v>
      </c>
      <c r="B47" s="390" t="s">
        <v>591</v>
      </c>
      <c r="C47" s="390" t="s">
        <v>2472</v>
      </c>
      <c r="D47" s="389" t="s">
        <v>412</v>
      </c>
      <c r="E47" s="1439">
        <v>92200000</v>
      </c>
      <c r="F47" s="3"/>
      <c r="G47" s="3"/>
    </row>
    <row r="48" spans="1:7" s="388" customFormat="1" ht="30.75" customHeight="1">
      <c r="A48" s="52">
        <v>10</v>
      </c>
      <c r="B48" s="390" t="s">
        <v>595</v>
      </c>
      <c r="C48" s="390" t="s">
        <v>593</v>
      </c>
      <c r="D48" s="389" t="s">
        <v>2471</v>
      </c>
      <c r="E48" s="1439">
        <v>745793436</v>
      </c>
      <c r="F48" s="3"/>
      <c r="G48" s="3"/>
    </row>
    <row r="49" spans="1:7" s="388" customFormat="1" ht="30.75" customHeight="1">
      <c r="A49" s="52">
        <v>11</v>
      </c>
      <c r="B49" s="390" t="s">
        <v>592</v>
      </c>
      <c r="C49" s="390" t="s">
        <v>593</v>
      </c>
      <c r="D49" s="389" t="s">
        <v>594</v>
      </c>
      <c r="E49" s="1439">
        <v>341244970</v>
      </c>
      <c r="F49" s="3"/>
      <c r="G49" s="3"/>
    </row>
    <row r="50" spans="1:7" s="388" customFormat="1" ht="18.75" customHeight="1">
      <c r="A50" s="52"/>
      <c r="B50" s="390"/>
      <c r="C50" s="390"/>
      <c r="D50" s="389"/>
      <c r="E50" s="1439"/>
      <c r="F50" s="3"/>
      <c r="G50" s="3"/>
    </row>
    <row r="51" spans="1:7" s="388" customFormat="1" ht="30.75" customHeight="1">
      <c r="A51" s="57" t="s">
        <v>2470</v>
      </c>
      <c r="B51" s="392" t="s">
        <v>596</v>
      </c>
      <c r="C51" s="392" t="s">
        <v>2469</v>
      </c>
      <c r="D51" s="391" t="s">
        <v>2468</v>
      </c>
      <c r="E51" s="1507">
        <f>SUM(E52:E59)</f>
        <v>4262011041</v>
      </c>
      <c r="F51" s="3"/>
      <c r="G51" s="3"/>
    </row>
    <row r="52" spans="1:7" s="388" customFormat="1" ht="30.75" customHeight="1">
      <c r="A52" s="52">
        <v>1</v>
      </c>
      <c r="B52" s="390" t="s">
        <v>2467</v>
      </c>
      <c r="C52" s="390" t="s">
        <v>2466</v>
      </c>
      <c r="D52" s="389" t="s">
        <v>1643</v>
      </c>
      <c r="E52" s="1439">
        <v>921970000</v>
      </c>
      <c r="F52" s="3"/>
      <c r="G52" s="3"/>
    </row>
    <row r="53" spans="1:7" s="388" customFormat="1" ht="30.75" customHeight="1">
      <c r="A53" s="52">
        <v>2</v>
      </c>
      <c r="B53" s="390" t="s">
        <v>2465</v>
      </c>
      <c r="C53" s="390" t="s">
        <v>598</v>
      </c>
      <c r="D53" s="389" t="s">
        <v>563</v>
      </c>
      <c r="E53" s="1439">
        <v>994479000</v>
      </c>
      <c r="F53" s="3"/>
      <c r="G53" s="3"/>
    </row>
    <row r="54" spans="1:7" s="388" customFormat="1" ht="30.75" customHeight="1">
      <c r="A54" s="52">
        <v>3</v>
      </c>
      <c r="B54" s="390" t="s">
        <v>600</v>
      </c>
      <c r="C54" s="390" t="s">
        <v>2464</v>
      </c>
      <c r="D54" s="389" t="s">
        <v>2463</v>
      </c>
      <c r="E54" s="1439">
        <v>950000000</v>
      </c>
      <c r="F54" s="3"/>
      <c r="G54" s="3"/>
    </row>
    <row r="55" spans="1:7" s="388" customFormat="1" ht="30.75" customHeight="1">
      <c r="A55" s="52">
        <v>4</v>
      </c>
      <c r="B55" s="390" t="s">
        <v>2462</v>
      </c>
      <c r="C55" s="390" t="s">
        <v>2461</v>
      </c>
      <c r="D55" s="389" t="s">
        <v>255</v>
      </c>
      <c r="E55" s="1439">
        <v>160627400</v>
      </c>
      <c r="F55" s="3"/>
      <c r="G55" s="3"/>
    </row>
    <row r="56" spans="1:7" s="388" customFormat="1" ht="30.75" customHeight="1">
      <c r="A56" s="52">
        <v>5</v>
      </c>
      <c r="B56" s="390" t="s">
        <v>2460</v>
      </c>
      <c r="C56" s="390" t="s">
        <v>2459</v>
      </c>
      <c r="D56" s="389" t="s">
        <v>704</v>
      </c>
      <c r="E56" s="1439">
        <v>334776000</v>
      </c>
      <c r="F56" s="3"/>
      <c r="G56" s="3"/>
    </row>
    <row r="57" spans="1:7" s="388" customFormat="1" ht="30.75" customHeight="1">
      <c r="A57" s="52">
        <v>6</v>
      </c>
      <c r="B57" s="390" t="s">
        <v>2458</v>
      </c>
      <c r="C57" s="390" t="s">
        <v>2457</v>
      </c>
      <c r="D57" s="389" t="s">
        <v>412</v>
      </c>
      <c r="E57" s="1439">
        <v>90615750</v>
      </c>
      <c r="F57" s="3"/>
      <c r="G57" s="3"/>
    </row>
    <row r="58" spans="1:7" s="388" customFormat="1" ht="30.75" customHeight="1">
      <c r="A58" s="52">
        <v>7</v>
      </c>
      <c r="B58" s="390" t="s">
        <v>2456</v>
      </c>
      <c r="C58" s="390" t="s">
        <v>2455</v>
      </c>
      <c r="D58" s="389" t="s">
        <v>2454</v>
      </c>
      <c r="E58" s="1439">
        <v>90082891</v>
      </c>
      <c r="F58" s="3"/>
      <c r="G58" s="3"/>
    </row>
    <row r="59" spans="1:7" s="388" customFormat="1" ht="30.75" customHeight="1">
      <c r="A59" s="52">
        <v>8</v>
      </c>
      <c r="B59" s="390" t="s">
        <v>602</v>
      </c>
      <c r="C59" s="390" t="s">
        <v>603</v>
      </c>
      <c r="D59" s="389" t="s">
        <v>604</v>
      </c>
      <c r="E59" s="1439">
        <v>719460000</v>
      </c>
      <c r="F59" s="3"/>
      <c r="G59" s="3"/>
    </row>
    <row r="60" spans="1:7" s="388" customFormat="1">
      <c r="A60" s="52"/>
      <c r="B60" s="390"/>
      <c r="C60" s="390"/>
      <c r="D60" s="389"/>
      <c r="E60" s="1439"/>
      <c r="F60" s="3"/>
      <c r="G60" s="3"/>
    </row>
  </sheetData>
  <sheetProtection formatCells="0" formatColumns="0" formatRows="0" insertColumns="0" insertRows="0" insertHyperlinks="0" deleteColumns="0" deleteRows="0" sort="0" autoFilter="0" pivotTables="0"/>
  <mergeCells count="4">
    <mergeCell ref="A1:E1"/>
    <mergeCell ref="A2:E2"/>
    <mergeCell ref="A3:E3"/>
    <mergeCell ref="A4:E4"/>
  </mergeCells>
  <printOptions horizontalCentered="1"/>
  <pageMargins left="0.51181102362204722" right="0.31496062992125984" top="0.55118110236220474" bottom="0.39370078740157483" header="0.31496062992125984" footer="0.31496062992125984"/>
  <pageSetup paperSize="9" scale="75" orientation="portrait" r:id="rId1"/>
</worksheet>
</file>

<file path=xl/worksheets/sheet17.xml><?xml version="1.0" encoding="utf-8"?>
<worksheet xmlns="http://schemas.openxmlformats.org/spreadsheetml/2006/main" xmlns:r="http://schemas.openxmlformats.org/officeDocument/2006/relationships">
  <dimension ref="A1:G40"/>
  <sheetViews>
    <sheetView tabSelected="1" view="pageBreakPreview" topLeftCell="A25" zoomScale="106" zoomScaleSheetLayoutView="106" workbookViewId="0">
      <selection activeCell="C30" sqref="C30"/>
    </sheetView>
  </sheetViews>
  <sheetFormatPr defaultRowHeight="15"/>
  <cols>
    <col min="1" max="1" width="9.28515625" style="523" customWidth="1"/>
    <col min="2" max="2" width="32.140625" style="501" customWidth="1"/>
    <col min="3" max="3" width="52.7109375" style="501" customWidth="1"/>
    <col min="4" max="4" width="16.85546875" style="501" customWidth="1"/>
    <col min="5" max="5" width="18.140625" style="513" customWidth="1"/>
    <col min="6" max="6" width="9.140625" style="513"/>
    <col min="7" max="7" width="14.42578125" style="513" bestFit="1" customWidth="1"/>
    <col min="8" max="16384" width="9.140625" style="513"/>
  </cols>
  <sheetData>
    <row r="1" spans="1:7" ht="17.25" customHeight="1">
      <c r="A1" s="1746" t="s">
        <v>3412</v>
      </c>
      <c r="B1" s="1746"/>
      <c r="C1" s="1746"/>
      <c r="D1" s="1746"/>
      <c r="E1" s="1746"/>
    </row>
    <row r="2" spans="1:7" ht="21.75" customHeight="1">
      <c r="A2" s="1746" t="s">
        <v>0</v>
      </c>
      <c r="B2" s="1746"/>
      <c r="C2" s="1746"/>
      <c r="D2" s="1746"/>
      <c r="E2" s="1746"/>
    </row>
    <row r="3" spans="1:7" ht="20.25" customHeight="1">
      <c r="A3" s="1746" t="s">
        <v>2385</v>
      </c>
      <c r="B3" s="1746"/>
      <c r="C3" s="1746"/>
      <c r="D3" s="1746"/>
      <c r="E3" s="1746"/>
    </row>
    <row r="4" spans="1:7" ht="19.5" customHeight="1">
      <c r="A4" s="1746" t="s">
        <v>2382</v>
      </c>
      <c r="B4" s="1746"/>
      <c r="C4" s="1746"/>
      <c r="D4" s="1746"/>
      <c r="E4" s="1746"/>
    </row>
    <row r="5" spans="1:7" ht="9.75" customHeight="1">
      <c r="A5" s="502"/>
      <c r="B5" s="502"/>
      <c r="C5" s="502"/>
      <c r="D5" s="502"/>
      <c r="E5" s="502"/>
    </row>
    <row r="6" spans="1:7" ht="19.5" customHeight="1">
      <c r="A6" s="514" t="s">
        <v>1975</v>
      </c>
      <c r="B6" s="503" t="s">
        <v>3443</v>
      </c>
      <c r="C6" s="503"/>
      <c r="D6" s="503"/>
      <c r="E6" s="502"/>
    </row>
    <row r="7" spans="1:7" ht="19.5" customHeight="1">
      <c r="A7" s="514" t="s">
        <v>1924</v>
      </c>
      <c r="B7" s="504" t="s">
        <v>2004</v>
      </c>
      <c r="C7" s="504"/>
      <c r="D7" s="504"/>
      <c r="E7" s="505"/>
    </row>
    <row r="8" spans="1:7" ht="8.25" customHeight="1">
      <c r="A8" s="515"/>
      <c r="B8" s="506"/>
      <c r="C8" s="506"/>
      <c r="D8" s="506"/>
      <c r="E8" s="505"/>
    </row>
    <row r="9" spans="1:7" ht="40.5" customHeight="1">
      <c r="A9" s="507" t="s">
        <v>2033</v>
      </c>
      <c r="B9" s="507" t="s">
        <v>2034</v>
      </c>
      <c r="C9" s="507" t="s">
        <v>3414</v>
      </c>
      <c r="D9" s="507" t="s">
        <v>3415</v>
      </c>
      <c r="E9" s="507" t="s">
        <v>3416</v>
      </c>
    </row>
    <row r="10" spans="1:7" ht="12.75" customHeight="1">
      <c r="A10" s="508">
        <v>1</v>
      </c>
      <c r="B10" s="508">
        <v>2</v>
      </c>
      <c r="C10" s="508"/>
      <c r="D10" s="508"/>
      <c r="E10" s="508">
        <v>3</v>
      </c>
    </row>
    <row r="11" spans="1:7" s="536" customFormat="1" ht="21" customHeight="1">
      <c r="A11" s="509"/>
      <c r="B11" s="538" t="s">
        <v>3090</v>
      </c>
      <c r="C11" s="538"/>
      <c r="D11" s="539"/>
      <c r="E11" s="1418">
        <v>87700000</v>
      </c>
      <c r="G11" s="1258">
        <f>85000000+2700000</f>
        <v>87700000</v>
      </c>
    </row>
    <row r="12" spans="1:7" ht="26.25" customHeight="1">
      <c r="A12" s="509"/>
      <c r="B12" s="538" t="s">
        <v>1932</v>
      </c>
      <c r="C12" s="538"/>
      <c r="D12" s="538"/>
      <c r="E12" s="1419">
        <f>SUM(E13:E14)</f>
        <v>33315638230</v>
      </c>
    </row>
    <row r="13" spans="1:7" ht="26.25" customHeight="1">
      <c r="A13" s="509"/>
      <c r="B13" s="538" t="s">
        <v>1996</v>
      </c>
      <c r="C13" s="538"/>
      <c r="D13" s="538"/>
      <c r="E13" s="1419">
        <v>6378357895</v>
      </c>
    </row>
    <row r="14" spans="1:7" ht="26.25" customHeight="1">
      <c r="A14" s="509"/>
      <c r="B14" s="538" t="s">
        <v>1930</v>
      </c>
      <c r="C14" s="540"/>
      <c r="D14" s="540"/>
      <c r="E14" s="1419">
        <f>SUM(E15+E23+E30+E37)</f>
        <v>26937280335</v>
      </c>
    </row>
    <row r="15" spans="1:7" s="510" customFormat="1" ht="72" customHeight="1">
      <c r="A15" s="507">
        <v>1</v>
      </c>
      <c r="B15" s="1279" t="s">
        <v>22</v>
      </c>
      <c r="C15" s="1280" t="s">
        <v>4544</v>
      </c>
      <c r="D15" s="1280" t="s">
        <v>4545</v>
      </c>
      <c r="E15" s="1281">
        <f>SUM(E16:E21)</f>
        <v>4044240001</v>
      </c>
    </row>
    <row r="16" spans="1:7" s="512" customFormat="1" ht="36" customHeight="1">
      <c r="A16" s="511">
        <v>1</v>
      </c>
      <c r="B16" s="1259" t="s">
        <v>26</v>
      </c>
      <c r="C16" s="1260" t="s">
        <v>664</v>
      </c>
      <c r="D16" s="1261">
        <v>1</v>
      </c>
      <c r="E16" s="1262">
        <v>3285365000</v>
      </c>
    </row>
    <row r="17" spans="1:5" s="512" customFormat="1" ht="24">
      <c r="A17" s="511">
        <v>2</v>
      </c>
      <c r="B17" s="1259" t="s">
        <v>30</v>
      </c>
      <c r="C17" s="1260" t="s">
        <v>4532</v>
      </c>
      <c r="D17" s="1620">
        <v>0.8</v>
      </c>
      <c r="E17" s="1262">
        <v>226975001</v>
      </c>
    </row>
    <row r="18" spans="1:5" s="512" customFormat="1" ht="24">
      <c r="A18" s="511">
        <v>3</v>
      </c>
      <c r="B18" s="1259" t="s">
        <v>34</v>
      </c>
      <c r="C18" s="1060" t="s">
        <v>4533</v>
      </c>
      <c r="D18" s="1263" t="s">
        <v>4520</v>
      </c>
      <c r="E18" s="1262">
        <v>75000000</v>
      </c>
    </row>
    <row r="19" spans="1:5" s="512" customFormat="1" ht="36">
      <c r="A19" s="511">
        <v>4</v>
      </c>
      <c r="B19" s="1259" t="s">
        <v>608</v>
      </c>
      <c r="C19" s="1060" t="s">
        <v>4553</v>
      </c>
      <c r="D19" s="1263" t="s">
        <v>1803</v>
      </c>
      <c r="E19" s="1262">
        <v>238250000</v>
      </c>
    </row>
    <row r="20" spans="1:5" s="512" customFormat="1" ht="24">
      <c r="A20" s="511">
        <v>5</v>
      </c>
      <c r="B20" s="1259" t="s">
        <v>38</v>
      </c>
      <c r="C20" s="1060" t="s">
        <v>665</v>
      </c>
      <c r="D20" s="1263" t="s">
        <v>227</v>
      </c>
      <c r="E20" s="1262">
        <v>181450000</v>
      </c>
    </row>
    <row r="21" spans="1:5" s="512" customFormat="1" ht="48">
      <c r="A21" s="511">
        <v>6</v>
      </c>
      <c r="B21" s="1259" t="s">
        <v>3444</v>
      </c>
      <c r="C21" s="1060" t="s">
        <v>3445</v>
      </c>
      <c r="D21" s="1263" t="s">
        <v>283</v>
      </c>
      <c r="E21" s="1262">
        <v>37200000</v>
      </c>
    </row>
    <row r="22" spans="1:5" s="510" customFormat="1" ht="24.75" customHeight="1">
      <c r="A22" s="1747" t="s">
        <v>3446</v>
      </c>
      <c r="B22" s="1748"/>
      <c r="C22" s="1749"/>
      <c r="D22" s="1749"/>
      <c r="E22" s="1748"/>
    </row>
    <row r="23" spans="1:5" s="510" customFormat="1" ht="87.75" customHeight="1">
      <c r="A23" s="507">
        <v>2</v>
      </c>
      <c r="B23" s="1282" t="s">
        <v>666</v>
      </c>
      <c r="C23" s="1280" t="s">
        <v>4546</v>
      </c>
      <c r="D23" s="1280" t="s">
        <v>4547</v>
      </c>
      <c r="E23" s="1283">
        <f>SUM(E24:E29)</f>
        <v>3769538500</v>
      </c>
    </row>
    <row r="24" spans="1:5" s="512" customFormat="1" ht="21" customHeight="1">
      <c r="A24" s="511">
        <v>1</v>
      </c>
      <c r="B24" s="1259" t="s">
        <v>667</v>
      </c>
      <c r="C24" s="1269" t="s">
        <v>668</v>
      </c>
      <c r="D24" s="1264" t="s">
        <v>4521</v>
      </c>
      <c r="E24" s="1265">
        <v>240000000</v>
      </c>
    </row>
    <row r="25" spans="1:5" s="512" customFormat="1" ht="24.75" customHeight="1">
      <c r="A25" s="511">
        <v>2</v>
      </c>
      <c r="B25" s="1259" t="s">
        <v>669</v>
      </c>
      <c r="C25" s="1060" t="s">
        <v>4548</v>
      </c>
      <c r="D25" s="1263" t="s">
        <v>3447</v>
      </c>
      <c r="E25" s="1265">
        <v>225000000</v>
      </c>
    </row>
    <row r="26" spans="1:5" s="512" customFormat="1" ht="36">
      <c r="A26" s="511">
        <v>3</v>
      </c>
      <c r="B26" s="1259" t="s">
        <v>3448</v>
      </c>
      <c r="C26" s="1259" t="s">
        <v>4534</v>
      </c>
      <c r="D26" s="1263" t="s">
        <v>4529</v>
      </c>
      <c r="E26" s="1265">
        <v>750000000</v>
      </c>
    </row>
    <row r="27" spans="1:5" s="512" customFormat="1" ht="29.25" customHeight="1">
      <c r="A27" s="511">
        <v>4</v>
      </c>
      <c r="B27" s="1259" t="s">
        <v>3449</v>
      </c>
      <c r="C27" s="1259" t="s">
        <v>4554</v>
      </c>
      <c r="D27" s="1263" t="s">
        <v>670</v>
      </c>
      <c r="E27" s="1265">
        <v>50000000</v>
      </c>
    </row>
    <row r="28" spans="1:5" s="512" customFormat="1" ht="24">
      <c r="A28" s="511">
        <v>5</v>
      </c>
      <c r="B28" s="1259" t="s">
        <v>671</v>
      </c>
      <c r="C28" s="1060" t="s">
        <v>672</v>
      </c>
      <c r="D28" s="1263" t="s">
        <v>4522</v>
      </c>
      <c r="E28" s="1265">
        <v>2284465000</v>
      </c>
    </row>
    <row r="29" spans="1:5" s="512" customFormat="1" ht="29.25" customHeight="1">
      <c r="A29" s="511">
        <v>6</v>
      </c>
      <c r="B29" s="1259" t="s">
        <v>673</v>
      </c>
      <c r="C29" s="1266" t="s">
        <v>674</v>
      </c>
      <c r="D29" s="1061" t="s">
        <v>4523</v>
      </c>
      <c r="E29" s="1265">
        <v>220073500</v>
      </c>
    </row>
    <row r="30" spans="1:5" s="510" customFormat="1" ht="76.5" customHeight="1">
      <c r="A30" s="1284">
        <v>3</v>
      </c>
      <c r="B30" s="1279" t="s">
        <v>675</v>
      </c>
      <c r="C30" s="1280" t="s">
        <v>4549</v>
      </c>
      <c r="D30" s="1280" t="s">
        <v>4550</v>
      </c>
      <c r="E30" s="1281">
        <f>SUM(E31:E36)</f>
        <v>7908025499</v>
      </c>
    </row>
    <row r="31" spans="1:5" s="512" customFormat="1" ht="45" customHeight="1">
      <c r="A31" s="1807">
        <v>1</v>
      </c>
      <c r="B31" s="1808" t="s">
        <v>676</v>
      </c>
      <c r="C31" s="1809" t="s">
        <v>4535</v>
      </c>
      <c r="D31" s="1810" t="s">
        <v>4536</v>
      </c>
      <c r="E31" s="1811">
        <v>1518688333</v>
      </c>
    </row>
    <row r="32" spans="1:5" s="512" customFormat="1" ht="36.75" customHeight="1">
      <c r="A32" s="517">
        <v>2</v>
      </c>
      <c r="B32" s="947" t="s">
        <v>677</v>
      </c>
      <c r="C32" s="947" t="s">
        <v>4537</v>
      </c>
      <c r="D32" s="1617" t="s">
        <v>4538</v>
      </c>
      <c r="E32" s="948">
        <v>478613333</v>
      </c>
    </row>
    <row r="33" spans="1:5" s="512" customFormat="1" ht="20.25" customHeight="1">
      <c r="A33" s="518">
        <v>3</v>
      </c>
      <c r="B33" s="1267" t="s">
        <v>678</v>
      </c>
      <c r="C33" s="1060" t="s">
        <v>3450</v>
      </c>
      <c r="D33" s="1263" t="s">
        <v>4524</v>
      </c>
      <c r="E33" s="1268">
        <v>50000000</v>
      </c>
    </row>
    <row r="34" spans="1:5" s="512" customFormat="1" ht="26.25" customHeight="1">
      <c r="A34" s="517">
        <v>4</v>
      </c>
      <c r="B34" s="947" t="s">
        <v>679</v>
      </c>
      <c r="C34" s="947" t="s">
        <v>4539</v>
      </c>
      <c r="D34" s="1617" t="s">
        <v>4525</v>
      </c>
      <c r="E34" s="948">
        <v>3181682333</v>
      </c>
    </row>
    <row r="35" spans="1:5" s="512" customFormat="1" ht="24">
      <c r="A35" s="519">
        <v>5</v>
      </c>
      <c r="B35" s="1269" t="s">
        <v>680</v>
      </c>
      <c r="C35" s="1269" t="s">
        <v>4540</v>
      </c>
      <c r="D35" s="1618" t="s">
        <v>4541</v>
      </c>
      <c r="E35" s="1270">
        <v>806389000</v>
      </c>
    </row>
    <row r="36" spans="1:5" s="512" customFormat="1" ht="24" customHeight="1">
      <c r="A36" s="520">
        <v>6</v>
      </c>
      <c r="B36" s="1259" t="s">
        <v>681</v>
      </c>
      <c r="C36" s="1266" t="s">
        <v>682</v>
      </c>
      <c r="D36" s="1061" t="s">
        <v>4526</v>
      </c>
      <c r="E36" s="1262">
        <v>1872652500</v>
      </c>
    </row>
    <row r="37" spans="1:5" s="510" customFormat="1" ht="66.75" customHeight="1">
      <c r="A37" s="1285">
        <v>4</v>
      </c>
      <c r="B37" s="1282" t="s">
        <v>683</v>
      </c>
      <c r="C37" s="1280" t="s">
        <v>4551</v>
      </c>
      <c r="D37" s="1280" t="s">
        <v>4552</v>
      </c>
      <c r="E37" s="1283">
        <f>SUM(E38:E40)</f>
        <v>11215476335</v>
      </c>
    </row>
    <row r="38" spans="1:5" s="512" customFormat="1" ht="24">
      <c r="A38" s="511">
        <v>1</v>
      </c>
      <c r="B38" s="1259" t="s">
        <v>684</v>
      </c>
      <c r="C38" s="1271" t="s">
        <v>4555</v>
      </c>
      <c r="D38" s="1619" t="s">
        <v>4527</v>
      </c>
      <c r="E38" s="1272">
        <v>3000000000</v>
      </c>
    </row>
    <row r="39" spans="1:5" s="522" customFormat="1" ht="24">
      <c r="A39" s="521">
        <v>2</v>
      </c>
      <c r="B39" s="1273" t="s">
        <v>685</v>
      </c>
      <c r="C39" s="1274" t="s">
        <v>4542</v>
      </c>
      <c r="D39" s="1617" t="s">
        <v>4528</v>
      </c>
      <c r="E39" s="1275">
        <v>7997131335</v>
      </c>
    </row>
    <row r="40" spans="1:5" s="522" customFormat="1" ht="24">
      <c r="A40" s="521">
        <v>3</v>
      </c>
      <c r="B40" s="1276" t="s">
        <v>3451</v>
      </c>
      <c r="C40" s="1277" t="s">
        <v>4543</v>
      </c>
      <c r="D40" s="1617" t="s">
        <v>50</v>
      </c>
      <c r="E40" s="1278">
        <v>218345000</v>
      </c>
    </row>
  </sheetData>
  <mergeCells count="5">
    <mergeCell ref="A1:E1"/>
    <mergeCell ref="A2:E2"/>
    <mergeCell ref="A3:E3"/>
    <mergeCell ref="A4:E4"/>
    <mergeCell ref="A22:E22"/>
  </mergeCells>
  <printOptions horizontalCentered="1"/>
  <pageMargins left="0.27559055118110237" right="0.15748031496062992" top="0.74803149606299213" bottom="0.74803149606299213" header="0.31496062992125984" footer="0.31496062992125984"/>
  <pageSetup paperSize="9" scale="77" orientation="portrait" r:id="rId1"/>
</worksheet>
</file>

<file path=xl/worksheets/sheet18.xml><?xml version="1.0" encoding="utf-8"?>
<worksheet xmlns="http://schemas.openxmlformats.org/spreadsheetml/2006/main" xmlns:r="http://schemas.openxmlformats.org/officeDocument/2006/relationships">
  <dimension ref="A1:G40"/>
  <sheetViews>
    <sheetView topLeftCell="C16" zoomScale="90" zoomScaleNormal="90" workbookViewId="0">
      <selection activeCell="C1" sqref="C1:G19"/>
    </sheetView>
  </sheetViews>
  <sheetFormatPr defaultRowHeight="15"/>
  <cols>
    <col min="1" max="1" width="21.140625" style="430" hidden="1" customWidth="1"/>
    <col min="2" max="2" width="23.140625" style="430" hidden="1" customWidth="1"/>
    <col min="3" max="3" width="9" style="430" customWidth="1"/>
    <col min="4" max="4" width="42.42578125" style="430" bestFit="1" customWidth="1"/>
    <col min="5" max="5" width="42.42578125" style="430" customWidth="1"/>
    <col min="6" max="6" width="14" style="437" customWidth="1"/>
    <col min="7" max="7" width="21.140625" style="438" customWidth="1"/>
    <col min="8" max="16384" width="9.140625" style="430"/>
  </cols>
  <sheetData>
    <row r="1" spans="1:7" ht="27.75" customHeight="1">
      <c r="A1" s="72"/>
      <c r="B1" s="72"/>
      <c r="C1" s="1648" t="s">
        <v>2380</v>
      </c>
      <c r="D1" s="1648"/>
      <c r="E1" s="1648"/>
      <c r="F1" s="1648"/>
      <c r="G1" s="1648"/>
    </row>
    <row r="2" spans="1:7" ht="20.25" customHeight="1">
      <c r="A2" s="72" t="s">
        <v>2693</v>
      </c>
      <c r="B2" s="72"/>
      <c r="C2" s="1648" t="s">
        <v>0</v>
      </c>
      <c r="D2" s="1648"/>
      <c r="E2" s="1648"/>
      <c r="F2" s="1648"/>
      <c r="G2" s="1648"/>
    </row>
    <row r="3" spans="1:7" ht="16.5" customHeight="1">
      <c r="A3" s="314"/>
      <c r="B3" s="314"/>
      <c r="C3" s="1648" t="s">
        <v>2385</v>
      </c>
      <c r="D3" s="1648"/>
      <c r="E3" s="1648"/>
      <c r="F3" s="1648"/>
      <c r="G3" s="1648"/>
    </row>
    <row r="4" spans="1:7" ht="20.25" customHeight="1">
      <c r="A4" s="314"/>
      <c r="B4" s="314"/>
      <c r="C4" s="1648" t="s">
        <v>2382</v>
      </c>
      <c r="D4" s="1648"/>
      <c r="E4" s="1648"/>
      <c r="F4" s="1648"/>
      <c r="G4" s="1648"/>
    </row>
    <row r="5" spans="1:7" ht="15.6" customHeight="1">
      <c r="A5" s="314"/>
      <c r="B5" s="314"/>
      <c r="C5" s="314"/>
      <c r="D5" s="314"/>
      <c r="E5" s="314"/>
      <c r="F5" s="314"/>
      <c r="G5" s="436"/>
    </row>
    <row r="6" spans="1:7" ht="15.6" customHeight="1">
      <c r="A6" s="324"/>
      <c r="B6" s="324"/>
      <c r="C6" s="41" t="s">
        <v>2694</v>
      </c>
      <c r="D6" s="41" t="s">
        <v>1992</v>
      </c>
      <c r="E6" s="324"/>
      <c r="F6" s="324"/>
      <c r="G6" s="845"/>
    </row>
    <row r="7" spans="1:7" ht="15.6" customHeight="1">
      <c r="A7" s="325" t="s">
        <v>2695</v>
      </c>
      <c r="B7" s="325"/>
      <c r="C7" s="41" t="s">
        <v>1924</v>
      </c>
      <c r="D7" s="325" t="s">
        <v>4083</v>
      </c>
      <c r="E7" s="325"/>
      <c r="F7" s="325"/>
      <c r="G7" s="846"/>
    </row>
    <row r="8" spans="1:7" ht="31.5" customHeight="1">
      <c r="A8" s="324"/>
      <c r="B8" s="324"/>
      <c r="C8" s="543" t="s">
        <v>1</v>
      </c>
      <c r="D8" s="543" t="s">
        <v>1928</v>
      </c>
      <c r="E8" s="544" t="s">
        <v>1927</v>
      </c>
      <c r="F8" s="543" t="s">
        <v>1929</v>
      </c>
      <c r="G8" s="847" t="s">
        <v>1973</v>
      </c>
    </row>
    <row r="9" spans="1:7" ht="13.5" customHeight="1">
      <c r="A9" s="324"/>
      <c r="B9" s="324"/>
      <c r="C9" s="545" t="s">
        <v>9</v>
      </c>
      <c r="D9" s="545" t="s">
        <v>10</v>
      </c>
      <c r="E9" s="546" t="s">
        <v>11</v>
      </c>
      <c r="F9" s="545" t="s">
        <v>12</v>
      </c>
      <c r="G9" s="848" t="s">
        <v>13</v>
      </c>
    </row>
    <row r="10" spans="1:7" ht="13.5" customHeight="1">
      <c r="A10" s="324"/>
      <c r="B10" s="324"/>
      <c r="C10" s="545"/>
      <c r="D10" s="548" t="s">
        <v>2697</v>
      </c>
      <c r="E10" s="546"/>
      <c r="F10" s="545"/>
      <c r="G10" s="1420">
        <f>+G11+G12</f>
        <v>13842973761</v>
      </c>
    </row>
    <row r="11" spans="1:7" ht="13.5" customHeight="1">
      <c r="A11" s="324"/>
      <c r="B11" s="324"/>
      <c r="C11" s="545"/>
      <c r="D11" s="548" t="s">
        <v>1996</v>
      </c>
      <c r="E11" s="546"/>
      <c r="F11" s="545"/>
      <c r="G11" s="1420">
        <v>5941488338</v>
      </c>
    </row>
    <row r="12" spans="1:7" ht="13.5" customHeight="1">
      <c r="A12" s="324"/>
      <c r="B12" s="324"/>
      <c r="C12" s="545"/>
      <c r="D12" s="548" t="s">
        <v>1930</v>
      </c>
      <c r="E12" s="546"/>
      <c r="F12" s="545"/>
      <c r="G12" s="1420">
        <f>+G13+G22+G25+G30+G35</f>
        <v>7901485423</v>
      </c>
    </row>
    <row r="13" spans="1:7" ht="60">
      <c r="A13" s="1649" t="s">
        <v>553</v>
      </c>
      <c r="B13" s="755" t="s">
        <v>554</v>
      </c>
      <c r="C13" s="849">
        <v>1</v>
      </c>
      <c r="D13" s="850" t="s">
        <v>22</v>
      </c>
      <c r="E13" s="549" t="s">
        <v>2726</v>
      </c>
      <c r="F13" s="551" t="s">
        <v>280</v>
      </c>
      <c r="G13" s="851">
        <f>SUM(G14:G19)</f>
        <v>2101285800</v>
      </c>
    </row>
    <row r="14" spans="1:7" ht="30">
      <c r="A14" s="1649"/>
      <c r="B14" s="755"/>
      <c r="C14" s="567">
        <v>1</v>
      </c>
      <c r="D14" s="566" t="s">
        <v>26</v>
      </c>
      <c r="E14" s="316" t="s">
        <v>163</v>
      </c>
      <c r="F14" s="317" t="s">
        <v>1107</v>
      </c>
      <c r="G14" s="852">
        <v>1507080800</v>
      </c>
    </row>
    <row r="15" spans="1:7" ht="45">
      <c r="A15" s="1649"/>
      <c r="B15" s="755"/>
      <c r="C15" s="567">
        <v>2</v>
      </c>
      <c r="D15" s="566" t="s">
        <v>30</v>
      </c>
      <c r="E15" s="316" t="s">
        <v>164</v>
      </c>
      <c r="F15" s="317" t="s">
        <v>237</v>
      </c>
      <c r="G15" s="852">
        <v>295605000</v>
      </c>
    </row>
    <row r="16" spans="1:7" ht="30">
      <c r="A16" s="1649"/>
      <c r="B16" s="755"/>
      <c r="C16" s="567">
        <v>3</v>
      </c>
      <c r="D16" s="566" t="s">
        <v>114</v>
      </c>
      <c r="E16" s="316" t="s">
        <v>166</v>
      </c>
      <c r="F16" s="317" t="s">
        <v>237</v>
      </c>
      <c r="G16" s="852">
        <v>0</v>
      </c>
    </row>
    <row r="17" spans="1:7" ht="30">
      <c r="A17" s="1649"/>
      <c r="B17" s="755"/>
      <c r="C17" s="567">
        <v>4</v>
      </c>
      <c r="D17" s="566" t="s">
        <v>34</v>
      </c>
      <c r="E17" s="316" t="s">
        <v>167</v>
      </c>
      <c r="F17" s="317" t="s">
        <v>237</v>
      </c>
      <c r="G17" s="852">
        <v>0</v>
      </c>
    </row>
    <row r="18" spans="1:7" ht="60">
      <c r="A18" s="1649"/>
      <c r="B18" s="755"/>
      <c r="C18" s="567">
        <v>5</v>
      </c>
      <c r="D18" s="566" t="s">
        <v>36</v>
      </c>
      <c r="E18" s="316" t="s">
        <v>169</v>
      </c>
      <c r="F18" s="317" t="s">
        <v>626</v>
      </c>
      <c r="G18" s="852">
        <v>180000000</v>
      </c>
    </row>
    <row r="19" spans="1:7" ht="45">
      <c r="A19" s="1649"/>
      <c r="B19" s="755"/>
      <c r="C19" s="567">
        <v>6</v>
      </c>
      <c r="D19" s="566" t="s">
        <v>38</v>
      </c>
      <c r="E19" s="316" t="s">
        <v>121</v>
      </c>
      <c r="F19" s="317" t="s">
        <v>641</v>
      </c>
      <c r="G19" s="852">
        <v>118600000</v>
      </c>
    </row>
    <row r="20" spans="1:7">
      <c r="A20" s="1649"/>
      <c r="B20" s="755"/>
      <c r="C20" s="566"/>
      <c r="D20" s="853" t="s">
        <v>123</v>
      </c>
      <c r="E20" s="853"/>
      <c r="F20" s="854"/>
      <c r="G20" s="855"/>
    </row>
    <row r="21" spans="1:7" ht="35.25" customHeight="1">
      <c r="A21" s="316"/>
      <c r="B21" s="755"/>
      <c r="C21" s="566"/>
      <c r="D21" s="856" t="s">
        <v>240</v>
      </c>
      <c r="E21" s="857"/>
      <c r="F21" s="858"/>
      <c r="G21" s="859"/>
    </row>
    <row r="22" spans="1:7" ht="39.75" customHeight="1">
      <c r="A22" s="316" t="s">
        <v>173</v>
      </c>
      <c r="B22" s="755" t="s">
        <v>2727</v>
      </c>
      <c r="C22" s="849">
        <v>2</v>
      </c>
      <c r="D22" s="850" t="s">
        <v>1108</v>
      </c>
      <c r="E22" s="549" t="s">
        <v>1109</v>
      </c>
      <c r="F22" s="860">
        <v>7.0000000000000007E-2</v>
      </c>
      <c r="G22" s="861">
        <f>SUM(G23:G24)</f>
        <v>695745000</v>
      </c>
    </row>
    <row r="23" spans="1:7" ht="45">
      <c r="A23" s="316"/>
      <c r="B23" s="755"/>
      <c r="C23" s="567">
        <v>1</v>
      </c>
      <c r="D23" s="566" t="s">
        <v>2728</v>
      </c>
      <c r="E23" s="316" t="s">
        <v>2729</v>
      </c>
      <c r="F23" s="317" t="s">
        <v>1137</v>
      </c>
      <c r="G23" s="852">
        <v>304397500</v>
      </c>
    </row>
    <row r="24" spans="1:7" ht="30">
      <c r="A24" s="316"/>
      <c r="B24" s="755"/>
      <c r="C24" s="567">
        <v>2</v>
      </c>
      <c r="D24" s="566" t="s">
        <v>2730</v>
      </c>
      <c r="E24" s="316" t="s">
        <v>2731</v>
      </c>
      <c r="F24" s="317" t="s">
        <v>2732</v>
      </c>
      <c r="G24" s="852">
        <v>391347500</v>
      </c>
    </row>
    <row r="25" spans="1:7" ht="45">
      <c r="A25" s="316"/>
      <c r="B25" s="755"/>
      <c r="C25" s="849">
        <v>3</v>
      </c>
      <c r="D25" s="850" t="s">
        <v>1111</v>
      </c>
      <c r="E25" s="549" t="s">
        <v>1112</v>
      </c>
      <c r="F25" s="551" t="s">
        <v>2733</v>
      </c>
      <c r="G25" s="851">
        <f>SUM(G26:G29)</f>
        <v>2722872200</v>
      </c>
    </row>
    <row r="26" spans="1:7" ht="30">
      <c r="A26" s="316"/>
      <c r="B26" s="755"/>
      <c r="C26" s="567">
        <v>1</v>
      </c>
      <c r="D26" s="566" t="s">
        <v>2734</v>
      </c>
      <c r="E26" s="316" t="s">
        <v>2735</v>
      </c>
      <c r="F26" s="317" t="s">
        <v>2736</v>
      </c>
      <c r="G26" s="852">
        <v>274650000</v>
      </c>
    </row>
    <row r="27" spans="1:7">
      <c r="A27" s="316"/>
      <c r="B27" s="755"/>
      <c r="C27" s="567">
        <v>2</v>
      </c>
      <c r="D27" s="566" t="s">
        <v>2737</v>
      </c>
      <c r="E27" s="316" t="s">
        <v>2738</v>
      </c>
      <c r="F27" s="317" t="s">
        <v>2739</v>
      </c>
      <c r="G27" s="852">
        <v>209939800</v>
      </c>
    </row>
    <row r="28" spans="1:7" ht="30">
      <c r="A28" s="316"/>
      <c r="B28" s="755"/>
      <c r="C28" s="567">
        <v>3</v>
      </c>
      <c r="D28" s="566" t="s">
        <v>2740</v>
      </c>
      <c r="E28" s="316" t="s">
        <v>2741</v>
      </c>
      <c r="F28" s="317" t="s">
        <v>2742</v>
      </c>
      <c r="G28" s="852">
        <f>1544962400+500000000</f>
        <v>2044962400</v>
      </c>
    </row>
    <row r="29" spans="1:7" ht="30">
      <c r="A29" s="316"/>
      <c r="B29" s="755"/>
      <c r="C29" s="567">
        <v>4</v>
      </c>
      <c r="D29" s="566" t="s">
        <v>2743</v>
      </c>
      <c r="E29" s="316" t="s">
        <v>2744</v>
      </c>
      <c r="F29" s="317" t="s">
        <v>2745</v>
      </c>
      <c r="G29" s="852">
        <v>193320000</v>
      </c>
    </row>
    <row r="30" spans="1:7" ht="57.75" customHeight="1">
      <c r="A30" s="316"/>
      <c r="B30" s="755"/>
      <c r="C30" s="849">
        <v>4</v>
      </c>
      <c r="D30" s="850" t="s">
        <v>1115</v>
      </c>
      <c r="E30" s="549" t="s">
        <v>1116</v>
      </c>
      <c r="F30" s="551" t="s">
        <v>2746</v>
      </c>
      <c r="G30" s="851">
        <f>SUM(G31:G34)</f>
        <v>1478430000</v>
      </c>
    </row>
    <row r="31" spans="1:7" ht="30">
      <c r="A31" s="316"/>
      <c r="B31" s="755"/>
      <c r="C31" s="567">
        <v>1</v>
      </c>
      <c r="D31" s="566" t="s">
        <v>1119</v>
      </c>
      <c r="E31" s="316" t="s">
        <v>1057</v>
      </c>
      <c r="F31" s="317" t="s">
        <v>466</v>
      </c>
      <c r="G31" s="852">
        <v>288005000</v>
      </c>
    </row>
    <row r="32" spans="1:7" ht="45">
      <c r="A32" s="316"/>
      <c r="B32" s="755"/>
      <c r="C32" s="567">
        <v>2</v>
      </c>
      <c r="D32" s="566" t="s">
        <v>1120</v>
      </c>
      <c r="E32" s="316" t="s">
        <v>2747</v>
      </c>
      <c r="F32" s="317" t="s">
        <v>2748</v>
      </c>
      <c r="G32" s="852">
        <v>414855000</v>
      </c>
    </row>
    <row r="33" spans="1:7">
      <c r="A33" s="316"/>
      <c r="B33" s="755"/>
      <c r="C33" s="567">
        <v>3</v>
      </c>
      <c r="D33" s="566" t="s">
        <v>2749</v>
      </c>
      <c r="E33" s="316" t="s">
        <v>2750</v>
      </c>
      <c r="F33" s="317" t="s">
        <v>2751</v>
      </c>
      <c r="G33" s="852">
        <v>554215000</v>
      </c>
    </row>
    <row r="34" spans="1:7" ht="30">
      <c r="A34" s="316"/>
      <c r="B34" s="755"/>
      <c r="C34" s="567">
        <v>4</v>
      </c>
      <c r="D34" s="566" t="s">
        <v>2752</v>
      </c>
      <c r="E34" s="316" t="s">
        <v>2753</v>
      </c>
      <c r="F34" s="317" t="s">
        <v>2754</v>
      </c>
      <c r="G34" s="852">
        <v>221355000</v>
      </c>
    </row>
    <row r="35" spans="1:7" ht="86.25" customHeight="1">
      <c r="A35" s="316"/>
      <c r="B35" s="755"/>
      <c r="C35" s="849">
        <v>5</v>
      </c>
      <c r="D35" s="850" t="s">
        <v>1121</v>
      </c>
      <c r="E35" s="549" t="s">
        <v>1122</v>
      </c>
      <c r="F35" s="551" t="s">
        <v>2755</v>
      </c>
      <c r="G35" s="851">
        <f>SUM(G36:G40)</f>
        <v>903152423</v>
      </c>
    </row>
    <row r="36" spans="1:7" ht="30">
      <c r="A36" s="316"/>
      <c r="B36" s="755"/>
      <c r="C36" s="567">
        <v>1</v>
      </c>
      <c r="D36" s="566" t="s">
        <v>1123</v>
      </c>
      <c r="E36" s="316" t="s">
        <v>1124</v>
      </c>
      <c r="F36" s="317" t="s">
        <v>1113</v>
      </c>
      <c r="G36" s="852">
        <v>288476123</v>
      </c>
    </row>
    <row r="37" spans="1:7" ht="30">
      <c r="A37" s="316"/>
      <c r="B37" s="755"/>
      <c r="C37" s="567">
        <v>2</v>
      </c>
      <c r="D37" s="566" t="s">
        <v>2756</v>
      </c>
      <c r="E37" s="316" t="s">
        <v>2757</v>
      </c>
      <c r="F37" s="317" t="s">
        <v>1118</v>
      </c>
      <c r="G37" s="852">
        <v>223152000</v>
      </c>
    </row>
    <row r="38" spans="1:7" ht="30">
      <c r="A38" s="316"/>
      <c r="B38" s="755"/>
      <c r="C38" s="567">
        <v>3</v>
      </c>
      <c r="D38" s="566" t="s">
        <v>2758</v>
      </c>
      <c r="E38" s="316" t="s">
        <v>2759</v>
      </c>
      <c r="F38" s="317" t="s">
        <v>2760</v>
      </c>
      <c r="G38" s="852">
        <v>138250800</v>
      </c>
    </row>
    <row r="39" spans="1:7" ht="30">
      <c r="A39" s="316"/>
      <c r="B39" s="755"/>
      <c r="C39" s="567">
        <v>4</v>
      </c>
      <c r="D39" s="566" t="s">
        <v>2761</v>
      </c>
      <c r="E39" s="316" t="s">
        <v>2762</v>
      </c>
      <c r="F39" s="317" t="s">
        <v>518</v>
      </c>
      <c r="G39" s="852">
        <v>90790000</v>
      </c>
    </row>
    <row r="40" spans="1:7" s="434" customFormat="1">
      <c r="A40" s="260"/>
      <c r="B40" s="862"/>
      <c r="C40" s="567">
        <v>5</v>
      </c>
      <c r="D40" s="566" t="s">
        <v>2763</v>
      </c>
      <c r="E40" s="316" t="s">
        <v>2764</v>
      </c>
      <c r="F40" s="317" t="s">
        <v>2765</v>
      </c>
      <c r="G40" s="863">
        <v>162483500</v>
      </c>
    </row>
  </sheetData>
  <sheetProtection formatCells="0" formatColumns="0" formatRows="0" insertColumns="0" insertRows="0" insertHyperlinks="0" deleteColumns="0" deleteRows="0" sort="0" autoFilter="0" pivotTables="0"/>
  <mergeCells count="5">
    <mergeCell ref="C3:G3"/>
    <mergeCell ref="A13:A20"/>
    <mergeCell ref="C1:G1"/>
    <mergeCell ref="C2:G2"/>
    <mergeCell ref="C4:G4"/>
  </mergeCells>
  <printOptions horizontalCentered="1"/>
  <pageMargins left="0.31496062992125984" right="0.31496062992125984" top="0.74803149606299213" bottom="0.74803149606299213" header="0.31496062992125984" footer="0.31496062992125984"/>
  <pageSetup paperSize="9" scale="75" orientation="portrait" r:id="rId1"/>
</worksheet>
</file>

<file path=xl/worksheets/sheet19.xml><?xml version="1.0" encoding="utf-8"?>
<worksheet xmlns="http://schemas.openxmlformats.org/spreadsheetml/2006/main" xmlns:r="http://schemas.openxmlformats.org/officeDocument/2006/relationships">
  <sheetPr>
    <tabColor theme="7" tint="0.39997558519241921"/>
  </sheetPr>
  <dimension ref="A1:N40"/>
  <sheetViews>
    <sheetView view="pageBreakPreview" topLeftCell="A34" zoomScaleSheetLayoutView="100" workbookViewId="0">
      <selection activeCell="E41" sqref="E41"/>
    </sheetView>
  </sheetViews>
  <sheetFormatPr defaultRowHeight="17.25"/>
  <cols>
    <col min="1" max="1" width="8.42578125" style="1239" customWidth="1"/>
    <col min="2" max="2" width="31.28515625" style="1238" customWidth="1"/>
    <col min="3" max="3" width="29" style="1238" customWidth="1"/>
    <col min="4" max="4" width="14.140625" style="1238" customWidth="1"/>
    <col min="5" max="5" width="23.140625" style="1237" customWidth="1"/>
    <col min="6" max="6" width="17.7109375" style="1237" bestFit="1" customWidth="1"/>
    <col min="7" max="7" width="17.140625" style="1237" customWidth="1"/>
    <col min="8" max="8" width="15.5703125" style="1237" bestFit="1" customWidth="1"/>
    <col min="9" max="16384" width="9.140625" style="1237"/>
  </cols>
  <sheetData>
    <row r="1" spans="1:8" ht="17.25" customHeight="1">
      <c r="A1" s="1653" t="s">
        <v>3412</v>
      </c>
      <c r="B1" s="1653"/>
      <c r="C1" s="1653"/>
      <c r="D1" s="1653"/>
      <c r="E1" s="1653"/>
    </row>
    <row r="2" spans="1:8" ht="21.75" customHeight="1">
      <c r="A2" s="1653" t="s">
        <v>0</v>
      </c>
      <c r="B2" s="1653"/>
      <c r="C2" s="1653"/>
      <c r="D2" s="1653"/>
      <c r="E2" s="1653"/>
    </row>
    <row r="3" spans="1:8" ht="20.25" customHeight="1">
      <c r="A3" s="1653" t="s">
        <v>2385</v>
      </c>
      <c r="B3" s="1653"/>
      <c r="C3" s="1653"/>
      <c r="D3" s="1653"/>
      <c r="E3" s="1653"/>
    </row>
    <row r="4" spans="1:8" ht="19.5" customHeight="1">
      <c r="A4" s="1653" t="s">
        <v>2382</v>
      </c>
      <c r="B4" s="1653"/>
      <c r="C4" s="1653"/>
      <c r="D4" s="1653"/>
      <c r="E4" s="1653"/>
    </row>
    <row r="5" spans="1:8" ht="9.75" customHeight="1">
      <c r="A5" s="1198"/>
      <c r="B5" s="1198"/>
      <c r="C5" s="1198"/>
      <c r="D5" s="1198"/>
      <c r="E5" s="1198"/>
    </row>
    <row r="6" spans="1:8" ht="19.5" customHeight="1">
      <c r="A6" s="1216" t="s">
        <v>1975</v>
      </c>
      <c r="B6" s="1216" t="s">
        <v>3413</v>
      </c>
      <c r="C6" s="1216"/>
      <c r="D6" s="1216"/>
      <c r="E6" s="1198"/>
    </row>
    <row r="7" spans="1:8" ht="19.5" customHeight="1">
      <c r="A7" s="1216" t="s">
        <v>1924</v>
      </c>
      <c r="B7" s="1217" t="s">
        <v>2002</v>
      </c>
      <c r="C7" s="1217"/>
      <c r="D7" s="1217"/>
      <c r="E7" s="1201"/>
    </row>
    <row r="8" spans="1:8" ht="8.25" customHeight="1">
      <c r="A8" s="1199"/>
      <c r="B8" s="1200"/>
      <c r="C8" s="1200"/>
      <c r="D8" s="1200"/>
      <c r="E8" s="1201"/>
    </row>
    <row r="9" spans="1:8" ht="29.25" customHeight="1">
      <c r="A9" s="1202" t="s">
        <v>2033</v>
      </c>
      <c r="B9" s="1202" t="s">
        <v>2034</v>
      </c>
      <c r="C9" s="1202" t="s">
        <v>3414</v>
      </c>
      <c r="D9" s="1202" t="s">
        <v>3415</v>
      </c>
      <c r="E9" s="1202" t="s">
        <v>3416</v>
      </c>
    </row>
    <row r="10" spans="1:8" ht="12.75" customHeight="1">
      <c r="A10" s="1218">
        <v>1</v>
      </c>
      <c r="B10" s="1218">
        <v>2</v>
      </c>
      <c r="C10" s="1218"/>
      <c r="D10" s="1218"/>
      <c r="E10" s="1218">
        <v>3</v>
      </c>
    </row>
    <row r="11" spans="1:8" s="1203" customFormat="1" ht="27" customHeight="1">
      <c r="A11" s="1218"/>
      <c r="B11" s="1219" t="s">
        <v>3090</v>
      </c>
      <c r="C11" s="1219"/>
      <c r="D11" s="1220"/>
      <c r="E11" s="1221">
        <v>0</v>
      </c>
    </row>
    <row r="12" spans="1:8" ht="21" customHeight="1">
      <c r="A12" s="1218"/>
      <c r="B12" s="1219" t="s">
        <v>1932</v>
      </c>
      <c r="C12" s="1219"/>
      <c r="D12" s="1219"/>
      <c r="E12" s="1421">
        <f>SUM(E13:E14)</f>
        <v>22409850087</v>
      </c>
    </row>
    <row r="13" spans="1:8" ht="21" customHeight="1">
      <c r="A13" s="1218"/>
      <c r="B13" s="1219" t="s">
        <v>1996</v>
      </c>
      <c r="C13" s="1219"/>
      <c r="D13" s="1219"/>
      <c r="E13" s="1421">
        <v>11626798455</v>
      </c>
    </row>
    <row r="14" spans="1:8" ht="21" customHeight="1">
      <c r="A14" s="1218"/>
      <c r="B14" s="1219" t="s">
        <v>1930</v>
      </c>
      <c r="C14" s="1222"/>
      <c r="D14" s="1222"/>
      <c r="E14" s="1421">
        <f>SUM(E15+E22+E27+E31+E36)</f>
        <v>10783051632</v>
      </c>
      <c r="F14" s="1243"/>
      <c r="G14" s="1243"/>
      <c r="H14" s="1243"/>
    </row>
    <row r="15" spans="1:8" s="1214" customFormat="1" ht="55.5" customHeight="1">
      <c r="A15" s="1202">
        <v>1</v>
      </c>
      <c r="B15" s="1234" t="s">
        <v>22</v>
      </c>
      <c r="C15" s="1224" t="s">
        <v>4135</v>
      </c>
      <c r="D15" s="1224" t="s">
        <v>4134</v>
      </c>
      <c r="E15" s="1235">
        <f>SUM(E16:E20)</f>
        <v>8059797132</v>
      </c>
    </row>
    <row r="16" spans="1:8" s="1240" customFormat="1" ht="48.75" customHeight="1">
      <c r="A16" s="1244">
        <v>1</v>
      </c>
      <c r="B16" s="1245" t="s">
        <v>26</v>
      </c>
      <c r="C16" s="1246" t="s">
        <v>236</v>
      </c>
      <c r="D16" s="1246" t="s">
        <v>3417</v>
      </c>
      <c r="E16" s="1247">
        <v>6845392132</v>
      </c>
      <c r="F16" s="1241"/>
      <c r="G16" s="1241"/>
    </row>
    <row r="17" spans="1:14" s="1240" customFormat="1" ht="66" customHeight="1">
      <c r="A17" s="1244">
        <v>2</v>
      </c>
      <c r="B17" s="1245" t="s">
        <v>30</v>
      </c>
      <c r="C17" s="1248" t="s">
        <v>3418</v>
      </c>
      <c r="D17" s="1248" t="s">
        <v>3417</v>
      </c>
      <c r="E17" s="1247">
        <v>1086009000</v>
      </c>
      <c r="F17" s="1241"/>
      <c r="G17" s="1241"/>
      <c r="H17" s="1241"/>
    </row>
    <row r="18" spans="1:14" s="1240" customFormat="1" ht="42.75" customHeight="1">
      <c r="A18" s="1244">
        <v>3</v>
      </c>
      <c r="B18" s="1245" t="s">
        <v>114</v>
      </c>
      <c r="C18" s="1248" t="s">
        <v>3419</v>
      </c>
      <c r="D18" s="1248" t="s">
        <v>1509</v>
      </c>
      <c r="E18" s="1247">
        <v>0</v>
      </c>
      <c r="F18" s="1241"/>
    </row>
    <row r="19" spans="1:14" s="1240" customFormat="1" ht="42.75" customHeight="1">
      <c r="A19" s="1244">
        <v>4</v>
      </c>
      <c r="B19" s="1245" t="s">
        <v>608</v>
      </c>
      <c r="C19" s="1248" t="s">
        <v>3420</v>
      </c>
      <c r="D19" s="1248" t="s">
        <v>238</v>
      </c>
      <c r="E19" s="1247">
        <v>61671000</v>
      </c>
      <c r="F19" s="1241"/>
      <c r="G19" s="1241"/>
    </row>
    <row r="20" spans="1:14" s="1240" customFormat="1" ht="40.5" customHeight="1">
      <c r="A20" s="1244">
        <v>5</v>
      </c>
      <c r="B20" s="1245" t="s">
        <v>38</v>
      </c>
      <c r="C20" s="1248" t="s">
        <v>3421</v>
      </c>
      <c r="D20" s="1248" t="s">
        <v>3422</v>
      </c>
      <c r="E20" s="1247">
        <v>66725000</v>
      </c>
      <c r="F20" s="1241"/>
      <c r="G20" s="1241"/>
    </row>
    <row r="21" spans="1:14" s="1214" customFormat="1" ht="39" customHeight="1">
      <c r="A21" s="1225"/>
      <c r="B21" s="1249" t="s">
        <v>240</v>
      </c>
      <c r="C21" s="1250"/>
      <c r="D21" s="1250"/>
      <c r="E21" s="1251"/>
      <c r="F21" s="1242"/>
    </row>
    <row r="22" spans="1:14" s="1214" customFormat="1" ht="49.5" customHeight="1">
      <c r="A22" s="1202">
        <v>2</v>
      </c>
      <c r="B22" s="1234" t="s">
        <v>241</v>
      </c>
      <c r="C22" s="1224" t="s">
        <v>4133</v>
      </c>
      <c r="D22" s="1252">
        <v>1</v>
      </c>
      <c r="E22" s="1235">
        <f>SUM(E23:E26)</f>
        <v>1474702000</v>
      </c>
      <c r="F22" s="1242"/>
      <c r="N22" s="1214" t="s">
        <v>3423</v>
      </c>
    </row>
    <row r="23" spans="1:14" s="1240" customFormat="1" ht="69" customHeight="1">
      <c r="A23" s="1244">
        <v>1</v>
      </c>
      <c r="B23" s="1245" t="s">
        <v>242</v>
      </c>
      <c r="C23" s="1246" t="s">
        <v>3424</v>
      </c>
      <c r="D23" s="1246" t="s">
        <v>3425</v>
      </c>
      <c r="E23" s="1247">
        <v>1209815000</v>
      </c>
      <c r="F23" s="1241"/>
      <c r="G23" s="1241"/>
    </row>
    <row r="24" spans="1:14" s="1240" customFormat="1" ht="30" customHeight="1">
      <c r="A24" s="1244">
        <v>2</v>
      </c>
      <c r="B24" s="1245" t="s">
        <v>244</v>
      </c>
      <c r="C24" s="1248" t="s">
        <v>3426</v>
      </c>
      <c r="D24" s="1248" t="s">
        <v>246</v>
      </c>
      <c r="E24" s="1247">
        <v>84650000</v>
      </c>
      <c r="F24" s="1241"/>
      <c r="G24" s="1241"/>
    </row>
    <row r="25" spans="1:14" s="1240" customFormat="1" ht="75">
      <c r="A25" s="1244">
        <v>3</v>
      </c>
      <c r="B25" s="1245" t="s">
        <v>247</v>
      </c>
      <c r="C25" s="1248" t="s">
        <v>3427</v>
      </c>
      <c r="D25" s="1248" t="s">
        <v>248</v>
      </c>
      <c r="E25" s="1247">
        <v>102387000</v>
      </c>
    </row>
    <row r="26" spans="1:14" s="1240" customFormat="1" ht="39.75" customHeight="1">
      <c r="A26" s="1244">
        <v>4</v>
      </c>
      <c r="B26" s="1245" t="s">
        <v>249</v>
      </c>
      <c r="C26" s="1248" t="s">
        <v>3428</v>
      </c>
      <c r="D26" s="1248" t="s">
        <v>250</v>
      </c>
      <c r="E26" s="1247">
        <v>77850000</v>
      </c>
    </row>
    <row r="27" spans="1:14" s="1214" customFormat="1" ht="52.5" customHeight="1">
      <c r="A27" s="1202">
        <v>3</v>
      </c>
      <c r="B27" s="1223" t="s">
        <v>251</v>
      </c>
      <c r="C27" s="1224" t="s">
        <v>4132</v>
      </c>
      <c r="D27" s="1253">
        <v>0.1623</v>
      </c>
      <c r="E27" s="1232">
        <f>SUM(E28:E30)</f>
        <v>456959700</v>
      </c>
    </row>
    <row r="28" spans="1:14" s="1240" customFormat="1" ht="33" customHeight="1">
      <c r="A28" s="1244">
        <v>1</v>
      </c>
      <c r="B28" s="1245" t="s">
        <v>252</v>
      </c>
      <c r="C28" s="1246" t="s">
        <v>3429</v>
      </c>
      <c r="D28" s="1246" t="s">
        <v>253</v>
      </c>
      <c r="E28" s="1247">
        <v>107674000</v>
      </c>
      <c r="F28" s="1241"/>
      <c r="G28" s="1241"/>
    </row>
    <row r="29" spans="1:14" s="1240" customFormat="1" ht="33" customHeight="1">
      <c r="A29" s="1244">
        <v>2</v>
      </c>
      <c r="B29" s="1245" t="s">
        <v>259</v>
      </c>
      <c r="C29" s="1248" t="s">
        <v>3430</v>
      </c>
      <c r="D29" s="1248" t="s">
        <v>260</v>
      </c>
      <c r="E29" s="1247">
        <v>254369700</v>
      </c>
    </row>
    <row r="30" spans="1:14" s="1240" customFormat="1" ht="33" customHeight="1">
      <c r="A30" s="1244">
        <v>3</v>
      </c>
      <c r="B30" s="1245" t="s">
        <v>261</v>
      </c>
      <c r="C30" s="1248" t="s">
        <v>3431</v>
      </c>
      <c r="D30" s="1248" t="s">
        <v>255</v>
      </c>
      <c r="E30" s="1247">
        <v>94916000</v>
      </c>
      <c r="F30" s="1241"/>
      <c r="G30" s="1241"/>
    </row>
    <row r="31" spans="1:14" s="1214" customFormat="1" ht="30.75" customHeight="1">
      <c r="A31" s="1202">
        <v>4</v>
      </c>
      <c r="B31" s="1223" t="s">
        <v>262</v>
      </c>
      <c r="C31" s="1224" t="s">
        <v>4131</v>
      </c>
      <c r="D31" s="1252">
        <v>1</v>
      </c>
      <c r="E31" s="1232">
        <f>SUM(E32:E35)</f>
        <v>302234800</v>
      </c>
    </row>
    <row r="32" spans="1:14" s="1240" customFormat="1" ht="45">
      <c r="A32" s="1244">
        <v>1</v>
      </c>
      <c r="B32" s="1245" t="s">
        <v>263</v>
      </c>
      <c r="C32" s="1246" t="s">
        <v>3432</v>
      </c>
      <c r="D32" s="1246" t="s">
        <v>3433</v>
      </c>
      <c r="E32" s="1247">
        <v>64825000</v>
      </c>
      <c r="F32" s="1241"/>
      <c r="G32" s="1241"/>
    </row>
    <row r="33" spans="1:7" s="1240" customFormat="1" ht="51" customHeight="1">
      <c r="A33" s="1254">
        <v>2</v>
      </c>
      <c r="B33" s="1245" t="s">
        <v>264</v>
      </c>
      <c r="C33" s="1255" t="s">
        <v>3434</v>
      </c>
      <c r="D33" s="1255" t="s">
        <v>3435</v>
      </c>
      <c r="E33" s="1247">
        <v>213354800</v>
      </c>
      <c r="F33" s="1241"/>
      <c r="G33" s="1241"/>
    </row>
    <row r="34" spans="1:7" s="1240" customFormat="1" ht="30">
      <c r="A34" s="1244">
        <v>3</v>
      </c>
      <c r="B34" s="1245" t="s">
        <v>266</v>
      </c>
      <c r="C34" s="1248" t="s">
        <v>3436</v>
      </c>
      <c r="D34" s="1248" t="s">
        <v>267</v>
      </c>
      <c r="E34" s="1247">
        <v>24055000</v>
      </c>
      <c r="F34" s="1241"/>
      <c r="G34" s="1241"/>
    </row>
    <row r="35" spans="1:7" s="1240" customFormat="1" ht="60">
      <c r="A35" s="1244">
        <v>4</v>
      </c>
      <c r="B35" s="1245" t="s">
        <v>268</v>
      </c>
      <c r="C35" s="1248" t="s">
        <v>3437</v>
      </c>
      <c r="D35" s="1248" t="s">
        <v>254</v>
      </c>
      <c r="E35" s="1247">
        <v>0</v>
      </c>
    </row>
    <row r="36" spans="1:7" s="1214" customFormat="1" ht="105">
      <c r="A36" s="1202">
        <v>5</v>
      </c>
      <c r="B36" s="1223" t="s">
        <v>269</v>
      </c>
      <c r="C36" s="1224" t="s">
        <v>4130</v>
      </c>
      <c r="D36" s="1224" t="s">
        <v>4129</v>
      </c>
      <c r="E36" s="1232">
        <f>SUM(E37:E40)</f>
        <v>489358000</v>
      </c>
    </row>
    <row r="37" spans="1:7" s="1240" customFormat="1" ht="45">
      <c r="A37" s="1244">
        <v>1</v>
      </c>
      <c r="B37" s="1245" t="s">
        <v>270</v>
      </c>
      <c r="C37" s="1246" t="s">
        <v>3438</v>
      </c>
      <c r="D37" s="1246" t="s">
        <v>271</v>
      </c>
      <c r="E37" s="1247">
        <v>0</v>
      </c>
    </row>
    <row r="38" spans="1:7" s="1240" customFormat="1" ht="75">
      <c r="A38" s="1244">
        <v>2</v>
      </c>
      <c r="B38" s="1245" t="s">
        <v>272</v>
      </c>
      <c r="C38" s="1248" t="s">
        <v>3439</v>
      </c>
      <c r="D38" s="1248" t="s">
        <v>273</v>
      </c>
      <c r="E38" s="1247">
        <v>236683000</v>
      </c>
      <c r="F38" s="1241"/>
      <c r="G38" s="1241"/>
    </row>
    <row r="39" spans="1:7" s="1240" customFormat="1" ht="45">
      <c r="A39" s="1244">
        <v>3</v>
      </c>
      <c r="B39" s="1245" t="s">
        <v>275</v>
      </c>
      <c r="C39" s="1248" t="s">
        <v>3440</v>
      </c>
      <c r="D39" s="1248" t="s">
        <v>3441</v>
      </c>
      <c r="E39" s="1247">
        <v>165998000</v>
      </c>
      <c r="F39" s="1241"/>
      <c r="G39" s="1241"/>
    </row>
    <row r="40" spans="1:7" s="1240" customFormat="1" ht="29.25" customHeight="1">
      <c r="A40" s="1244">
        <v>4</v>
      </c>
      <c r="B40" s="1256" t="s">
        <v>279</v>
      </c>
      <c r="C40" s="1248" t="s">
        <v>3442</v>
      </c>
      <c r="D40" s="1248" t="s">
        <v>599</v>
      </c>
      <c r="E40" s="1257">
        <v>86677000</v>
      </c>
    </row>
  </sheetData>
  <mergeCells count="4">
    <mergeCell ref="A1:E1"/>
    <mergeCell ref="A2:E2"/>
    <mergeCell ref="A3:E3"/>
    <mergeCell ref="A4:E4"/>
  </mergeCells>
  <printOptions horizontalCentered="1"/>
  <pageMargins left="0.15748031496062992" right="0.15748031496062992" top="0.27559055118110237" bottom="0.27559055118110237" header="0.31496062992125984" footer="0.31496062992125984"/>
  <pageSetup paperSize="9" scale="80" orientation="portrait" r:id="rId1"/>
</worksheet>
</file>

<file path=xl/worksheets/sheet20.xml><?xml version="1.0" encoding="utf-8"?>
<worksheet xmlns="http://schemas.openxmlformats.org/spreadsheetml/2006/main" xmlns:r="http://schemas.openxmlformats.org/officeDocument/2006/relationships">
  <sheetPr>
    <tabColor rgb="FFFFC000"/>
  </sheetPr>
  <dimension ref="A1:Y40"/>
  <sheetViews>
    <sheetView view="pageBreakPreview" topLeftCell="A10" zoomScale="115" zoomScaleNormal="90" zoomScaleSheetLayoutView="115" workbookViewId="0">
      <selection activeCell="M18" sqref="M18"/>
    </sheetView>
  </sheetViews>
  <sheetFormatPr defaultRowHeight="15"/>
  <cols>
    <col min="1" max="1" width="9.28515625" style="126" customWidth="1"/>
    <col min="2" max="2" width="3.7109375" style="99" hidden="1" customWidth="1"/>
    <col min="3" max="3" width="4.28515625" style="99" hidden="1" customWidth="1"/>
    <col min="4" max="4" width="3.85546875" style="126" hidden="1" customWidth="1"/>
    <col min="5" max="5" width="21.140625" style="99" hidden="1" customWidth="1"/>
    <col min="6" max="6" width="23.140625" style="99" hidden="1" customWidth="1"/>
    <col min="7" max="7" width="38.140625" style="99" customWidth="1"/>
    <col min="8" max="8" width="18" style="99" hidden="1" customWidth="1"/>
    <col min="9" max="9" width="38" style="99" hidden="1" customWidth="1"/>
    <col min="10" max="10" width="11.28515625" style="124" hidden="1" customWidth="1"/>
    <col min="11" max="11" width="16.85546875" style="124" hidden="1" customWidth="1"/>
    <col min="12" max="12" width="43" style="124" customWidth="1"/>
    <col min="13" max="13" width="16.85546875" style="124" customWidth="1"/>
    <col min="14" max="14" width="21.42578125" style="1564" customWidth="1"/>
    <col min="15" max="15" width="16.85546875" style="124" hidden="1" customWidth="1"/>
    <col min="16" max="17" width="15.7109375" style="124" hidden="1" customWidth="1"/>
    <col min="18" max="18" width="13.7109375" style="124" hidden="1" customWidth="1"/>
    <col min="19" max="19" width="19.85546875" style="99" hidden="1" customWidth="1"/>
    <col min="20" max="21" width="8.85546875" style="100" hidden="1" customWidth="1"/>
    <col min="22" max="23" width="0" style="100" hidden="1" customWidth="1"/>
    <col min="24" max="24" width="13.7109375" style="99" customWidth="1"/>
    <col min="25" max="25" width="14.85546875" style="99" customWidth="1"/>
    <col min="26" max="16384" width="9.140625" style="99"/>
  </cols>
  <sheetData>
    <row r="1" spans="1:25" s="2" customFormat="1" ht="19.5" customHeight="1">
      <c r="A1" s="1648" t="s">
        <v>3412</v>
      </c>
      <c r="B1" s="1648"/>
      <c r="C1" s="1648"/>
      <c r="D1" s="1648"/>
      <c r="E1" s="1648"/>
      <c r="F1" s="1648"/>
      <c r="G1" s="1648"/>
      <c r="H1" s="1648"/>
      <c r="I1" s="1648"/>
      <c r="J1" s="1648"/>
      <c r="K1" s="1648"/>
      <c r="L1" s="1648"/>
      <c r="M1" s="1648"/>
      <c r="N1" s="1648"/>
    </row>
    <row r="2" spans="1:25" s="2" customFormat="1" ht="19.5" customHeight="1">
      <c r="A2" s="1648" t="s">
        <v>0</v>
      </c>
      <c r="B2" s="1648"/>
      <c r="C2" s="1648"/>
      <c r="D2" s="1648"/>
      <c r="E2" s="1648"/>
      <c r="F2" s="1648"/>
      <c r="G2" s="1648"/>
      <c r="H2" s="1648"/>
      <c r="I2" s="1648"/>
      <c r="J2" s="1648"/>
      <c r="K2" s="1648"/>
      <c r="L2" s="1648"/>
      <c r="M2" s="1648"/>
      <c r="N2" s="1648"/>
    </row>
    <row r="3" spans="1:25" s="2" customFormat="1" ht="19.5" customHeight="1">
      <c r="A3" s="1648" t="s">
        <v>2385</v>
      </c>
      <c r="B3" s="1648"/>
      <c r="C3" s="1648"/>
      <c r="D3" s="1648"/>
      <c r="E3" s="1648"/>
      <c r="F3" s="1648"/>
      <c r="G3" s="1648"/>
      <c r="H3" s="1648"/>
      <c r="I3" s="1648"/>
      <c r="J3" s="1648"/>
      <c r="K3" s="1648"/>
      <c r="L3" s="1648"/>
      <c r="M3" s="1648"/>
      <c r="N3" s="1648"/>
    </row>
    <row r="4" spans="1:25" s="2" customFormat="1" ht="19.5" customHeight="1">
      <c r="A4" s="1648" t="s">
        <v>2382</v>
      </c>
      <c r="B4" s="1648"/>
      <c r="C4" s="1648"/>
      <c r="D4" s="1648"/>
      <c r="E4" s="1648"/>
      <c r="F4" s="1648"/>
      <c r="G4" s="1648"/>
      <c r="H4" s="1648"/>
      <c r="I4" s="1648"/>
      <c r="J4" s="1648"/>
      <c r="K4" s="1648"/>
      <c r="L4" s="1648"/>
      <c r="M4" s="1648"/>
      <c r="N4" s="1648"/>
    </row>
    <row r="5" spans="1:25" ht="15.6" customHeight="1">
      <c r="A5" s="979"/>
      <c r="B5" s="979"/>
      <c r="C5" s="979"/>
      <c r="D5" s="979"/>
      <c r="E5" s="979"/>
      <c r="F5" s="979"/>
      <c r="G5" s="979"/>
      <c r="H5" s="979"/>
      <c r="I5" s="979"/>
      <c r="J5" s="979"/>
      <c r="K5" s="979"/>
      <c r="L5" s="979"/>
      <c r="M5" s="979"/>
      <c r="N5" s="979"/>
      <c r="O5" s="323"/>
      <c r="P5" s="323"/>
      <c r="Q5" s="323"/>
      <c r="R5" s="323"/>
      <c r="S5" s="323"/>
    </row>
    <row r="6" spans="1:25" ht="15.6" customHeight="1">
      <c r="A6" s="41" t="s">
        <v>1975</v>
      </c>
      <c r="B6" s="979"/>
      <c r="C6" s="979"/>
      <c r="D6" s="979"/>
      <c r="E6" s="979"/>
      <c r="F6" s="979"/>
      <c r="G6" s="181" t="s">
        <v>2005</v>
      </c>
      <c r="H6" s="979"/>
      <c r="I6" s="979"/>
      <c r="J6" s="979"/>
      <c r="K6" s="979"/>
      <c r="L6" s="979"/>
      <c r="M6" s="979"/>
      <c r="N6" s="979"/>
      <c r="O6" s="323"/>
      <c r="P6" s="323"/>
      <c r="Q6" s="323"/>
      <c r="R6" s="323"/>
      <c r="S6" s="323"/>
    </row>
    <row r="7" spans="1:25" ht="18" customHeight="1">
      <c r="A7" s="41" t="s">
        <v>1924</v>
      </c>
      <c r="B7" s="369"/>
      <c r="C7" s="369"/>
      <c r="D7" s="979"/>
      <c r="E7" s="979"/>
      <c r="F7" s="979"/>
      <c r="G7" s="181" t="s">
        <v>4082</v>
      </c>
      <c r="H7" s="979"/>
      <c r="I7" s="979"/>
      <c r="J7" s="1077"/>
      <c r="K7" s="1077"/>
      <c r="L7" s="1077"/>
      <c r="M7" s="1077"/>
      <c r="N7" s="1077"/>
      <c r="O7" s="233"/>
      <c r="P7" s="233"/>
      <c r="Q7" s="233"/>
      <c r="R7" s="233"/>
      <c r="S7" s="323"/>
    </row>
    <row r="8" spans="1:25" ht="32.450000000000003" customHeight="1">
      <c r="A8" s="331" t="s">
        <v>3088</v>
      </c>
      <c r="B8" s="619"/>
      <c r="C8" s="619"/>
      <c r="D8" s="619"/>
      <c r="E8" s="332" t="s">
        <v>2</v>
      </c>
      <c r="F8" s="332" t="s">
        <v>3</v>
      </c>
      <c r="G8" s="332" t="s">
        <v>3755</v>
      </c>
      <c r="H8" s="332" t="s">
        <v>4</v>
      </c>
      <c r="I8" s="332" t="s">
        <v>1927</v>
      </c>
      <c r="J8" s="332" t="s">
        <v>1972</v>
      </c>
      <c r="K8" s="334"/>
      <c r="L8" s="332" t="s">
        <v>1927</v>
      </c>
      <c r="M8" s="332" t="s">
        <v>1929</v>
      </c>
      <c r="N8" s="332" t="s">
        <v>3756</v>
      </c>
      <c r="O8" s="332" t="s">
        <v>3757</v>
      </c>
      <c r="P8" s="215"/>
      <c r="Q8" s="216" t="s">
        <v>5</v>
      </c>
      <c r="R8" s="1750" t="s">
        <v>6</v>
      </c>
      <c r="S8" s="1750"/>
    </row>
    <row r="9" spans="1:25">
      <c r="A9" s="1711" t="s">
        <v>3758</v>
      </c>
      <c r="B9" s="1712"/>
      <c r="C9" s="1712"/>
      <c r="D9" s="1712"/>
      <c r="E9" s="620">
        <v>2</v>
      </c>
      <c r="F9" s="620">
        <v>3</v>
      </c>
      <c r="G9" s="621" t="s">
        <v>3759</v>
      </c>
      <c r="H9" s="622" t="s">
        <v>11</v>
      </c>
      <c r="I9" s="621" t="s">
        <v>11</v>
      </c>
      <c r="J9" s="621" t="s">
        <v>12</v>
      </c>
      <c r="K9" s="622" t="s">
        <v>14</v>
      </c>
      <c r="L9" s="622">
        <v>3</v>
      </c>
      <c r="M9" s="622">
        <v>4</v>
      </c>
      <c r="N9" s="621">
        <v>5</v>
      </c>
      <c r="O9" s="320"/>
      <c r="P9" s="320" t="s">
        <v>15</v>
      </c>
      <c r="Q9" s="320" t="s">
        <v>16</v>
      </c>
      <c r="R9" s="320" t="s">
        <v>17</v>
      </c>
      <c r="S9" s="320" t="s">
        <v>18</v>
      </c>
    </row>
    <row r="10" spans="1:25" s="120" customFormat="1" ht="24.95" customHeight="1">
      <c r="A10" s="127"/>
      <c r="B10" s="691"/>
      <c r="C10" s="691"/>
      <c r="D10" s="692"/>
      <c r="E10" s="693"/>
      <c r="F10" s="693"/>
      <c r="G10" s="694" t="s">
        <v>1932</v>
      </c>
      <c r="H10" s="1152"/>
      <c r="I10" s="1153"/>
      <c r="J10" s="1154"/>
      <c r="K10" s="699"/>
      <c r="L10" s="699"/>
      <c r="M10" s="699"/>
      <c r="N10" s="699">
        <f>N11+N12</f>
        <v>118468713908</v>
      </c>
      <c r="O10" s="107"/>
      <c r="P10" s="108"/>
      <c r="Q10" s="109"/>
      <c r="R10" s="311"/>
      <c r="S10" s="111"/>
      <c r="T10" s="105"/>
      <c r="U10" s="105"/>
      <c r="V10" s="105"/>
      <c r="W10" s="105"/>
    </row>
    <row r="11" spans="1:25" s="120" customFormat="1" ht="24.95" customHeight="1">
      <c r="A11" s="127"/>
      <c r="B11" s="691"/>
      <c r="C11" s="691"/>
      <c r="D11" s="692"/>
      <c r="E11" s="693"/>
      <c r="F11" s="693"/>
      <c r="G11" s="1058" t="s">
        <v>1931</v>
      </c>
      <c r="H11" s="1155"/>
      <c r="I11" s="1156"/>
      <c r="J11" s="1157"/>
      <c r="K11" s="1083"/>
      <c r="L11" s="1083"/>
      <c r="M11" s="1083"/>
      <c r="N11" s="1083">
        <v>41149774777</v>
      </c>
      <c r="O11" s="107"/>
      <c r="P11" s="108"/>
      <c r="Q11" s="109"/>
      <c r="R11" s="311"/>
      <c r="S11" s="111"/>
      <c r="T11" s="105"/>
      <c r="U11" s="105"/>
      <c r="V11" s="105"/>
      <c r="W11" s="105"/>
    </row>
    <row r="12" spans="1:25" ht="24.95" customHeight="1">
      <c r="A12" s="1062"/>
      <c r="B12" s="1063">
        <v>0</v>
      </c>
      <c r="C12" s="1063"/>
      <c r="D12" s="1085"/>
      <c r="E12" s="1086"/>
      <c r="F12" s="1086"/>
      <c r="G12" s="1059" t="s">
        <v>1930</v>
      </c>
      <c r="H12" s="1158"/>
      <c r="I12" s="1059"/>
      <c r="J12" s="1059"/>
      <c r="K12" s="1090"/>
      <c r="L12" s="1090"/>
      <c r="M12" s="1090"/>
      <c r="N12" s="1090">
        <f>N13+N19+N34</f>
        <v>77318939131</v>
      </c>
      <c r="O12" s="224"/>
      <c r="P12" s="224"/>
      <c r="Q12" s="224"/>
      <c r="R12" s="225"/>
      <c r="S12" s="226"/>
      <c r="T12" s="105"/>
      <c r="U12" s="105"/>
      <c r="V12" s="105"/>
      <c r="W12" s="105"/>
    </row>
    <row r="13" spans="1:25" ht="45">
      <c r="A13" s="971">
        <v>1</v>
      </c>
      <c r="B13" s="1151">
        <v>0</v>
      </c>
      <c r="C13" s="1151">
        <v>8</v>
      </c>
      <c r="D13" s="1159"/>
      <c r="E13" s="566" t="s">
        <v>20</v>
      </c>
      <c r="F13" s="566" t="s">
        <v>21</v>
      </c>
      <c r="G13" s="849" t="s">
        <v>22</v>
      </c>
      <c r="H13" s="849"/>
      <c r="I13" s="849" t="s">
        <v>605</v>
      </c>
      <c r="J13" s="1160" t="s">
        <v>606</v>
      </c>
      <c r="K13" s="1161">
        <f>SUM(K14:K18)</f>
        <v>12426202900</v>
      </c>
      <c r="L13" s="1034" t="s">
        <v>4048</v>
      </c>
      <c r="M13" s="1035" t="s">
        <v>4049</v>
      </c>
      <c r="N13" s="1161">
        <f>SUM(N14:N18)</f>
        <v>7464460000</v>
      </c>
      <c r="O13" s="700" t="e">
        <f>#REF!-K13</f>
        <v>#REF!</v>
      </c>
      <c r="P13" s="113"/>
      <c r="Q13" s="114"/>
      <c r="R13" s="115" t="s">
        <v>606</v>
      </c>
      <c r="S13" s="116"/>
      <c r="T13" s="105"/>
      <c r="U13" s="105"/>
      <c r="V13" s="105"/>
      <c r="W13" s="105"/>
      <c r="Y13" s="1606">
        <f t="shared" ref="Y13" si="0">SUM(Y14:Y18)</f>
        <v>7464460000</v>
      </c>
    </row>
    <row r="14" spans="1:25" s="125" customFormat="1" ht="37.5" customHeight="1">
      <c r="A14" s="413">
        <v>1</v>
      </c>
      <c r="B14" s="413">
        <v>0</v>
      </c>
      <c r="C14" s="413">
        <v>8</v>
      </c>
      <c r="D14" s="257">
        <v>0</v>
      </c>
      <c r="E14" s="1095"/>
      <c r="F14" s="1095"/>
      <c r="G14" s="1162" t="s">
        <v>38</v>
      </c>
      <c r="H14" s="1095" t="s">
        <v>31</v>
      </c>
      <c r="I14" s="1095" t="s">
        <v>607</v>
      </c>
      <c r="J14" s="1095" t="s">
        <v>288</v>
      </c>
      <c r="K14" s="1163">
        <v>50000000</v>
      </c>
      <c r="L14" s="1164" t="s">
        <v>4050</v>
      </c>
      <c r="M14" s="1165" t="s">
        <v>1804</v>
      </c>
      <c r="N14" s="1610">
        <v>98221250</v>
      </c>
      <c r="O14" s="1143" t="e">
        <f>#REF!-K14</f>
        <v>#REF!</v>
      </c>
      <c r="P14" s="1142" t="s">
        <v>19</v>
      </c>
      <c r="Q14" s="1142"/>
      <c r="R14" s="1141" t="s">
        <v>288</v>
      </c>
      <c r="S14" s="1144">
        <v>50000000</v>
      </c>
      <c r="T14" s="1145"/>
      <c r="U14" s="1145"/>
      <c r="V14" s="1145">
        <v>50000000</v>
      </c>
      <c r="W14" s="1145">
        <v>50000000</v>
      </c>
      <c r="Y14" s="1607">
        <v>98221250</v>
      </c>
    </row>
    <row r="15" spans="1:25" s="125" customFormat="1" ht="69.75" customHeight="1" thickBot="1">
      <c r="A15" s="985">
        <v>2</v>
      </c>
      <c r="B15" s="985">
        <v>0</v>
      </c>
      <c r="C15" s="985">
        <v>8</v>
      </c>
      <c r="D15" s="255">
        <v>0</v>
      </c>
      <c r="E15" s="256"/>
      <c r="F15" s="256"/>
      <c r="G15" s="1166" t="s">
        <v>36</v>
      </c>
      <c r="H15" s="256" t="s">
        <v>31</v>
      </c>
      <c r="I15" s="256" t="s">
        <v>169</v>
      </c>
      <c r="J15" s="256" t="s">
        <v>283</v>
      </c>
      <c r="K15" s="987">
        <v>50000000</v>
      </c>
      <c r="L15" s="988" t="s">
        <v>4051</v>
      </c>
      <c r="M15" s="1001" t="s">
        <v>119</v>
      </c>
      <c r="N15" s="1610">
        <v>86421250</v>
      </c>
      <c r="O15" s="1146" t="s">
        <v>3837</v>
      </c>
      <c r="P15" s="1142" t="s">
        <v>19</v>
      </c>
      <c r="Q15" s="1142"/>
      <c r="R15" s="1141" t="s">
        <v>283</v>
      </c>
      <c r="S15" s="1144">
        <v>50000000</v>
      </c>
      <c r="T15" s="1145"/>
      <c r="U15" s="1145"/>
      <c r="V15" s="1145">
        <v>50000000</v>
      </c>
      <c r="W15" s="1145">
        <v>50000000</v>
      </c>
      <c r="Y15" s="1607">
        <v>86421250</v>
      </c>
    </row>
    <row r="16" spans="1:25" s="125" customFormat="1" ht="37.5" customHeight="1" thickBot="1">
      <c r="A16" s="985">
        <v>3</v>
      </c>
      <c r="B16" s="985">
        <v>0</v>
      </c>
      <c r="C16" s="985">
        <v>8</v>
      </c>
      <c r="D16" s="255">
        <v>127</v>
      </c>
      <c r="E16" s="256"/>
      <c r="F16" s="256"/>
      <c r="G16" s="1166" t="s">
        <v>34</v>
      </c>
      <c r="H16" s="256" t="s">
        <v>31</v>
      </c>
      <c r="I16" s="1167" t="s">
        <v>2008</v>
      </c>
      <c r="J16" s="256" t="s">
        <v>1912</v>
      </c>
      <c r="K16" s="987">
        <v>879714000</v>
      </c>
      <c r="L16" s="988" t="s">
        <v>4052</v>
      </c>
      <c r="M16" s="1001" t="s">
        <v>258</v>
      </c>
      <c r="N16" s="1610">
        <v>300000000</v>
      </c>
      <c r="O16" s="1146" t="s">
        <v>3916</v>
      </c>
      <c r="P16" s="1142" t="s">
        <v>19</v>
      </c>
      <c r="Q16" s="1142"/>
      <c r="R16" s="1141" t="s">
        <v>609</v>
      </c>
      <c r="S16" s="1144">
        <v>967685400</v>
      </c>
      <c r="T16" s="1145"/>
      <c r="U16" s="1145"/>
      <c r="V16" s="1145">
        <v>879714000</v>
      </c>
      <c r="W16" s="1145">
        <v>967685400</v>
      </c>
      <c r="Y16" s="1607">
        <v>300000000</v>
      </c>
    </row>
    <row r="17" spans="1:25" s="125" customFormat="1" ht="48.75" customHeight="1" thickBot="1">
      <c r="A17" s="985">
        <v>4</v>
      </c>
      <c r="B17" s="985">
        <v>0</v>
      </c>
      <c r="C17" s="985">
        <v>8</v>
      </c>
      <c r="D17" s="255">
        <v>127</v>
      </c>
      <c r="E17" s="256"/>
      <c r="F17" s="256"/>
      <c r="G17" s="1166" t="s">
        <v>26</v>
      </c>
      <c r="H17" s="256" t="s">
        <v>610</v>
      </c>
      <c r="I17" s="256" t="s">
        <v>167</v>
      </c>
      <c r="J17" s="256" t="s">
        <v>611</v>
      </c>
      <c r="K17" s="987">
        <v>699600000</v>
      </c>
      <c r="L17" s="988" t="s">
        <v>4053</v>
      </c>
      <c r="M17" s="1001" t="s">
        <v>614</v>
      </c>
      <c r="N17" s="1610">
        <v>6450762500</v>
      </c>
      <c r="O17" s="1146" t="s">
        <v>3919</v>
      </c>
      <c r="P17" s="1142" t="s">
        <v>19</v>
      </c>
      <c r="Q17" s="1142"/>
      <c r="R17" s="1141" t="s">
        <v>258</v>
      </c>
      <c r="S17" s="1144">
        <v>769560000</v>
      </c>
      <c r="T17" s="1145"/>
      <c r="U17" s="1145"/>
      <c r="V17" s="1145">
        <v>699600000</v>
      </c>
      <c r="W17" s="1145">
        <v>769560000</v>
      </c>
      <c r="Y17" s="1607">
        <v>6450762500</v>
      </c>
    </row>
    <row r="18" spans="1:25" s="125" customFormat="1" ht="48" customHeight="1">
      <c r="A18" s="1064">
        <v>5</v>
      </c>
      <c r="B18" s="1064">
        <v>0</v>
      </c>
      <c r="C18" s="1064">
        <v>8</v>
      </c>
      <c r="D18" s="874">
        <v>127</v>
      </c>
      <c r="E18" s="541"/>
      <c r="F18" s="541"/>
      <c r="G18" s="1168" t="s">
        <v>114</v>
      </c>
      <c r="H18" s="541" t="s">
        <v>31</v>
      </c>
      <c r="I18" s="541" t="s">
        <v>612</v>
      </c>
      <c r="J18" s="541" t="s">
        <v>613</v>
      </c>
      <c r="K18" s="1169">
        <v>10746888900</v>
      </c>
      <c r="L18" s="1170" t="s">
        <v>4054</v>
      </c>
      <c r="M18" s="1171" t="s">
        <v>609</v>
      </c>
      <c r="N18" s="1610">
        <v>529055000</v>
      </c>
      <c r="O18" s="1143" t="e">
        <f>#REF!-K18</f>
        <v>#REF!</v>
      </c>
      <c r="P18" s="1142" t="s">
        <v>19</v>
      </c>
      <c r="Q18" s="1142"/>
      <c r="R18" s="1141" t="s">
        <v>614</v>
      </c>
      <c r="S18" s="1144">
        <v>11821577790</v>
      </c>
      <c r="T18" s="1145"/>
      <c r="U18" s="1145"/>
      <c r="V18" s="1145">
        <v>10746888900</v>
      </c>
      <c r="W18" s="1145">
        <v>11821577790</v>
      </c>
      <c r="Y18" s="1607">
        <v>529055000</v>
      </c>
    </row>
    <row r="19" spans="1:25" s="125" customFormat="1" ht="52.5" customHeight="1">
      <c r="A19" s="543">
        <v>2</v>
      </c>
      <c r="B19" s="965">
        <v>37</v>
      </c>
      <c r="C19" s="965">
        <v>18</v>
      </c>
      <c r="D19" s="253"/>
      <c r="E19" s="1030"/>
      <c r="F19" s="1030"/>
      <c r="G19" s="1092" t="s">
        <v>615</v>
      </c>
      <c r="H19" s="1041"/>
      <c r="I19" s="1041" t="s">
        <v>4055</v>
      </c>
      <c r="J19" s="1042">
        <v>0.8</v>
      </c>
      <c r="K19" s="1026">
        <f>SUM(K20:K33)</f>
        <v>33516382900</v>
      </c>
      <c r="L19" s="1034" t="s">
        <v>4055</v>
      </c>
      <c r="M19" s="1131">
        <v>0.8</v>
      </c>
      <c r="N19" s="1172">
        <f>SUM(N20:N33)</f>
        <v>61375351631</v>
      </c>
      <c r="O19" s="1143" t="e">
        <f>#REF!-K19</f>
        <v>#REF!</v>
      </c>
      <c r="P19" s="1142"/>
      <c r="Q19" s="1142"/>
      <c r="R19" s="1147">
        <v>0.8</v>
      </c>
      <c r="S19" s="1144"/>
      <c r="T19" s="1145"/>
      <c r="U19" s="1145"/>
      <c r="V19" s="1145"/>
      <c r="W19" s="1145"/>
      <c r="Y19" s="1608">
        <f t="shared" ref="Y19" si="1">SUM(Y20:Y33)</f>
        <v>61375351631</v>
      </c>
    </row>
    <row r="20" spans="1:25" s="125" customFormat="1" ht="32.25" customHeight="1">
      <c r="A20" s="413">
        <v>1</v>
      </c>
      <c r="B20" s="413">
        <v>37</v>
      </c>
      <c r="C20" s="413">
        <v>18</v>
      </c>
      <c r="D20" s="257">
        <v>0</v>
      </c>
      <c r="E20" s="1095"/>
      <c r="F20" s="1095"/>
      <c r="G20" s="1162" t="s">
        <v>617</v>
      </c>
      <c r="H20" s="1095" t="s">
        <v>31</v>
      </c>
      <c r="I20" s="1095" t="s">
        <v>618</v>
      </c>
      <c r="J20" s="1095" t="s">
        <v>619</v>
      </c>
      <c r="K20" s="1163">
        <v>637723900</v>
      </c>
      <c r="L20" s="1164" t="s">
        <v>4056</v>
      </c>
      <c r="M20" s="1165" t="s">
        <v>4057</v>
      </c>
      <c r="N20" s="1610">
        <v>346900000</v>
      </c>
      <c r="O20" s="1143" t="e">
        <f>#REF!-K20</f>
        <v>#REF!</v>
      </c>
      <c r="P20" s="1142" t="s">
        <v>19</v>
      </c>
      <c r="Q20" s="1142"/>
      <c r="R20" s="1141" t="s">
        <v>619</v>
      </c>
      <c r="S20" s="1144">
        <v>701496290</v>
      </c>
      <c r="T20" s="1145"/>
      <c r="U20" s="1145"/>
      <c r="V20" s="1145">
        <v>637723900</v>
      </c>
      <c r="W20" s="1145">
        <v>701496290</v>
      </c>
      <c r="Y20" s="1607">
        <v>346900000</v>
      </c>
    </row>
    <row r="21" spans="1:25" s="125" customFormat="1" ht="30" customHeight="1">
      <c r="A21" s="985">
        <v>2</v>
      </c>
      <c r="B21" s="985">
        <v>37</v>
      </c>
      <c r="C21" s="985">
        <v>18</v>
      </c>
      <c r="D21" s="255">
        <v>1</v>
      </c>
      <c r="E21" s="256"/>
      <c r="F21" s="256"/>
      <c r="G21" s="1166" t="s">
        <v>4058</v>
      </c>
      <c r="H21" s="256" t="s">
        <v>590</v>
      </c>
      <c r="I21" s="256" t="s">
        <v>621</v>
      </c>
      <c r="J21" s="256" t="s">
        <v>622</v>
      </c>
      <c r="K21" s="987">
        <v>21255190000</v>
      </c>
      <c r="L21" s="988"/>
      <c r="M21" s="1001"/>
      <c r="N21" s="1560">
        <v>150000000</v>
      </c>
      <c r="O21" s="1143" t="e">
        <f>#REF!-K21</f>
        <v>#REF!</v>
      </c>
      <c r="P21" s="1142" t="s">
        <v>19</v>
      </c>
      <c r="Q21" s="1142"/>
      <c r="R21" s="1141" t="s">
        <v>623</v>
      </c>
      <c r="S21" s="1144">
        <v>23380709000</v>
      </c>
      <c r="T21" s="1145"/>
      <c r="U21" s="1145"/>
      <c r="V21" s="1145">
        <v>21255190000</v>
      </c>
      <c r="W21" s="1145">
        <v>23380709000</v>
      </c>
      <c r="Y21" s="1556">
        <v>150000000</v>
      </c>
    </row>
    <row r="22" spans="1:25" s="125" customFormat="1" ht="37.5" customHeight="1">
      <c r="A22" s="985">
        <v>3</v>
      </c>
      <c r="B22" s="985">
        <v>37</v>
      </c>
      <c r="C22" s="985">
        <v>18</v>
      </c>
      <c r="D22" s="255">
        <v>1</v>
      </c>
      <c r="E22" s="256"/>
      <c r="F22" s="256"/>
      <c r="G22" s="1166" t="s">
        <v>624</v>
      </c>
      <c r="H22" s="256" t="s">
        <v>31</v>
      </c>
      <c r="I22" s="256" t="s">
        <v>625</v>
      </c>
      <c r="J22" s="256" t="s">
        <v>626</v>
      </c>
      <c r="K22" s="987">
        <v>415800000</v>
      </c>
      <c r="L22" s="988" t="s">
        <v>4059</v>
      </c>
      <c r="M22" s="1001" t="s">
        <v>4060</v>
      </c>
      <c r="N22" s="1610">
        <v>251077500</v>
      </c>
      <c r="O22" s="1143" t="e">
        <f>#REF!-K22</f>
        <v>#REF!</v>
      </c>
      <c r="P22" s="1142" t="s">
        <v>19</v>
      </c>
      <c r="Q22" s="1142"/>
      <c r="R22" s="1141" t="s">
        <v>626</v>
      </c>
      <c r="S22" s="1144">
        <v>457380000</v>
      </c>
      <c r="T22" s="1145"/>
      <c r="U22" s="1145"/>
      <c r="V22" s="1145">
        <v>415800000</v>
      </c>
      <c r="W22" s="1145">
        <v>457380000</v>
      </c>
      <c r="Y22" s="1607">
        <v>251077500</v>
      </c>
    </row>
    <row r="23" spans="1:25" s="125" customFormat="1" ht="30" customHeight="1">
      <c r="A23" s="985">
        <v>4</v>
      </c>
      <c r="B23" s="985">
        <v>37</v>
      </c>
      <c r="C23" s="985">
        <v>18</v>
      </c>
      <c r="D23" s="255">
        <v>3</v>
      </c>
      <c r="E23" s="256"/>
      <c r="F23" s="256"/>
      <c r="G23" s="1166" t="s">
        <v>620</v>
      </c>
      <c r="H23" s="256" t="s">
        <v>71</v>
      </c>
      <c r="I23" s="256" t="s">
        <v>628</v>
      </c>
      <c r="J23" s="256" t="s">
        <v>283</v>
      </c>
      <c r="K23" s="987">
        <v>8166510000</v>
      </c>
      <c r="L23" s="988" t="s">
        <v>4061</v>
      </c>
      <c r="M23" s="1001" t="s">
        <v>4062</v>
      </c>
      <c r="N23" s="1610">
        <v>11902550000</v>
      </c>
      <c r="O23" s="1143" t="e">
        <f>#REF!-K23</f>
        <v>#REF!</v>
      </c>
      <c r="P23" s="1142" t="s">
        <v>19</v>
      </c>
      <c r="Q23" s="1142"/>
      <c r="R23" s="1141" t="s">
        <v>283</v>
      </c>
      <c r="S23" s="1144">
        <v>8983161000</v>
      </c>
      <c r="T23" s="1145"/>
      <c r="U23" s="1145"/>
      <c r="V23" s="1145">
        <v>8166510000</v>
      </c>
      <c r="W23" s="1145">
        <v>8983161000</v>
      </c>
      <c r="Y23" s="1607">
        <v>11902550000</v>
      </c>
    </row>
    <row r="24" spans="1:25" s="125" customFormat="1" ht="33.75" customHeight="1">
      <c r="A24" s="985">
        <v>5</v>
      </c>
      <c r="B24" s="985"/>
      <c r="C24" s="985"/>
      <c r="D24" s="255"/>
      <c r="E24" s="256"/>
      <c r="F24" s="256"/>
      <c r="G24" s="1166" t="s">
        <v>627</v>
      </c>
      <c r="H24" s="256"/>
      <c r="I24" s="256"/>
      <c r="J24" s="256"/>
      <c r="K24" s="987"/>
      <c r="L24" s="988" t="s">
        <v>4063</v>
      </c>
      <c r="M24" s="1001" t="s">
        <v>4064</v>
      </c>
      <c r="N24" s="1610">
        <v>6385336631</v>
      </c>
      <c r="O24" s="1143"/>
      <c r="P24" s="1142"/>
      <c r="Q24" s="1142"/>
      <c r="R24" s="1141"/>
      <c r="S24" s="1144"/>
      <c r="T24" s="1145"/>
      <c r="U24" s="1145"/>
      <c r="V24" s="1145"/>
      <c r="W24" s="1145"/>
      <c r="Y24" s="1607">
        <v>6385336631</v>
      </c>
    </row>
    <row r="25" spans="1:25" s="125" customFormat="1" ht="31.5" customHeight="1">
      <c r="A25" s="985">
        <v>6</v>
      </c>
      <c r="B25" s="985"/>
      <c r="C25" s="985"/>
      <c r="D25" s="255"/>
      <c r="E25" s="256"/>
      <c r="F25" s="256"/>
      <c r="G25" s="1166" t="s">
        <v>629</v>
      </c>
      <c r="H25" s="256"/>
      <c r="I25" s="256"/>
      <c r="J25" s="256"/>
      <c r="K25" s="987"/>
      <c r="L25" s="988" t="s">
        <v>4065</v>
      </c>
      <c r="M25" s="1001" t="s">
        <v>631</v>
      </c>
      <c r="N25" s="1610">
        <v>1450000000</v>
      </c>
      <c r="O25" s="1143"/>
      <c r="P25" s="1142"/>
      <c r="Q25" s="1142"/>
      <c r="R25" s="1141"/>
      <c r="S25" s="1144"/>
      <c r="T25" s="1145"/>
      <c r="U25" s="1145"/>
      <c r="V25" s="1145"/>
      <c r="W25" s="1145"/>
      <c r="Y25" s="1607">
        <v>1450000000</v>
      </c>
    </row>
    <row r="26" spans="1:25" s="125" customFormat="1" ht="36.75" customHeight="1">
      <c r="A26" s="985">
        <v>7</v>
      </c>
      <c r="B26" s="985"/>
      <c r="C26" s="985"/>
      <c r="D26" s="255"/>
      <c r="E26" s="256"/>
      <c r="F26" s="256"/>
      <c r="G26" s="1166" t="s">
        <v>632</v>
      </c>
      <c r="H26" s="256"/>
      <c r="I26" s="256"/>
      <c r="J26" s="256"/>
      <c r="K26" s="987"/>
      <c r="L26" s="988" t="s">
        <v>4066</v>
      </c>
      <c r="M26" s="1001" t="s">
        <v>634</v>
      </c>
      <c r="N26" s="1610">
        <v>211762500</v>
      </c>
      <c r="O26" s="1143"/>
      <c r="P26" s="1142"/>
      <c r="Q26" s="1142"/>
      <c r="R26" s="1141"/>
      <c r="S26" s="1144"/>
      <c r="T26" s="1145"/>
      <c r="U26" s="1145"/>
      <c r="V26" s="1145"/>
      <c r="W26" s="1145"/>
      <c r="Y26" s="1607">
        <v>211762500</v>
      </c>
    </row>
    <row r="27" spans="1:25" s="125" customFormat="1" ht="30" customHeight="1">
      <c r="A27" s="985">
        <v>8</v>
      </c>
      <c r="B27" s="985"/>
      <c r="C27" s="985"/>
      <c r="D27" s="255"/>
      <c r="E27" s="256"/>
      <c r="F27" s="256"/>
      <c r="G27" s="1166" t="s">
        <v>635</v>
      </c>
      <c r="H27" s="256"/>
      <c r="I27" s="256"/>
      <c r="J27" s="256"/>
      <c r="K27" s="987"/>
      <c r="L27" s="988" t="s">
        <v>4067</v>
      </c>
      <c r="M27" s="1001" t="s">
        <v>4068</v>
      </c>
      <c r="N27" s="1610">
        <v>849100000</v>
      </c>
      <c r="O27" s="1143"/>
      <c r="P27" s="1142"/>
      <c r="Q27" s="1142"/>
      <c r="R27" s="1141"/>
      <c r="S27" s="1144"/>
      <c r="T27" s="1145"/>
      <c r="U27" s="1145"/>
      <c r="V27" s="1145"/>
      <c r="W27" s="1145"/>
      <c r="Y27" s="1607">
        <v>849100000</v>
      </c>
    </row>
    <row r="28" spans="1:25" s="125" customFormat="1" ht="30" customHeight="1">
      <c r="A28" s="985">
        <v>9</v>
      </c>
      <c r="B28" s="985"/>
      <c r="C28" s="985"/>
      <c r="D28" s="255"/>
      <c r="E28" s="256"/>
      <c r="F28" s="256"/>
      <c r="G28" s="1166" t="s">
        <v>639</v>
      </c>
      <c r="H28" s="256"/>
      <c r="I28" s="256"/>
      <c r="J28" s="256"/>
      <c r="K28" s="987"/>
      <c r="L28" s="988" t="s">
        <v>4069</v>
      </c>
      <c r="M28" s="1001" t="s">
        <v>641</v>
      </c>
      <c r="N28" s="1610">
        <v>0</v>
      </c>
      <c r="O28" s="1143"/>
      <c r="P28" s="1142"/>
      <c r="Q28" s="1142"/>
      <c r="R28" s="1141"/>
      <c r="S28" s="1144"/>
      <c r="T28" s="1145"/>
      <c r="U28" s="1145"/>
      <c r="V28" s="1145"/>
      <c r="W28" s="1145"/>
      <c r="Y28" s="1607">
        <v>0</v>
      </c>
    </row>
    <row r="29" spans="1:25" s="125" customFormat="1" ht="30" customHeight="1">
      <c r="A29" s="985">
        <v>10</v>
      </c>
      <c r="B29" s="985"/>
      <c r="C29" s="985"/>
      <c r="D29" s="255"/>
      <c r="E29" s="256"/>
      <c r="F29" s="256"/>
      <c r="G29" s="1166" t="s">
        <v>642</v>
      </c>
      <c r="H29" s="256"/>
      <c r="I29" s="256"/>
      <c r="J29" s="256"/>
      <c r="K29" s="987"/>
      <c r="L29" s="988" t="s">
        <v>4070</v>
      </c>
      <c r="M29" s="1001" t="s">
        <v>4071</v>
      </c>
      <c r="N29" s="1610">
        <v>36681937500</v>
      </c>
      <c r="O29" s="1143"/>
      <c r="P29" s="1142"/>
      <c r="Q29" s="1142"/>
      <c r="R29" s="1141"/>
      <c r="S29" s="1144"/>
      <c r="T29" s="1145"/>
      <c r="U29" s="1145"/>
      <c r="V29" s="1145"/>
      <c r="W29" s="1145"/>
      <c r="Y29" s="1607">
        <v>36681937500</v>
      </c>
    </row>
    <row r="30" spans="1:25" s="125" customFormat="1" ht="30" customHeight="1">
      <c r="A30" s="985">
        <v>11</v>
      </c>
      <c r="B30" s="985"/>
      <c r="C30" s="985"/>
      <c r="D30" s="255"/>
      <c r="E30" s="256"/>
      <c r="F30" s="256"/>
      <c r="G30" s="1166" t="s">
        <v>646</v>
      </c>
      <c r="H30" s="256"/>
      <c r="I30" s="256"/>
      <c r="J30" s="256"/>
      <c r="K30" s="987"/>
      <c r="L30" s="988" t="s">
        <v>4072</v>
      </c>
      <c r="M30" s="1001" t="s">
        <v>3251</v>
      </c>
      <c r="N30" s="1610">
        <v>996687500</v>
      </c>
      <c r="O30" s="1143"/>
      <c r="P30" s="1142"/>
      <c r="Q30" s="1142"/>
      <c r="R30" s="1141"/>
      <c r="S30" s="1144"/>
      <c r="T30" s="1145"/>
      <c r="U30" s="1145"/>
      <c r="V30" s="1145"/>
      <c r="W30" s="1145"/>
      <c r="Y30" s="1607">
        <v>996687500</v>
      </c>
    </row>
    <row r="31" spans="1:25" s="125" customFormat="1" ht="30" customHeight="1">
      <c r="A31" s="985">
        <v>12</v>
      </c>
      <c r="B31" s="985">
        <v>37</v>
      </c>
      <c r="C31" s="985">
        <v>18</v>
      </c>
      <c r="D31" s="255">
        <v>4</v>
      </c>
      <c r="E31" s="256"/>
      <c r="F31" s="256"/>
      <c r="G31" s="1166" t="s">
        <v>648</v>
      </c>
      <c r="H31" s="256" t="s">
        <v>590</v>
      </c>
      <c r="I31" s="256" t="s">
        <v>630</v>
      </c>
      <c r="J31" s="256" t="s">
        <v>631</v>
      </c>
      <c r="K31" s="987">
        <v>1653355000</v>
      </c>
      <c r="L31" s="988" t="s">
        <v>4073</v>
      </c>
      <c r="M31" s="1001" t="s">
        <v>3251</v>
      </c>
      <c r="N31" s="1610">
        <v>1000000000</v>
      </c>
      <c r="O31" s="1143" t="e">
        <f>#REF!-K31</f>
        <v>#REF!</v>
      </c>
      <c r="P31" s="1142" t="s">
        <v>19</v>
      </c>
      <c r="Q31" s="1142"/>
      <c r="R31" s="1141" t="s">
        <v>631</v>
      </c>
      <c r="S31" s="1144">
        <v>1818690500</v>
      </c>
      <c r="T31" s="1145"/>
      <c r="U31" s="1145"/>
      <c r="V31" s="1145">
        <v>1653355000</v>
      </c>
      <c r="W31" s="1145">
        <v>1818690500</v>
      </c>
      <c r="Y31" s="1607">
        <v>1000000000</v>
      </c>
    </row>
    <row r="32" spans="1:25" s="125" customFormat="1" ht="36" customHeight="1">
      <c r="A32" s="1064">
        <v>13</v>
      </c>
      <c r="B32" s="1064">
        <v>37</v>
      </c>
      <c r="C32" s="1064">
        <v>18</v>
      </c>
      <c r="D32" s="1386">
        <v>5</v>
      </c>
      <c r="E32" s="541"/>
      <c r="F32" s="541"/>
      <c r="G32" s="1168" t="s">
        <v>651</v>
      </c>
      <c r="H32" s="541" t="s">
        <v>590</v>
      </c>
      <c r="I32" s="541" t="s">
        <v>633</v>
      </c>
      <c r="J32" s="541" t="s">
        <v>634</v>
      </c>
      <c r="K32" s="1169">
        <v>585475000</v>
      </c>
      <c r="L32" s="1170" t="s">
        <v>4074</v>
      </c>
      <c r="M32" s="1171" t="s">
        <v>3251</v>
      </c>
      <c r="N32" s="1610">
        <v>700000000</v>
      </c>
      <c r="O32" s="1143" t="e">
        <f>#REF!-K32</f>
        <v>#REF!</v>
      </c>
      <c r="P32" s="1142" t="s">
        <v>19</v>
      </c>
      <c r="Q32" s="1142"/>
      <c r="R32" s="1141" t="s">
        <v>634</v>
      </c>
      <c r="S32" s="1144">
        <v>644022500</v>
      </c>
      <c r="T32" s="1145"/>
      <c r="U32" s="1145"/>
      <c r="V32" s="1145">
        <v>585475000</v>
      </c>
      <c r="W32" s="1145">
        <v>644022500</v>
      </c>
      <c r="Y32" s="1607">
        <v>700000000</v>
      </c>
    </row>
    <row r="33" spans="1:25" s="125" customFormat="1" ht="30" customHeight="1">
      <c r="A33" s="1399">
        <v>14</v>
      </c>
      <c r="B33" s="1399">
        <v>37</v>
      </c>
      <c r="C33" s="1399">
        <v>18</v>
      </c>
      <c r="D33" s="1400">
        <v>6</v>
      </c>
      <c r="E33" s="1401"/>
      <c r="F33" s="1401"/>
      <c r="G33" s="1402" t="s">
        <v>653</v>
      </c>
      <c r="H33" s="1401" t="s">
        <v>31</v>
      </c>
      <c r="I33" s="1401" t="s">
        <v>636</v>
      </c>
      <c r="J33" s="1401" t="s">
        <v>637</v>
      </c>
      <c r="K33" s="1403">
        <v>802329000</v>
      </c>
      <c r="L33" s="1404" t="s">
        <v>4075</v>
      </c>
      <c r="M33" s="1405" t="s">
        <v>3251</v>
      </c>
      <c r="N33" s="1610">
        <v>450000000</v>
      </c>
      <c r="O33" s="1143" t="e">
        <f>#REF!-K33</f>
        <v>#REF!</v>
      </c>
      <c r="P33" s="1142" t="s">
        <v>19</v>
      </c>
      <c r="Q33" s="1142"/>
      <c r="R33" s="1141" t="s">
        <v>638</v>
      </c>
      <c r="S33" s="1144">
        <v>882561900</v>
      </c>
      <c r="T33" s="1145"/>
      <c r="U33" s="1145"/>
      <c r="V33" s="1145">
        <v>802329000</v>
      </c>
      <c r="W33" s="1145">
        <v>882561900</v>
      </c>
      <c r="Y33" s="1607">
        <v>450000000</v>
      </c>
    </row>
    <row r="34" spans="1:25" s="125" customFormat="1" ht="81.75" customHeight="1">
      <c r="A34" s="543">
        <v>3</v>
      </c>
      <c r="B34" s="965">
        <v>37</v>
      </c>
      <c r="C34" s="965">
        <v>19</v>
      </c>
      <c r="D34" s="253"/>
      <c r="E34" s="1030"/>
      <c r="F34" s="1030"/>
      <c r="G34" s="1092" t="s">
        <v>655</v>
      </c>
      <c r="H34" s="1041"/>
      <c r="I34" s="1041" t="s">
        <v>4076</v>
      </c>
      <c r="J34" s="253" t="s">
        <v>657</v>
      </c>
      <c r="K34" s="1026">
        <f>SUM(K37:K37)</f>
        <v>4530152000</v>
      </c>
      <c r="L34" s="1034" t="s">
        <v>4076</v>
      </c>
      <c r="M34" s="1035" t="s">
        <v>4077</v>
      </c>
      <c r="N34" s="1173">
        <f>SUM(N35:N37)</f>
        <v>8479127500</v>
      </c>
      <c r="O34" s="1143" t="e">
        <f>#REF!-K34</f>
        <v>#REF!</v>
      </c>
      <c r="P34" s="1142"/>
      <c r="Q34" s="1142"/>
      <c r="R34" s="1141" t="s">
        <v>658</v>
      </c>
      <c r="S34" s="1144"/>
      <c r="T34" s="1145"/>
      <c r="U34" s="1145"/>
      <c r="V34" s="1145"/>
      <c r="W34" s="1145"/>
      <c r="Y34" s="1609">
        <f t="shared" ref="Y34" si="2">SUM(Y35:Y37)</f>
        <v>8479127500</v>
      </c>
    </row>
    <row r="35" spans="1:25" s="125" customFormat="1" ht="30" customHeight="1">
      <c r="A35" s="413">
        <v>1</v>
      </c>
      <c r="B35" s="413"/>
      <c r="C35" s="413"/>
      <c r="D35" s="257"/>
      <c r="E35" s="1095"/>
      <c r="F35" s="1095"/>
      <c r="G35" s="1162" t="s">
        <v>4078</v>
      </c>
      <c r="H35" s="1165"/>
      <c r="I35" s="1165"/>
      <c r="J35" s="257"/>
      <c r="K35" s="1174"/>
      <c r="L35" s="1175">
        <v>0</v>
      </c>
      <c r="M35" s="1175">
        <v>0</v>
      </c>
      <c r="N35" s="1611">
        <v>1996687500</v>
      </c>
      <c r="O35" s="1143"/>
      <c r="P35" s="1142"/>
      <c r="Q35" s="1142"/>
      <c r="R35" s="1141"/>
      <c r="S35" s="1144"/>
      <c r="T35" s="1145"/>
      <c r="U35" s="1145"/>
      <c r="V35" s="1145"/>
      <c r="W35" s="1145"/>
      <c r="Y35" s="1607">
        <v>1996687500</v>
      </c>
    </row>
    <row r="36" spans="1:25" s="125" customFormat="1" ht="30" customHeight="1">
      <c r="A36" s="985">
        <v>2</v>
      </c>
      <c r="B36" s="985"/>
      <c r="C36" s="985"/>
      <c r="D36" s="255"/>
      <c r="E36" s="256"/>
      <c r="F36" s="256"/>
      <c r="G36" s="1166" t="s">
        <v>659</v>
      </c>
      <c r="H36" s="1001"/>
      <c r="I36" s="1001"/>
      <c r="J36" s="255"/>
      <c r="K36" s="942"/>
      <c r="L36" s="988" t="s">
        <v>4079</v>
      </c>
      <c r="M36" s="1001" t="s">
        <v>4080</v>
      </c>
      <c r="N36" s="1611">
        <v>3591515000</v>
      </c>
      <c r="O36" s="1143"/>
      <c r="P36" s="1142"/>
      <c r="Q36" s="1142"/>
      <c r="R36" s="1141"/>
      <c r="S36" s="1144"/>
      <c r="T36" s="1145"/>
      <c r="U36" s="1145"/>
      <c r="V36" s="1145"/>
      <c r="W36" s="1145"/>
      <c r="Y36" s="1607">
        <v>3591515000</v>
      </c>
    </row>
    <row r="37" spans="1:25" s="125" customFormat="1" ht="41.25" customHeight="1">
      <c r="A37" s="985">
        <v>3</v>
      </c>
      <c r="B37" s="985">
        <v>37</v>
      </c>
      <c r="C37" s="985">
        <v>19</v>
      </c>
      <c r="D37" s="256">
        <v>3</v>
      </c>
      <c r="E37" s="256"/>
      <c r="F37" s="256"/>
      <c r="G37" s="1166" t="s">
        <v>662</v>
      </c>
      <c r="H37" s="256" t="s">
        <v>31</v>
      </c>
      <c r="I37" s="256" t="s">
        <v>663</v>
      </c>
      <c r="J37" s="781">
        <v>0.76</v>
      </c>
      <c r="K37" s="987">
        <v>4530152000</v>
      </c>
      <c r="L37" s="988" t="s">
        <v>4081</v>
      </c>
      <c r="M37" s="1002">
        <v>0.77</v>
      </c>
      <c r="N37" s="1611">
        <v>2890925000</v>
      </c>
      <c r="O37" s="1143" t="e">
        <f>#REF!-K37</f>
        <v>#REF!</v>
      </c>
      <c r="P37" s="1148" t="s">
        <v>19</v>
      </c>
      <c r="Q37" s="1148"/>
      <c r="R37" s="1147">
        <v>0.77</v>
      </c>
      <c r="S37" s="1149">
        <v>4983167200</v>
      </c>
      <c r="T37" s="1145"/>
      <c r="U37" s="1145"/>
      <c r="V37" s="1145">
        <v>4530152000</v>
      </c>
      <c r="W37" s="1145">
        <v>4983167200</v>
      </c>
      <c r="Y37" s="1607">
        <v>2890925000</v>
      </c>
    </row>
    <row r="38" spans="1:25" s="120" customFormat="1" ht="15.75">
      <c r="A38" s="701"/>
      <c r="B38" s="8"/>
      <c r="C38" s="8"/>
      <c r="D38" s="9"/>
      <c r="E38" s="1150" t="s">
        <v>109</v>
      </c>
      <c r="F38" s="11"/>
      <c r="G38" s="11"/>
      <c r="H38" s="1751" t="s">
        <v>109</v>
      </c>
      <c r="I38" s="1751"/>
      <c r="J38" s="1751"/>
      <c r="K38" s="12">
        <f>V38</f>
        <v>50472737800</v>
      </c>
      <c r="L38" s="12"/>
      <c r="M38" s="12"/>
      <c r="N38" s="467"/>
      <c r="O38" s="650" t="e">
        <f>SUM(O13,O19,O34)</f>
        <v>#REF!</v>
      </c>
      <c r="P38" s="122"/>
      <c r="Q38" s="122"/>
      <c r="R38" s="122"/>
      <c r="S38" s="122">
        <f>W38</f>
        <v>55510011580</v>
      </c>
      <c r="T38" s="123">
        <f>SUM(T10:T37)</f>
        <v>0</v>
      </c>
      <c r="U38" s="123">
        <f>SUM(U10:U37)</f>
        <v>0</v>
      </c>
      <c r="V38" s="123">
        <f>SUM(V10:V37)</f>
        <v>50472737800</v>
      </c>
      <c r="W38" s="123">
        <f>SUM(W10:W37)</f>
        <v>55510011580</v>
      </c>
    </row>
    <row r="39" spans="1:25">
      <c r="A39" s="125"/>
      <c r="B39" s="213"/>
      <c r="C39" s="213"/>
      <c r="D39" s="213"/>
    </row>
    <row r="40" spans="1:25">
      <c r="B40" s="213"/>
    </row>
  </sheetData>
  <sheetProtection formatCells="0" formatColumns="0" formatRows="0" insertColumns="0" insertRows="0" insertHyperlinks="0" deleteColumns="0" deleteRows="0" sort="0" autoFilter="0" pivotTables="0"/>
  <mergeCells count="7">
    <mergeCell ref="R8:S8"/>
    <mergeCell ref="A9:D9"/>
    <mergeCell ref="H38:J38"/>
    <mergeCell ref="A1:N1"/>
    <mergeCell ref="A2:N2"/>
    <mergeCell ref="A3:N3"/>
    <mergeCell ref="A4:N4"/>
  </mergeCells>
  <printOptions horizontalCentered="1"/>
  <pageMargins left="0" right="0" top="0.55118110236220474" bottom="0" header="0" footer="0"/>
  <pageSetup paperSize="9" scale="75" orientation="portrait" r:id="rId1"/>
  <colBreaks count="1" manualBreakCount="1">
    <brk id="14" max="34" man="1"/>
  </colBreaks>
</worksheet>
</file>

<file path=xl/worksheets/sheet21.xml><?xml version="1.0" encoding="utf-8"?>
<worksheet xmlns="http://schemas.openxmlformats.org/spreadsheetml/2006/main" xmlns:r="http://schemas.openxmlformats.org/officeDocument/2006/relationships">
  <dimension ref="A1:N160"/>
  <sheetViews>
    <sheetView zoomScale="80" zoomScaleNormal="80" workbookViewId="0">
      <selection activeCell="E13" sqref="E13"/>
    </sheetView>
  </sheetViews>
  <sheetFormatPr defaultRowHeight="15"/>
  <cols>
    <col min="1" max="1" width="9.28515625" style="2" customWidth="1"/>
    <col min="2" max="2" width="47.85546875" style="2" customWidth="1"/>
    <col min="3" max="3" width="44.140625" style="2" customWidth="1"/>
    <col min="4" max="4" width="12.28515625" style="1307" customWidth="1"/>
    <col min="5" max="5" width="18.5703125" style="2" customWidth="1"/>
    <col min="6" max="6" width="9.140625" style="2"/>
    <col min="7" max="7" width="16.28515625" style="2" bestFit="1" customWidth="1"/>
    <col min="8" max="8" width="27.5703125" style="1307" customWidth="1"/>
    <col min="9" max="16384" width="9.140625" style="2"/>
  </cols>
  <sheetData>
    <row r="1" spans="1:14" ht="19.5" customHeight="1">
      <c r="A1" s="1722" t="s">
        <v>3412</v>
      </c>
      <c r="B1" s="1722"/>
      <c r="C1" s="1722"/>
      <c r="D1" s="1722"/>
      <c r="E1" s="1722"/>
      <c r="F1" s="786"/>
      <c r="G1" s="786"/>
      <c r="H1" s="786"/>
      <c r="I1" s="786"/>
      <c r="J1" s="786"/>
      <c r="K1" s="786"/>
      <c r="L1" s="786"/>
      <c r="M1" s="786"/>
      <c r="N1" s="786"/>
    </row>
    <row r="2" spans="1:14" ht="19.5" customHeight="1">
      <c r="A2" s="1722" t="s">
        <v>0</v>
      </c>
      <c r="B2" s="1722"/>
      <c r="C2" s="1722"/>
      <c r="D2" s="1722"/>
      <c r="E2" s="1722"/>
      <c r="F2" s="786"/>
      <c r="G2" s="786"/>
      <c r="H2" s="786"/>
      <c r="I2" s="786"/>
      <c r="J2" s="786"/>
      <c r="K2" s="786"/>
      <c r="L2" s="786"/>
      <c r="M2" s="786"/>
      <c r="N2" s="786"/>
    </row>
    <row r="3" spans="1:14" ht="19.5" customHeight="1">
      <c r="A3" s="1722" t="s">
        <v>2385</v>
      </c>
      <c r="B3" s="1722"/>
      <c r="C3" s="1722"/>
      <c r="D3" s="1722"/>
      <c r="E3" s="1722"/>
      <c r="F3" s="786"/>
      <c r="G3" s="786"/>
      <c r="H3" s="786"/>
      <c r="I3" s="786"/>
      <c r="J3" s="786"/>
      <c r="K3" s="786"/>
      <c r="L3" s="786"/>
      <c r="M3" s="786"/>
      <c r="N3" s="786"/>
    </row>
    <row r="4" spans="1:14" ht="19.5" customHeight="1">
      <c r="A4" s="1722" t="s">
        <v>2382</v>
      </c>
      <c r="B4" s="1722"/>
      <c r="C4" s="1722"/>
      <c r="D4" s="1722"/>
      <c r="E4" s="1722"/>
      <c r="F4" s="786"/>
      <c r="G4" s="786"/>
      <c r="H4" s="786"/>
      <c r="I4" s="786"/>
      <c r="J4" s="786"/>
      <c r="K4" s="786"/>
      <c r="L4" s="786"/>
      <c r="M4" s="786"/>
      <c r="N4" s="786"/>
    </row>
    <row r="5" spans="1:14" ht="19.5" customHeight="1">
      <c r="A5" s="767"/>
      <c r="B5" s="767"/>
      <c r="C5" s="767"/>
      <c r="D5" s="767"/>
      <c r="E5" s="767"/>
      <c r="F5" s="786"/>
      <c r="G5" s="786"/>
      <c r="H5" s="786"/>
      <c r="I5" s="786"/>
      <c r="J5" s="786"/>
      <c r="K5" s="786"/>
      <c r="L5" s="786"/>
      <c r="M5" s="786"/>
      <c r="N5" s="786"/>
    </row>
    <row r="6" spans="1:14" ht="19.5" customHeight="1">
      <c r="A6" s="767" t="s">
        <v>1975</v>
      </c>
      <c r="B6" s="787" t="s">
        <v>2005</v>
      </c>
      <c r="C6" s="767"/>
      <c r="D6" s="767"/>
      <c r="E6" s="767"/>
      <c r="F6" s="786"/>
      <c r="G6" s="786"/>
      <c r="H6" s="786"/>
      <c r="I6" s="786"/>
      <c r="J6" s="786"/>
      <c r="K6" s="786"/>
      <c r="L6" s="786"/>
      <c r="M6" s="786"/>
      <c r="N6" s="786"/>
    </row>
    <row r="7" spans="1:14" ht="19.5" customHeight="1">
      <c r="A7" s="1334" t="s">
        <v>4380</v>
      </c>
      <c r="B7" s="1334" t="s">
        <v>4379</v>
      </c>
      <c r="C7" s="1334"/>
      <c r="D7" s="1334"/>
      <c r="E7" s="1334"/>
      <c r="F7" s="1308"/>
    </row>
    <row r="8" spans="1:14" ht="15.75" customHeight="1">
      <c r="A8" s="1315"/>
      <c r="B8" s="580"/>
      <c r="C8" s="580"/>
      <c r="D8" s="1316"/>
      <c r="E8" s="580"/>
    </row>
    <row r="9" spans="1:14">
      <c r="A9" s="1752" t="s">
        <v>2033</v>
      </c>
      <c r="B9" s="1752" t="s">
        <v>2034</v>
      </c>
      <c r="C9" s="1753" t="s">
        <v>1927</v>
      </c>
      <c r="D9" s="1756" t="s">
        <v>3415</v>
      </c>
      <c r="E9" s="1753" t="s">
        <v>3756</v>
      </c>
    </row>
    <row r="10" spans="1:14" ht="15" customHeight="1">
      <c r="A10" s="1752"/>
      <c r="B10" s="1752"/>
      <c r="C10" s="1754"/>
      <c r="D10" s="1757"/>
      <c r="E10" s="1754"/>
    </row>
    <row r="11" spans="1:14" ht="27" customHeight="1">
      <c r="A11" s="1752"/>
      <c r="B11" s="1752"/>
      <c r="C11" s="1755"/>
      <c r="D11" s="1758"/>
      <c r="E11" s="1755"/>
    </row>
    <row r="12" spans="1:14" s="1311" customFormat="1">
      <c r="A12" s="1339">
        <v>1</v>
      </c>
      <c r="B12" s="1339">
        <v>2</v>
      </c>
      <c r="C12" s="1339">
        <v>3</v>
      </c>
      <c r="D12" s="1329">
        <v>4</v>
      </c>
      <c r="E12" s="1339">
        <v>5</v>
      </c>
      <c r="F12" s="1309"/>
      <c r="G12" s="1309"/>
      <c r="H12" s="1310"/>
    </row>
    <row r="13" spans="1:14" s="1311" customFormat="1">
      <c r="A13" s="1526"/>
      <c r="B13" s="1569" t="s">
        <v>3090</v>
      </c>
      <c r="C13" s="1526"/>
      <c r="D13" s="1329"/>
      <c r="E13" s="1570">
        <v>130200000</v>
      </c>
      <c r="F13" s="1309"/>
      <c r="G13" s="1309"/>
      <c r="H13" s="1310"/>
    </row>
    <row r="14" spans="1:14" s="1311" customFormat="1">
      <c r="A14" s="1317"/>
      <c r="B14" s="694" t="s">
        <v>1932</v>
      </c>
      <c r="C14" s="1317"/>
      <c r="D14" s="1318"/>
      <c r="E14" s="1317"/>
      <c r="F14" s="1309"/>
      <c r="G14" s="1309"/>
      <c r="H14" s="1310"/>
    </row>
    <row r="15" spans="1:14" s="1311" customFormat="1">
      <c r="A15" s="1317"/>
      <c r="B15" s="1058" t="s">
        <v>1931</v>
      </c>
      <c r="C15" s="1338"/>
      <c r="D15" s="1318"/>
      <c r="E15" s="1338">
        <v>52288800684</v>
      </c>
      <c r="F15" s="1309"/>
      <c r="G15" s="1309"/>
      <c r="H15" s="1310"/>
    </row>
    <row r="16" spans="1:14" s="1311" customFormat="1">
      <c r="A16" s="1317"/>
      <c r="B16" s="1059" t="s">
        <v>1930</v>
      </c>
      <c r="C16" s="1337"/>
      <c r="D16" s="1318"/>
      <c r="E16" s="1337">
        <f>E160</f>
        <v>60601400000</v>
      </c>
      <c r="F16" s="1309"/>
      <c r="G16" s="1565"/>
      <c r="H16" s="1310"/>
    </row>
    <row r="17" spans="1:7" ht="34.5" customHeight="1">
      <c r="A17" s="1319"/>
      <c r="B17" s="1320" t="s">
        <v>22</v>
      </c>
      <c r="C17" s="1321"/>
      <c r="D17" s="1322"/>
      <c r="E17" s="1323">
        <f>SUM(E18:E21)</f>
        <v>34682849000</v>
      </c>
      <c r="F17" s="1"/>
      <c r="G17" s="1"/>
    </row>
    <row r="18" spans="1:7" ht="36.75" customHeight="1">
      <c r="A18" s="1319">
        <v>1</v>
      </c>
      <c r="B18" s="1324" t="s">
        <v>26</v>
      </c>
      <c r="C18" s="1325" t="s">
        <v>4145</v>
      </c>
      <c r="D18" s="1326">
        <v>1</v>
      </c>
      <c r="E18" s="1327">
        <v>16690227500</v>
      </c>
      <c r="F18" s="1">
        <v>19579473735</v>
      </c>
      <c r="G18" s="1">
        <v>29508970254</v>
      </c>
    </row>
    <row r="19" spans="1:7" ht="54.75" customHeight="1">
      <c r="A19" s="1319">
        <v>2</v>
      </c>
      <c r="B19" s="1324" t="s">
        <v>30</v>
      </c>
      <c r="C19" s="1325" t="s">
        <v>4146</v>
      </c>
      <c r="D19" s="1326">
        <v>1</v>
      </c>
      <c r="E19" s="1327">
        <v>15882251700</v>
      </c>
      <c r="F19" s="1">
        <v>21413861692</v>
      </c>
      <c r="G19" s="1">
        <v>21557659604</v>
      </c>
    </row>
    <row r="20" spans="1:7" ht="36.75" customHeight="1">
      <c r="A20" s="1319">
        <v>3</v>
      </c>
      <c r="B20" s="1324" t="s">
        <v>114</v>
      </c>
      <c r="C20" s="1325" t="s">
        <v>4147</v>
      </c>
      <c r="D20" s="1326">
        <v>1</v>
      </c>
      <c r="E20" s="1327">
        <v>372085000</v>
      </c>
      <c r="F20" s="1">
        <v>384000000</v>
      </c>
      <c r="G20" s="1">
        <v>1137621240</v>
      </c>
    </row>
    <row r="21" spans="1:7" ht="36.75" customHeight="1">
      <c r="A21" s="1319">
        <v>4</v>
      </c>
      <c r="B21" s="1324" t="s">
        <v>1818</v>
      </c>
      <c r="C21" s="1325" t="s">
        <v>4148</v>
      </c>
      <c r="D21" s="1326">
        <v>1</v>
      </c>
      <c r="E21" s="1327">
        <v>1738284800</v>
      </c>
      <c r="F21" s="1">
        <v>2658786000</v>
      </c>
      <c r="G21" s="1">
        <v>3298490370</v>
      </c>
    </row>
    <row r="22" spans="1:7" ht="36.75" customHeight="1">
      <c r="A22" s="1319"/>
      <c r="B22" s="1320" t="s">
        <v>1819</v>
      </c>
      <c r="C22" s="1320"/>
      <c r="D22" s="1322"/>
      <c r="E22" s="1323">
        <f>SUM(E23:E31)</f>
        <v>984500000</v>
      </c>
      <c r="F22" s="1"/>
      <c r="G22" s="1"/>
    </row>
    <row r="23" spans="1:7" s="1307" customFormat="1" ht="36.75" customHeight="1">
      <c r="A23" s="1319">
        <v>1</v>
      </c>
      <c r="B23" s="1324" t="s">
        <v>1820</v>
      </c>
      <c r="C23" s="1325" t="s">
        <v>4150</v>
      </c>
      <c r="D23" s="573" t="s">
        <v>4151</v>
      </c>
      <c r="E23" s="1327">
        <v>90000000</v>
      </c>
      <c r="F23" s="1">
        <v>150000000</v>
      </c>
      <c r="G23" s="1">
        <v>125000000</v>
      </c>
    </row>
    <row r="24" spans="1:7" s="1307" customFormat="1" ht="54.75" customHeight="1">
      <c r="A24" s="1319">
        <v>2</v>
      </c>
      <c r="B24" s="1324" t="s">
        <v>1824</v>
      </c>
      <c r="C24" s="1325" t="s">
        <v>4152</v>
      </c>
      <c r="D24" s="573" t="s">
        <v>4151</v>
      </c>
      <c r="E24" s="1327">
        <v>100000000</v>
      </c>
      <c r="F24" s="1">
        <v>150000000</v>
      </c>
      <c r="G24" s="1">
        <v>200000000</v>
      </c>
    </row>
    <row r="25" spans="1:7" s="1307" customFormat="1" ht="36.75" customHeight="1">
      <c r="A25" s="1319">
        <v>3</v>
      </c>
      <c r="B25" s="1324" t="s">
        <v>4153</v>
      </c>
      <c r="C25" s="1324"/>
      <c r="D25" s="1328" t="s">
        <v>4154</v>
      </c>
      <c r="E25" s="1327">
        <v>95000000</v>
      </c>
      <c r="F25" s="1">
        <v>100000000</v>
      </c>
      <c r="G25" s="1">
        <v>150000000</v>
      </c>
    </row>
    <row r="26" spans="1:7" s="1307" customFormat="1" ht="47.25" customHeight="1">
      <c r="A26" s="1319">
        <v>4</v>
      </c>
      <c r="B26" s="1324" t="s">
        <v>4155</v>
      </c>
      <c r="C26" s="1325" t="s">
        <v>4156</v>
      </c>
      <c r="D26" s="573" t="s">
        <v>4151</v>
      </c>
      <c r="E26" s="1327">
        <v>90000000</v>
      </c>
      <c r="F26" s="1">
        <v>100000000</v>
      </c>
      <c r="G26" s="1">
        <v>150000000</v>
      </c>
    </row>
    <row r="27" spans="1:7" s="1307" customFormat="1" ht="69" customHeight="1">
      <c r="A27" s="1319">
        <v>5</v>
      </c>
      <c r="B27" s="1324" t="s">
        <v>4157</v>
      </c>
      <c r="C27" s="1325" t="s">
        <v>4158</v>
      </c>
      <c r="D27" s="573" t="s">
        <v>4159</v>
      </c>
      <c r="E27" s="1327">
        <v>204500000</v>
      </c>
      <c r="F27" s="1">
        <v>250000000</v>
      </c>
      <c r="G27" s="1">
        <v>1000000000</v>
      </c>
    </row>
    <row r="28" spans="1:7" s="1307" customFormat="1" ht="52.5" customHeight="1">
      <c r="A28" s="1319">
        <v>6</v>
      </c>
      <c r="B28" s="1324" t="s">
        <v>4160</v>
      </c>
      <c r="C28" s="1325" t="s">
        <v>4161</v>
      </c>
      <c r="D28" s="573" t="s">
        <v>4151</v>
      </c>
      <c r="E28" s="1327">
        <v>90000000</v>
      </c>
      <c r="F28" s="1">
        <v>100000000</v>
      </c>
      <c r="G28" s="1">
        <v>150000000</v>
      </c>
    </row>
    <row r="29" spans="1:7" s="1307" customFormat="1" ht="36.75" customHeight="1">
      <c r="A29" s="1319">
        <v>7</v>
      </c>
      <c r="B29" s="1324" t="s">
        <v>1821</v>
      </c>
      <c r="C29" s="1325" t="s">
        <v>4162</v>
      </c>
      <c r="D29" s="573" t="s">
        <v>4159</v>
      </c>
      <c r="E29" s="1327">
        <v>125000000</v>
      </c>
      <c r="F29" s="1">
        <v>150000000</v>
      </c>
      <c r="G29" s="1">
        <v>300000000</v>
      </c>
    </row>
    <row r="30" spans="1:7" s="1307" customFormat="1" ht="36.75" customHeight="1">
      <c r="A30" s="1319">
        <v>8</v>
      </c>
      <c r="B30" s="1324" t="s">
        <v>1822</v>
      </c>
      <c r="C30" s="1325" t="s">
        <v>4163</v>
      </c>
      <c r="D30" s="573" t="s">
        <v>4151</v>
      </c>
      <c r="E30" s="1327">
        <v>90000000</v>
      </c>
      <c r="F30" s="1">
        <v>100000000</v>
      </c>
      <c r="G30" s="1">
        <v>150000000</v>
      </c>
    </row>
    <row r="31" spans="1:7" s="1307" customFormat="1" ht="36.75" customHeight="1">
      <c r="A31" s="1319">
        <v>9</v>
      </c>
      <c r="B31" s="1324" t="s">
        <v>1823</v>
      </c>
      <c r="C31" s="1325" t="s">
        <v>4164</v>
      </c>
      <c r="D31" s="573" t="s">
        <v>4151</v>
      </c>
      <c r="E31" s="1327">
        <v>100000000</v>
      </c>
      <c r="F31" s="1">
        <v>150000000</v>
      </c>
      <c r="G31" s="1">
        <v>200000000</v>
      </c>
    </row>
    <row r="32" spans="1:7" s="1307" customFormat="1" ht="36.75" customHeight="1">
      <c r="A32" s="1319"/>
      <c r="B32" s="1320" t="s">
        <v>1825</v>
      </c>
      <c r="C32" s="1320" t="s">
        <v>4149</v>
      </c>
      <c r="D32" s="1322"/>
      <c r="E32" s="1323">
        <f>SUM(E33:E36)</f>
        <v>397738000</v>
      </c>
      <c r="F32" s="1"/>
      <c r="G32" s="1"/>
    </row>
    <row r="33" spans="1:7" s="1307" customFormat="1" ht="36.75" customHeight="1">
      <c r="A33" s="1319">
        <v>1</v>
      </c>
      <c r="B33" s="1324" t="s">
        <v>4165</v>
      </c>
      <c r="C33" s="1325" t="s">
        <v>4166</v>
      </c>
      <c r="D33" s="573" t="s">
        <v>4151</v>
      </c>
      <c r="E33" s="1327">
        <v>118704000</v>
      </c>
      <c r="F33" s="1">
        <v>150000000</v>
      </c>
      <c r="G33" s="1">
        <v>175000000</v>
      </c>
    </row>
    <row r="34" spans="1:7" s="1307" customFormat="1" ht="51" customHeight="1">
      <c r="A34" s="1319">
        <v>2</v>
      </c>
      <c r="B34" s="1324" t="s">
        <v>4167</v>
      </c>
      <c r="C34" s="1325" t="s">
        <v>4168</v>
      </c>
      <c r="D34" s="573" t="s">
        <v>4151</v>
      </c>
      <c r="E34" s="1327">
        <v>90010000</v>
      </c>
      <c r="F34" s="1">
        <v>115000000</v>
      </c>
      <c r="G34" s="1">
        <v>150000000</v>
      </c>
    </row>
    <row r="35" spans="1:7" s="1307" customFormat="1" ht="47.25" customHeight="1">
      <c r="A35" s="1319">
        <v>3</v>
      </c>
      <c r="B35" s="1324" t="s">
        <v>1826</v>
      </c>
      <c r="C35" s="1325" t="s">
        <v>4169</v>
      </c>
      <c r="D35" s="573" t="s">
        <v>4151</v>
      </c>
      <c r="E35" s="1327">
        <v>90574000</v>
      </c>
      <c r="F35" s="1">
        <v>115000000</v>
      </c>
      <c r="G35" s="1">
        <v>125000000</v>
      </c>
    </row>
    <row r="36" spans="1:7" s="1307" customFormat="1" ht="51.75" customHeight="1">
      <c r="A36" s="1319">
        <v>4</v>
      </c>
      <c r="B36" s="1324" t="s">
        <v>1827</v>
      </c>
      <c r="C36" s="1325" t="s">
        <v>4170</v>
      </c>
      <c r="D36" s="573" t="s">
        <v>4151</v>
      </c>
      <c r="E36" s="1327">
        <v>98450000</v>
      </c>
      <c r="F36" s="1">
        <v>125000000</v>
      </c>
      <c r="G36" s="1">
        <v>150000000</v>
      </c>
    </row>
    <row r="37" spans="1:7" s="1307" customFormat="1" ht="36.75" customHeight="1">
      <c r="A37" s="1319"/>
      <c r="B37" s="1320" t="s">
        <v>1828</v>
      </c>
      <c r="C37" s="1320" t="s">
        <v>4149</v>
      </c>
      <c r="D37" s="1322"/>
      <c r="E37" s="1323">
        <f>SUM(E38:E44)</f>
        <v>761130538</v>
      </c>
      <c r="F37" s="1"/>
      <c r="G37" s="1"/>
    </row>
    <row r="38" spans="1:7" s="1307" customFormat="1" ht="36.75" customHeight="1">
      <c r="A38" s="1319">
        <v>1</v>
      </c>
      <c r="B38" s="1324" t="s">
        <v>4171</v>
      </c>
      <c r="C38" s="1325" t="s">
        <v>4172</v>
      </c>
      <c r="D38" s="573" t="s">
        <v>4151</v>
      </c>
      <c r="E38" s="1327">
        <v>150000000</v>
      </c>
      <c r="F38" s="1">
        <v>150000000</v>
      </c>
      <c r="G38" s="1">
        <v>200000000</v>
      </c>
    </row>
    <row r="39" spans="1:7" s="1307" customFormat="1" ht="51.75" customHeight="1">
      <c r="A39" s="1319">
        <v>2</v>
      </c>
      <c r="B39" s="1324" t="s">
        <v>4173</v>
      </c>
      <c r="C39" s="1325" t="s">
        <v>4174</v>
      </c>
      <c r="D39" s="573" t="s">
        <v>4151</v>
      </c>
      <c r="E39" s="1327">
        <v>66289000</v>
      </c>
      <c r="F39" s="1">
        <v>100000000</v>
      </c>
      <c r="G39" s="1">
        <v>125000000</v>
      </c>
    </row>
    <row r="40" spans="1:7" s="1307" customFormat="1" ht="52.5" customHeight="1">
      <c r="A40" s="1319">
        <v>3</v>
      </c>
      <c r="B40" s="1324" t="s">
        <v>4175</v>
      </c>
      <c r="C40" s="1325" t="s">
        <v>4176</v>
      </c>
      <c r="D40" s="573" t="s">
        <v>4151</v>
      </c>
      <c r="E40" s="1327">
        <v>68000000</v>
      </c>
      <c r="F40" s="1">
        <v>100000000</v>
      </c>
      <c r="G40" s="1">
        <v>150000000</v>
      </c>
    </row>
    <row r="41" spans="1:7" s="1307" customFormat="1" ht="54" customHeight="1">
      <c r="A41" s="1319">
        <v>4</v>
      </c>
      <c r="B41" s="1324" t="s">
        <v>1829</v>
      </c>
      <c r="C41" s="1325" t="s">
        <v>4177</v>
      </c>
      <c r="D41" s="573" t="s">
        <v>4178</v>
      </c>
      <c r="E41" s="1327">
        <v>67468605</v>
      </c>
      <c r="F41" s="1">
        <v>150000000</v>
      </c>
      <c r="G41" s="1">
        <v>250000000</v>
      </c>
    </row>
    <row r="42" spans="1:7" s="1307" customFormat="1" ht="56.25" customHeight="1">
      <c r="A42" s="1319">
        <v>5</v>
      </c>
      <c r="B42" s="1324" t="s">
        <v>1830</v>
      </c>
      <c r="C42" s="1325" t="s">
        <v>4179</v>
      </c>
      <c r="D42" s="573" t="s">
        <v>4180</v>
      </c>
      <c r="E42" s="1327">
        <v>217661933</v>
      </c>
      <c r="F42" s="1">
        <v>217661933</v>
      </c>
      <c r="G42" s="1">
        <v>250000000</v>
      </c>
    </row>
    <row r="43" spans="1:7" s="1307" customFormat="1" ht="58.5" customHeight="1">
      <c r="A43" s="1319">
        <v>6</v>
      </c>
      <c r="B43" s="1324" t="s">
        <v>4181</v>
      </c>
      <c r="C43" s="1325" t="s">
        <v>4182</v>
      </c>
      <c r="D43" s="573" t="s">
        <v>4151</v>
      </c>
      <c r="E43" s="1327">
        <v>123711000</v>
      </c>
      <c r="F43" s="1">
        <v>150000000</v>
      </c>
      <c r="G43" s="1">
        <v>200000000</v>
      </c>
    </row>
    <row r="44" spans="1:7" s="1307" customFormat="1" ht="52.5" customHeight="1">
      <c r="A44" s="1319">
        <v>7</v>
      </c>
      <c r="B44" s="1324" t="s">
        <v>1831</v>
      </c>
      <c r="C44" s="1325" t="s">
        <v>4183</v>
      </c>
      <c r="D44" s="573" t="s">
        <v>4151</v>
      </c>
      <c r="E44" s="1327">
        <v>68000000</v>
      </c>
      <c r="F44" s="1">
        <v>100000000</v>
      </c>
      <c r="G44" s="1">
        <v>150000000</v>
      </c>
    </row>
    <row r="45" spans="1:7" s="1307" customFormat="1" ht="36.75" customHeight="1">
      <c r="A45" s="1319"/>
      <c r="B45" s="1320" t="s">
        <v>1832</v>
      </c>
      <c r="C45" s="1320"/>
      <c r="D45" s="1322"/>
      <c r="E45" s="1323">
        <f>SUM(E46:E48)</f>
        <v>549775000</v>
      </c>
      <c r="F45" s="1"/>
      <c r="G45" s="1"/>
    </row>
    <row r="46" spans="1:7" s="1307" customFormat="1" ht="36.75" customHeight="1">
      <c r="A46" s="1319">
        <v>1</v>
      </c>
      <c r="B46" s="1324" t="s">
        <v>1917</v>
      </c>
      <c r="C46" s="1325" t="s">
        <v>4184</v>
      </c>
      <c r="D46" s="573" t="s">
        <v>4185</v>
      </c>
      <c r="E46" s="1327">
        <v>0</v>
      </c>
      <c r="F46" s="1">
        <v>420292000</v>
      </c>
      <c r="G46" s="1">
        <v>494330476</v>
      </c>
    </row>
    <row r="47" spans="1:7" s="1307" customFormat="1" ht="36.75" customHeight="1">
      <c r="A47" s="1319">
        <v>2</v>
      </c>
      <c r="B47" s="1324" t="s">
        <v>1918</v>
      </c>
      <c r="C47" s="1325" t="s">
        <v>4186</v>
      </c>
      <c r="D47" s="573" t="s">
        <v>4187</v>
      </c>
      <c r="E47" s="1327">
        <v>295714978</v>
      </c>
      <c r="F47" s="1">
        <v>182207000</v>
      </c>
      <c r="G47" s="1">
        <v>322511150</v>
      </c>
    </row>
    <row r="48" spans="1:7" s="1307" customFormat="1" ht="47.25" customHeight="1">
      <c r="A48" s="1319">
        <v>3</v>
      </c>
      <c r="B48" s="1324" t="s">
        <v>1833</v>
      </c>
      <c r="C48" s="1325" t="s">
        <v>4188</v>
      </c>
      <c r="D48" s="573" t="s">
        <v>4151</v>
      </c>
      <c r="E48" s="1327">
        <v>254060022</v>
      </c>
      <c r="F48" s="1">
        <v>121961022</v>
      </c>
      <c r="G48" s="1">
        <v>213187000</v>
      </c>
    </row>
    <row r="49" spans="1:8" s="1307" customFormat="1" ht="36.75" customHeight="1">
      <c r="A49" s="1319"/>
      <c r="B49" s="1320" t="s">
        <v>1848</v>
      </c>
      <c r="C49" s="1320"/>
      <c r="D49" s="1322"/>
      <c r="E49" s="1323">
        <f>SUM(E50:E56)</f>
        <v>661802385</v>
      </c>
      <c r="F49" s="1"/>
      <c r="G49" s="1"/>
    </row>
    <row r="50" spans="1:8" s="1307" customFormat="1" ht="52.5" customHeight="1">
      <c r="A50" s="1319">
        <v>1</v>
      </c>
      <c r="B50" s="1324" t="s">
        <v>4189</v>
      </c>
      <c r="C50" s="1325" t="s">
        <v>4190</v>
      </c>
      <c r="D50" s="573" t="s">
        <v>4191</v>
      </c>
      <c r="E50" s="1327">
        <v>55648265</v>
      </c>
      <c r="F50" s="1">
        <v>70440842</v>
      </c>
      <c r="G50" s="1">
        <v>95000000</v>
      </c>
    </row>
    <row r="51" spans="1:8" s="1307" customFormat="1" ht="50.25" customHeight="1">
      <c r="A51" s="1319">
        <v>2</v>
      </c>
      <c r="B51" s="1324" t="s">
        <v>4192</v>
      </c>
      <c r="C51" s="1325" t="s">
        <v>4193</v>
      </c>
      <c r="D51" s="573" t="s">
        <v>4194</v>
      </c>
      <c r="E51" s="1327">
        <v>39500000</v>
      </c>
      <c r="F51" s="1">
        <v>50000000</v>
      </c>
      <c r="G51" s="1">
        <v>200000000</v>
      </c>
    </row>
    <row r="52" spans="1:8" s="1307" customFormat="1" ht="48" customHeight="1">
      <c r="A52" s="1319">
        <v>3</v>
      </c>
      <c r="B52" s="1324" t="s">
        <v>4195</v>
      </c>
      <c r="C52" s="1325" t="s">
        <v>4196</v>
      </c>
      <c r="D52" s="573" t="s">
        <v>4197</v>
      </c>
      <c r="E52" s="1327">
        <v>39500000</v>
      </c>
      <c r="F52" s="1">
        <v>50000000</v>
      </c>
      <c r="G52" s="1">
        <v>60000000</v>
      </c>
    </row>
    <row r="53" spans="1:8" s="1307" customFormat="1" ht="66.75" customHeight="1">
      <c r="A53" s="1319">
        <v>4</v>
      </c>
      <c r="B53" s="1324" t="s">
        <v>1849</v>
      </c>
      <c r="C53" s="1325" t="s">
        <v>4198</v>
      </c>
      <c r="D53" s="573" t="s">
        <v>4199</v>
      </c>
      <c r="E53" s="1327">
        <f>158197500+250000000</f>
        <v>408197500</v>
      </c>
      <c r="F53" s="1">
        <v>200250000</v>
      </c>
      <c r="G53" s="1">
        <v>850000000</v>
      </c>
    </row>
    <row r="54" spans="1:8" s="1307" customFormat="1" ht="57.75" customHeight="1">
      <c r="A54" s="1319">
        <v>5</v>
      </c>
      <c r="B54" s="1324" t="s">
        <v>4200</v>
      </c>
      <c r="C54" s="1325" t="s">
        <v>4201</v>
      </c>
      <c r="D54" s="573" t="s">
        <v>4202</v>
      </c>
      <c r="E54" s="1327">
        <v>39500000</v>
      </c>
      <c r="F54" s="1">
        <v>50000000</v>
      </c>
      <c r="G54" s="1">
        <v>100000000</v>
      </c>
    </row>
    <row r="55" spans="1:8" s="1307" customFormat="1" ht="51" customHeight="1">
      <c r="A55" s="1319">
        <v>6</v>
      </c>
      <c r="B55" s="1324" t="s">
        <v>4203</v>
      </c>
      <c r="C55" s="1325" t="s">
        <v>4204</v>
      </c>
      <c r="D55" s="573" t="s">
        <v>4205</v>
      </c>
      <c r="E55" s="1327">
        <v>39956620</v>
      </c>
      <c r="F55" s="1">
        <v>50578000</v>
      </c>
      <c r="G55" s="1">
        <v>75000000</v>
      </c>
    </row>
    <row r="56" spans="1:8" s="1307" customFormat="1" ht="55.5" customHeight="1">
      <c r="A56" s="1319">
        <v>7</v>
      </c>
      <c r="B56" s="1324" t="s">
        <v>4206</v>
      </c>
      <c r="C56" s="1325" t="s">
        <v>4207</v>
      </c>
      <c r="D56" s="573" t="s">
        <v>4208</v>
      </c>
      <c r="E56" s="1327">
        <v>39500000</v>
      </c>
      <c r="F56" s="1">
        <v>50000000</v>
      </c>
      <c r="G56" s="1">
        <v>0</v>
      </c>
    </row>
    <row r="57" spans="1:8" s="1307" customFormat="1" ht="36.75" customHeight="1">
      <c r="A57" s="1319"/>
      <c r="B57" s="1320" t="s">
        <v>1850</v>
      </c>
      <c r="C57" s="1320"/>
      <c r="D57" s="1322"/>
      <c r="E57" s="1323">
        <f>SUM(E58:E64)</f>
        <v>1786287615</v>
      </c>
      <c r="F57" s="1"/>
      <c r="G57" s="1"/>
    </row>
    <row r="58" spans="1:8" s="1307" customFormat="1" ht="50.25" customHeight="1">
      <c r="A58" s="1319">
        <v>1</v>
      </c>
      <c r="B58" s="1324" t="s">
        <v>4209</v>
      </c>
      <c r="C58" s="1335"/>
      <c r="D58" s="573" t="s">
        <v>4211</v>
      </c>
      <c r="E58" s="1327">
        <v>593929900</v>
      </c>
      <c r="F58" s="1">
        <v>751810000</v>
      </c>
      <c r="G58" s="1">
        <v>800000000</v>
      </c>
      <c r="H58" s="1336" t="s">
        <v>4210</v>
      </c>
    </row>
    <row r="59" spans="1:8" s="1307" customFormat="1" ht="69" customHeight="1">
      <c r="A59" s="1319">
        <v>2</v>
      </c>
      <c r="B59" s="1324" t="s">
        <v>4212</v>
      </c>
      <c r="C59" s="1325" t="s">
        <v>4213</v>
      </c>
      <c r="D59" s="573" t="s">
        <v>4214</v>
      </c>
      <c r="E59" s="1327">
        <v>59250000</v>
      </c>
      <c r="F59" s="1">
        <v>75000000</v>
      </c>
      <c r="G59" s="1">
        <v>80000000</v>
      </c>
    </row>
    <row r="60" spans="1:8" s="1307" customFormat="1" ht="44.25" customHeight="1">
      <c r="A60" s="1319">
        <v>3</v>
      </c>
      <c r="B60" s="1324" t="s">
        <v>4215</v>
      </c>
      <c r="C60" s="1325" t="s">
        <v>4216</v>
      </c>
      <c r="D60" s="573" t="s">
        <v>4217</v>
      </c>
      <c r="E60" s="1327">
        <v>39500000</v>
      </c>
      <c r="F60" s="1">
        <v>50000000</v>
      </c>
      <c r="G60" s="1">
        <v>70000000</v>
      </c>
    </row>
    <row r="61" spans="1:8" s="1307" customFormat="1" ht="54.75" customHeight="1">
      <c r="A61" s="1319">
        <v>4</v>
      </c>
      <c r="B61" s="1324" t="s">
        <v>4218</v>
      </c>
      <c r="C61" s="1325" t="s">
        <v>4219</v>
      </c>
      <c r="D61" s="573" t="s">
        <v>4220</v>
      </c>
      <c r="E61" s="1327">
        <v>62362600</v>
      </c>
      <c r="F61" s="1">
        <v>78940000</v>
      </c>
      <c r="G61" s="1">
        <v>85000000</v>
      </c>
    </row>
    <row r="62" spans="1:8" s="1307" customFormat="1" ht="48" customHeight="1">
      <c r="A62" s="1319">
        <v>5</v>
      </c>
      <c r="B62" s="1324" t="s">
        <v>4221</v>
      </c>
      <c r="C62" s="1325" t="s">
        <v>4222</v>
      </c>
      <c r="D62" s="573" t="s">
        <v>4223</v>
      </c>
      <c r="E62" s="1327">
        <v>79000000</v>
      </c>
      <c r="F62" s="1">
        <v>100000000</v>
      </c>
      <c r="G62" s="1">
        <v>150000000</v>
      </c>
    </row>
    <row r="63" spans="1:8" s="1307" customFormat="1" ht="68.25" customHeight="1">
      <c r="A63" s="1319">
        <v>6</v>
      </c>
      <c r="B63" s="1324" t="s">
        <v>4224</v>
      </c>
      <c r="C63" s="1325" t="s">
        <v>4225</v>
      </c>
      <c r="D63" s="573" t="s">
        <v>4226</v>
      </c>
      <c r="E63" s="1327">
        <v>171573312</v>
      </c>
      <c r="F63" s="1">
        <v>217181408</v>
      </c>
      <c r="G63" s="1">
        <v>300000000</v>
      </c>
    </row>
    <row r="64" spans="1:8" s="1307" customFormat="1" ht="51.75" customHeight="1">
      <c r="A64" s="1319">
        <v>7</v>
      </c>
      <c r="B64" s="1324" t="s">
        <v>4227</v>
      </c>
      <c r="C64" s="1325" t="s">
        <v>4228</v>
      </c>
      <c r="D64" s="573" t="s">
        <v>4229</v>
      </c>
      <c r="E64" s="1327">
        <v>780671803</v>
      </c>
      <c r="F64" s="1">
        <v>1000000000</v>
      </c>
      <c r="G64" s="1">
        <v>1200000000</v>
      </c>
    </row>
    <row r="65" spans="1:7" s="1307" customFormat="1" ht="36.75" customHeight="1">
      <c r="A65" s="1319"/>
      <c r="B65" s="1320" t="s">
        <v>1852</v>
      </c>
      <c r="C65" s="1320"/>
      <c r="D65" s="1322"/>
      <c r="E65" s="1323">
        <f>SUM(E66:E71)</f>
        <v>862917000</v>
      </c>
      <c r="F65" s="1"/>
      <c r="G65" s="1"/>
    </row>
    <row r="66" spans="1:7" s="1307" customFormat="1" ht="55.5" customHeight="1">
      <c r="A66" s="1319">
        <v>1</v>
      </c>
      <c r="B66" s="1324" t="s">
        <v>1853</v>
      </c>
      <c r="C66" s="1325" t="s">
        <v>4230</v>
      </c>
      <c r="D66" s="573" t="s">
        <v>4231</v>
      </c>
      <c r="E66" s="1327">
        <v>395000000</v>
      </c>
      <c r="F66" s="1">
        <v>500000000</v>
      </c>
      <c r="G66" s="1">
        <v>421580000</v>
      </c>
    </row>
    <row r="67" spans="1:7" s="1307" customFormat="1" ht="95.25" customHeight="1">
      <c r="A67" s="1319">
        <v>2</v>
      </c>
      <c r="B67" s="1324" t="s">
        <v>4232</v>
      </c>
      <c r="C67" s="1325" t="s">
        <v>4233</v>
      </c>
      <c r="D67" s="573" t="s">
        <v>4234</v>
      </c>
      <c r="E67" s="1327">
        <v>79000000</v>
      </c>
      <c r="F67" s="1">
        <v>100000000</v>
      </c>
      <c r="G67" s="1">
        <v>150000000</v>
      </c>
    </row>
    <row r="68" spans="1:7" s="1307" customFormat="1" ht="67.5" customHeight="1">
      <c r="A68" s="1319">
        <v>3</v>
      </c>
      <c r="B68" s="1324" t="s">
        <v>1857</v>
      </c>
      <c r="C68" s="1325" t="s">
        <v>4235</v>
      </c>
      <c r="D68" s="573" t="s">
        <v>4236</v>
      </c>
      <c r="E68" s="1327">
        <v>158000000</v>
      </c>
      <c r="F68" s="1">
        <v>200000000</v>
      </c>
      <c r="G68" s="1">
        <v>450000000</v>
      </c>
    </row>
    <row r="69" spans="1:7" s="1307" customFormat="1" ht="69" customHeight="1">
      <c r="A69" s="1319">
        <v>4</v>
      </c>
      <c r="B69" s="1324" t="s">
        <v>1854</v>
      </c>
      <c r="C69" s="1325" t="s">
        <v>4237</v>
      </c>
      <c r="D69" s="573" t="s">
        <v>4238</v>
      </c>
      <c r="E69" s="1327">
        <v>72008500</v>
      </c>
      <c r="F69" s="1">
        <v>91150000</v>
      </c>
      <c r="G69" s="1">
        <v>254080000</v>
      </c>
    </row>
    <row r="70" spans="1:7" s="1307" customFormat="1" ht="68.25" customHeight="1">
      <c r="A70" s="1319">
        <v>5</v>
      </c>
      <c r="B70" s="1324" t="s">
        <v>1855</v>
      </c>
      <c r="C70" s="1325" t="s">
        <v>4239</v>
      </c>
      <c r="D70" s="573" t="s">
        <v>4240</v>
      </c>
      <c r="E70" s="1327">
        <v>119408500</v>
      </c>
      <c r="F70" s="1">
        <v>151150000</v>
      </c>
      <c r="G70" s="1">
        <v>286960000</v>
      </c>
    </row>
    <row r="71" spans="1:7" ht="65.25" customHeight="1">
      <c r="A71" s="1319">
        <v>6</v>
      </c>
      <c r="B71" s="1324" t="s">
        <v>1856</v>
      </c>
      <c r="C71" s="1325" t="s">
        <v>4241</v>
      </c>
      <c r="D71" s="573" t="s">
        <v>4242</v>
      </c>
      <c r="E71" s="1327">
        <v>39500000</v>
      </c>
      <c r="F71" s="1">
        <v>50000000</v>
      </c>
      <c r="G71" s="1">
        <v>86688000</v>
      </c>
    </row>
    <row r="72" spans="1:7" ht="36.75" customHeight="1">
      <c r="A72" s="1319"/>
      <c r="B72" s="1320" t="s">
        <v>1858</v>
      </c>
      <c r="C72" s="1320"/>
      <c r="D72" s="1322"/>
      <c r="E72" s="1323">
        <f>SUM(E73:E77)</f>
        <v>6590665000</v>
      </c>
      <c r="F72" s="1"/>
      <c r="G72" s="1"/>
    </row>
    <row r="73" spans="1:7" ht="36.75" customHeight="1">
      <c r="A73" s="1319">
        <v>1</v>
      </c>
      <c r="B73" s="1324" t="s">
        <v>1859</v>
      </c>
      <c r="C73" s="1325" t="s">
        <v>4243</v>
      </c>
      <c r="D73" s="1326">
        <v>0.8</v>
      </c>
      <c r="E73" s="1327">
        <v>526443710</v>
      </c>
      <c r="F73" s="1">
        <v>2785819501</v>
      </c>
      <c r="G73" s="1">
        <v>119168433</v>
      </c>
    </row>
    <row r="74" spans="1:7" ht="36.75" customHeight="1">
      <c r="A74" s="1319">
        <v>2</v>
      </c>
      <c r="B74" s="1324" t="s">
        <v>1860</v>
      </c>
      <c r="C74" s="1325" t="s">
        <v>4244</v>
      </c>
      <c r="D74" s="573" t="s">
        <v>4245</v>
      </c>
      <c r="E74" s="1327">
        <v>567350000</v>
      </c>
      <c r="F74" s="1">
        <v>843200000</v>
      </c>
      <c r="G74" s="1">
        <v>775100000</v>
      </c>
    </row>
    <row r="75" spans="1:7" ht="36.75" customHeight="1">
      <c r="A75" s="1319">
        <v>3</v>
      </c>
      <c r="B75" s="1324" t="s">
        <v>1861</v>
      </c>
      <c r="C75" s="1325" t="s">
        <v>4246</v>
      </c>
      <c r="D75" s="573" t="s">
        <v>4247</v>
      </c>
      <c r="E75" s="1327">
        <v>957200000</v>
      </c>
      <c r="F75" s="1">
        <v>957920000</v>
      </c>
      <c r="G75" s="1">
        <v>1098600000</v>
      </c>
    </row>
    <row r="76" spans="1:7" ht="36.75" customHeight="1">
      <c r="A76" s="1319">
        <v>4</v>
      </c>
      <c r="B76" s="1324" t="s">
        <v>1862</v>
      </c>
      <c r="C76" s="1325" t="s">
        <v>4248</v>
      </c>
      <c r="D76" s="573" t="s">
        <v>4249</v>
      </c>
      <c r="E76" s="1327">
        <v>929800000</v>
      </c>
      <c r="F76" s="1">
        <v>934500000</v>
      </c>
      <c r="G76" s="1312">
        <v>119168433</v>
      </c>
    </row>
    <row r="77" spans="1:7" ht="36.75" customHeight="1">
      <c r="A77" s="1319">
        <v>5</v>
      </c>
      <c r="B77" s="1324" t="s">
        <v>1863</v>
      </c>
      <c r="C77" s="1325" t="s">
        <v>4250</v>
      </c>
      <c r="D77" s="573" t="s">
        <v>4251</v>
      </c>
      <c r="E77" s="1327">
        <v>3609871290</v>
      </c>
      <c r="F77" s="1">
        <v>3213777000</v>
      </c>
      <c r="G77" s="1">
        <v>3350000000</v>
      </c>
    </row>
    <row r="78" spans="1:7" ht="36.75" customHeight="1">
      <c r="A78" s="1319"/>
      <c r="B78" s="1320" t="s">
        <v>1864</v>
      </c>
      <c r="C78" s="1320"/>
      <c r="D78" s="1322"/>
      <c r="E78" s="1323">
        <f>SUM(E79:E80)</f>
        <v>1176383000</v>
      </c>
      <c r="F78" s="1"/>
      <c r="G78" s="1"/>
    </row>
    <row r="79" spans="1:7" ht="36.75" customHeight="1">
      <c r="A79" s="1319">
        <v>1</v>
      </c>
      <c r="B79" s="1324" t="s">
        <v>1865</v>
      </c>
      <c r="C79" s="1325" t="s">
        <v>4252</v>
      </c>
      <c r="D79" s="573" t="s">
        <v>4253</v>
      </c>
      <c r="E79" s="1327">
        <v>336570500</v>
      </c>
      <c r="F79" s="1">
        <v>388439750</v>
      </c>
      <c r="G79" s="1">
        <v>484090000</v>
      </c>
    </row>
    <row r="80" spans="1:7" ht="36.75" customHeight="1">
      <c r="A80" s="1319">
        <v>2</v>
      </c>
      <c r="B80" s="1324" t="s">
        <v>1866</v>
      </c>
      <c r="C80" s="1325" t="s">
        <v>4254</v>
      </c>
      <c r="D80" s="573" t="s">
        <v>4255</v>
      </c>
      <c r="E80" s="1327">
        <v>839812500</v>
      </c>
      <c r="F80" s="1">
        <v>839812500</v>
      </c>
      <c r="G80" s="1">
        <v>1196630000</v>
      </c>
    </row>
    <row r="81" spans="1:8" ht="36.75" customHeight="1">
      <c r="A81" s="1319"/>
      <c r="B81" s="1320" t="s">
        <v>1867</v>
      </c>
      <c r="C81" s="1320"/>
      <c r="D81" s="1329"/>
      <c r="E81" s="1330">
        <f>SUM(E82:E84)</f>
        <v>567515000</v>
      </c>
      <c r="F81" s="303"/>
      <c r="G81" s="1"/>
    </row>
    <row r="82" spans="1:8" ht="36.75" customHeight="1">
      <c r="A82" s="1319">
        <v>1</v>
      </c>
      <c r="B82" s="1324" t="s">
        <v>1868</v>
      </c>
      <c r="C82" s="1325" t="s">
        <v>4256</v>
      </c>
      <c r="D82" s="573" t="s">
        <v>4257</v>
      </c>
      <c r="E82" s="1327">
        <v>168450000</v>
      </c>
      <c r="F82" s="1">
        <v>220030000</v>
      </c>
      <c r="G82" s="1">
        <v>530233000</v>
      </c>
    </row>
    <row r="83" spans="1:8" ht="36.75" customHeight="1">
      <c r="A83" s="1319">
        <v>2</v>
      </c>
      <c r="B83" s="1324" t="s">
        <v>1869</v>
      </c>
      <c r="C83" s="1325" t="s">
        <v>4258</v>
      </c>
      <c r="D83" s="573" t="s">
        <v>4259</v>
      </c>
      <c r="E83" s="1327">
        <v>199065000</v>
      </c>
      <c r="F83" s="1">
        <v>200000000</v>
      </c>
      <c r="G83" s="1">
        <v>533985000</v>
      </c>
      <c r="H83" s="1307">
        <f>+H85-H84</f>
        <v>-518120695.48000002</v>
      </c>
    </row>
    <row r="84" spans="1:8" ht="36.75" customHeight="1">
      <c r="A84" s="1319">
        <v>3</v>
      </c>
      <c r="B84" s="1324" t="s">
        <v>1870</v>
      </c>
      <c r="C84" s="1325" t="s">
        <v>4260</v>
      </c>
      <c r="D84" s="573" t="s">
        <v>4261</v>
      </c>
      <c r="E84" s="1327">
        <v>200000000</v>
      </c>
      <c r="F84" s="1">
        <v>200000000</v>
      </c>
      <c r="G84" s="1">
        <v>253204000</v>
      </c>
      <c r="H84" s="1307">
        <v>1945511000</v>
      </c>
    </row>
    <row r="85" spans="1:8" ht="36.75" customHeight="1">
      <c r="A85" s="1319"/>
      <c r="B85" s="1320" t="s">
        <v>1871</v>
      </c>
      <c r="C85" s="1320"/>
      <c r="D85" s="1322"/>
      <c r="E85" s="1323">
        <f>SUM(E86:E90)</f>
        <v>912871404</v>
      </c>
      <c r="F85" s="1"/>
      <c r="G85" s="1"/>
      <c r="H85" s="1307">
        <f>SUM(H86:H102)</f>
        <v>1427390304.52</v>
      </c>
    </row>
    <row r="86" spans="1:8" ht="111.75" customHeight="1">
      <c r="A86" s="1319">
        <v>1</v>
      </c>
      <c r="B86" s="1324" t="s">
        <v>4262</v>
      </c>
      <c r="C86" s="1325" t="s">
        <v>4263</v>
      </c>
      <c r="D86" s="573" t="s">
        <v>4264</v>
      </c>
      <c r="E86" s="1327">
        <v>239232500</v>
      </c>
      <c r="F86" s="1">
        <v>368050000</v>
      </c>
      <c r="G86" s="1313">
        <f>+E86*35%</f>
        <v>83731375</v>
      </c>
      <c r="H86" s="1307">
        <f>+E86-G86</f>
        <v>155501125</v>
      </c>
    </row>
    <row r="87" spans="1:8" ht="65.25" customHeight="1">
      <c r="A87" s="1319">
        <v>2</v>
      </c>
      <c r="B87" s="1324" t="s">
        <v>1872</v>
      </c>
      <c r="C87" s="1325" t="s">
        <v>4265</v>
      </c>
      <c r="D87" s="573" t="s">
        <v>4266</v>
      </c>
      <c r="E87" s="1327">
        <v>236437500</v>
      </c>
      <c r="F87" s="1">
        <v>363750000</v>
      </c>
      <c r="G87" s="1313">
        <f>+E87*35%</f>
        <v>82753125</v>
      </c>
      <c r="H87" s="1307">
        <f t="shared" ref="H87:H90" si="0">+E87-G87</f>
        <v>153684375</v>
      </c>
    </row>
    <row r="88" spans="1:8" ht="36.75" customHeight="1">
      <c r="A88" s="1319">
        <v>3</v>
      </c>
      <c r="B88" s="1324" t="s">
        <v>1873</v>
      </c>
      <c r="C88" s="1325" t="s">
        <v>4267</v>
      </c>
      <c r="D88" s="573" t="s">
        <v>4268</v>
      </c>
      <c r="E88" s="1327">
        <v>82425000</v>
      </c>
      <c r="F88" s="1">
        <v>109900000</v>
      </c>
      <c r="G88" s="1313">
        <f t="shared" ref="G88" si="1">+E88*25%</f>
        <v>20606250</v>
      </c>
      <c r="H88" s="1307">
        <f t="shared" si="0"/>
        <v>61818750</v>
      </c>
    </row>
    <row r="89" spans="1:8" ht="51.75" customHeight="1">
      <c r="A89" s="1319">
        <v>4</v>
      </c>
      <c r="B89" s="1324" t="s">
        <v>4269</v>
      </c>
      <c r="C89" s="1325" t="s">
        <v>4270</v>
      </c>
      <c r="D89" s="573" t="s">
        <v>4271</v>
      </c>
      <c r="E89" s="1327">
        <v>170462500</v>
      </c>
      <c r="F89" s="1">
        <v>262250000</v>
      </c>
      <c r="G89" s="1313">
        <f>+E89*35%</f>
        <v>59661874.999999993</v>
      </c>
      <c r="H89" s="1307">
        <f t="shared" si="0"/>
        <v>110800625</v>
      </c>
    </row>
    <row r="90" spans="1:8" ht="36.75" customHeight="1">
      <c r="A90" s="1319">
        <v>5</v>
      </c>
      <c r="B90" s="1324" t="s">
        <v>4272</v>
      </c>
      <c r="C90" s="1325" t="s">
        <v>4273</v>
      </c>
      <c r="D90" s="573" t="s">
        <v>4274</v>
      </c>
      <c r="E90" s="1327">
        <v>184313904</v>
      </c>
      <c r="F90" s="1">
        <v>252484800</v>
      </c>
      <c r="G90" s="1313">
        <f>+E90*27%</f>
        <v>49764754.080000006</v>
      </c>
      <c r="H90" s="1307">
        <f t="shared" si="0"/>
        <v>134549149.91999999</v>
      </c>
    </row>
    <row r="91" spans="1:8" ht="36.75" customHeight="1">
      <c r="A91" s="1319"/>
      <c r="B91" s="1320" t="s">
        <v>1874</v>
      </c>
      <c r="C91" s="1320"/>
      <c r="D91" s="1322"/>
      <c r="E91" s="1323">
        <f>SUM(E92:E96)</f>
        <v>447635422</v>
      </c>
      <c r="F91" s="1"/>
      <c r="G91" s="1"/>
    </row>
    <row r="92" spans="1:8" ht="56.25" customHeight="1">
      <c r="A92" s="1319">
        <v>1</v>
      </c>
      <c r="B92" s="1324" t="s">
        <v>1876</v>
      </c>
      <c r="C92" s="1325" t="s">
        <v>4275</v>
      </c>
      <c r="D92" s="573" t="s">
        <v>4276</v>
      </c>
      <c r="E92" s="1327">
        <v>153887500</v>
      </c>
      <c r="F92" s="1">
        <v>236750000</v>
      </c>
      <c r="G92" s="1314">
        <f>+E92*35%</f>
        <v>53860625</v>
      </c>
      <c r="H92" s="1307">
        <f>+E92-G92</f>
        <v>100026875</v>
      </c>
    </row>
    <row r="93" spans="1:8" ht="70.5" customHeight="1">
      <c r="A93" s="1319">
        <v>2</v>
      </c>
      <c r="B93" s="1324" t="s">
        <v>1877</v>
      </c>
      <c r="C93" s="1325" t="s">
        <v>4277</v>
      </c>
      <c r="D93" s="573" t="s">
        <v>4278</v>
      </c>
      <c r="E93" s="1327">
        <v>49312922</v>
      </c>
      <c r="F93" s="1">
        <v>52000000</v>
      </c>
      <c r="G93" s="1314">
        <f t="shared" ref="G93:G94" si="2">+E93*25%</f>
        <v>12328230.5</v>
      </c>
      <c r="H93" s="1307">
        <f t="shared" ref="H93:H96" si="3">+E93-G93</f>
        <v>36984691.5</v>
      </c>
    </row>
    <row r="94" spans="1:8" ht="60" customHeight="1">
      <c r="A94" s="1319">
        <v>3</v>
      </c>
      <c r="B94" s="1324" t="s">
        <v>1878</v>
      </c>
      <c r="C94" s="1325" t="s">
        <v>4279</v>
      </c>
      <c r="D94" s="573" t="s">
        <v>4278</v>
      </c>
      <c r="E94" s="1327">
        <v>47000000</v>
      </c>
      <c r="F94" s="1">
        <v>52000000</v>
      </c>
      <c r="G94" s="1314">
        <f t="shared" si="2"/>
        <v>11750000</v>
      </c>
      <c r="H94" s="1307">
        <f t="shared" si="3"/>
        <v>35250000</v>
      </c>
    </row>
    <row r="95" spans="1:8" ht="55.5" customHeight="1">
      <c r="A95" s="1319">
        <v>4</v>
      </c>
      <c r="B95" s="1324" t="s">
        <v>1879</v>
      </c>
      <c r="C95" s="1325" t="s">
        <v>4280</v>
      </c>
      <c r="D95" s="573" t="s">
        <v>4281</v>
      </c>
      <c r="E95" s="1327">
        <v>78050000</v>
      </c>
      <c r="F95" s="1">
        <v>111500000</v>
      </c>
      <c r="G95" s="1314">
        <f>+E95*30%</f>
        <v>23415000</v>
      </c>
      <c r="H95" s="1307">
        <f t="shared" si="3"/>
        <v>54635000</v>
      </c>
    </row>
    <row r="96" spans="1:8" ht="50.25" customHeight="1">
      <c r="A96" s="1319">
        <v>5</v>
      </c>
      <c r="B96" s="1324" t="s">
        <v>4282</v>
      </c>
      <c r="C96" s="1325" t="s">
        <v>4283</v>
      </c>
      <c r="D96" s="573" t="s">
        <v>4276</v>
      </c>
      <c r="E96" s="1327">
        <v>119385000</v>
      </c>
      <c r="F96" s="1">
        <v>170550000</v>
      </c>
      <c r="G96" s="1314">
        <f>+E96*30%</f>
        <v>35815500</v>
      </c>
      <c r="H96" s="1307">
        <f t="shared" si="3"/>
        <v>83569500</v>
      </c>
    </row>
    <row r="97" spans="1:8" ht="36.75" customHeight="1">
      <c r="A97" s="1319"/>
      <c r="B97" s="1320" t="s">
        <v>1880</v>
      </c>
      <c r="C97" s="1320"/>
      <c r="D97" s="1322"/>
      <c r="E97" s="1323">
        <f>SUM(E98:E101)</f>
        <v>585004174</v>
      </c>
      <c r="F97" s="1"/>
      <c r="G97" s="1314"/>
    </row>
    <row r="98" spans="1:8" ht="86.25" customHeight="1">
      <c r="A98" s="1319">
        <v>1</v>
      </c>
      <c r="B98" s="1324" t="s">
        <v>1881</v>
      </c>
      <c r="C98" s="1325" t="s">
        <v>4284</v>
      </c>
      <c r="D98" s="573" t="s">
        <v>4285</v>
      </c>
      <c r="E98" s="1327">
        <v>294214174</v>
      </c>
      <c r="F98" s="1">
        <v>452637190</v>
      </c>
      <c r="G98" s="1314">
        <f>+E98*35%</f>
        <v>102974960.89999999</v>
      </c>
      <c r="H98" s="1307">
        <f>+E98-G98</f>
        <v>191239213.10000002</v>
      </c>
    </row>
    <row r="99" spans="1:8" ht="46.5" customHeight="1">
      <c r="A99" s="1319">
        <v>2</v>
      </c>
      <c r="B99" s="1324" t="s">
        <v>4286</v>
      </c>
      <c r="C99" s="1325" t="s">
        <v>4287</v>
      </c>
      <c r="D99" s="573" t="s">
        <v>4288</v>
      </c>
      <c r="E99" s="1327">
        <v>60030000</v>
      </c>
      <c r="F99" s="1">
        <v>60030000</v>
      </c>
      <c r="G99" s="1314">
        <f t="shared" ref="G99:G100" si="4">+E99*25%</f>
        <v>15007500</v>
      </c>
      <c r="H99" s="1307">
        <f t="shared" ref="H99:H102" si="5">+E99-G99</f>
        <v>45022500</v>
      </c>
    </row>
    <row r="100" spans="1:8" ht="36.75" customHeight="1">
      <c r="A100" s="1319">
        <v>3</v>
      </c>
      <c r="B100" s="1324" t="s">
        <v>1882</v>
      </c>
      <c r="C100" s="1325" t="s">
        <v>4289</v>
      </c>
      <c r="D100" s="573" t="s">
        <v>4290</v>
      </c>
      <c r="E100" s="1327">
        <v>67550000</v>
      </c>
      <c r="F100" s="1">
        <v>67550000</v>
      </c>
      <c r="G100" s="1314">
        <f t="shared" si="4"/>
        <v>16887500</v>
      </c>
      <c r="H100" s="1307">
        <f t="shared" si="5"/>
        <v>50662500</v>
      </c>
    </row>
    <row r="101" spans="1:8" ht="48.75" customHeight="1">
      <c r="A101" s="1319">
        <v>4</v>
      </c>
      <c r="B101" s="1324" t="s">
        <v>1883</v>
      </c>
      <c r="C101" s="1325" t="s">
        <v>4291</v>
      </c>
      <c r="D101" s="573" t="s">
        <v>4292</v>
      </c>
      <c r="E101" s="1327">
        <v>163210000</v>
      </c>
      <c r="F101" s="1">
        <v>163210000</v>
      </c>
      <c r="G101" s="1314">
        <f>+E101*30%</f>
        <v>48963000</v>
      </c>
      <c r="H101" s="1307">
        <f t="shared" si="5"/>
        <v>114247000</v>
      </c>
    </row>
    <row r="102" spans="1:8" ht="36.75" customHeight="1">
      <c r="A102" s="1319"/>
      <c r="B102" s="1320" t="s">
        <v>1884</v>
      </c>
      <c r="C102" s="1320"/>
      <c r="D102" s="1322"/>
      <c r="E102" s="1323">
        <f>SUM(E103:E104)</f>
        <v>132532000</v>
      </c>
      <c r="F102" s="1"/>
      <c r="G102" s="1314">
        <f t="shared" ref="G102" si="6">+E102*25%</f>
        <v>33133000</v>
      </c>
      <c r="H102" s="1307">
        <f t="shared" si="5"/>
        <v>99399000</v>
      </c>
    </row>
    <row r="103" spans="1:8" s="1307" customFormat="1" ht="36.75" customHeight="1">
      <c r="A103" s="1319">
        <v>1</v>
      </c>
      <c r="B103" s="1324" t="s">
        <v>1885</v>
      </c>
      <c r="C103" s="1325" t="s">
        <v>4293</v>
      </c>
      <c r="D103" s="573" t="s">
        <v>4294</v>
      </c>
      <c r="E103" s="1327">
        <v>71460000</v>
      </c>
      <c r="F103" s="1">
        <v>71460000</v>
      </c>
      <c r="G103" s="1">
        <v>267951725</v>
      </c>
    </row>
    <row r="104" spans="1:8" s="1307" customFormat="1" ht="36.75" customHeight="1">
      <c r="A104" s="1319">
        <v>2</v>
      </c>
      <c r="B104" s="1324" t="s">
        <v>1886</v>
      </c>
      <c r="C104" s="1325" t="s">
        <v>4295</v>
      </c>
      <c r="D104" s="573" t="s">
        <v>4296</v>
      </c>
      <c r="E104" s="1327">
        <v>61072000</v>
      </c>
      <c r="F104" s="1">
        <v>61072000</v>
      </c>
      <c r="G104" s="1">
        <v>298492218</v>
      </c>
    </row>
    <row r="105" spans="1:8" s="1307" customFormat="1" ht="36.75" customHeight="1">
      <c r="A105" s="1319"/>
      <c r="B105" s="1320" t="s">
        <v>1887</v>
      </c>
      <c r="C105" s="1320"/>
      <c r="D105" s="1322"/>
      <c r="E105" s="1323">
        <f>+E106</f>
        <v>276887000</v>
      </c>
      <c r="F105" s="1"/>
      <c r="G105" s="1"/>
    </row>
    <row r="106" spans="1:8" s="1307" customFormat="1" ht="58.5" customHeight="1">
      <c r="A106" s="1319">
        <v>1</v>
      </c>
      <c r="B106" s="1324" t="s">
        <v>1913</v>
      </c>
      <c r="C106" s="1325" t="s">
        <v>4297</v>
      </c>
      <c r="D106" s="573" t="s">
        <v>4278</v>
      </c>
      <c r="E106" s="1327">
        <v>276887000</v>
      </c>
      <c r="F106" s="1">
        <v>276887000</v>
      </c>
      <c r="G106" s="1">
        <v>503145125</v>
      </c>
    </row>
    <row r="107" spans="1:8" s="1307" customFormat="1" ht="36.75" customHeight="1">
      <c r="A107" s="1319"/>
      <c r="B107" s="1320" t="s">
        <v>1888</v>
      </c>
      <c r="C107" s="1320"/>
      <c r="D107" s="1322"/>
      <c r="E107" s="1323">
        <f>SUM(E108:E111)</f>
        <v>436696000</v>
      </c>
      <c r="F107" s="1"/>
      <c r="G107" s="1"/>
    </row>
    <row r="108" spans="1:8" s="1307" customFormat="1" ht="36.75" customHeight="1">
      <c r="A108" s="1319">
        <v>1</v>
      </c>
      <c r="B108" s="1324" t="s">
        <v>1914</v>
      </c>
      <c r="C108" s="1325" t="s">
        <v>4298</v>
      </c>
      <c r="D108" s="573" t="s">
        <v>4278</v>
      </c>
      <c r="E108" s="1327">
        <v>99436000</v>
      </c>
      <c r="F108" s="1">
        <v>125061000</v>
      </c>
      <c r="G108" s="1">
        <v>652328194</v>
      </c>
    </row>
    <row r="109" spans="1:8" s="1307" customFormat="1" ht="36.75" customHeight="1">
      <c r="A109" s="1319">
        <v>2</v>
      </c>
      <c r="B109" s="1324" t="s">
        <v>1889</v>
      </c>
      <c r="C109" s="1325" t="s">
        <v>4299</v>
      </c>
      <c r="D109" s="573" t="s">
        <v>4300</v>
      </c>
      <c r="E109" s="1327">
        <v>47665000</v>
      </c>
      <c r="F109" s="1">
        <v>73090000</v>
      </c>
      <c r="G109" s="1">
        <v>201879625</v>
      </c>
    </row>
    <row r="110" spans="1:8" s="1307" customFormat="1" ht="36.75" customHeight="1">
      <c r="A110" s="1319">
        <v>3</v>
      </c>
      <c r="B110" s="1324" t="s">
        <v>1915</v>
      </c>
      <c r="C110" s="1325" t="s">
        <v>4301</v>
      </c>
      <c r="D110" s="573" t="s">
        <v>4151</v>
      </c>
      <c r="E110" s="1327">
        <v>181250000</v>
      </c>
      <c r="F110" s="1">
        <v>301540000</v>
      </c>
      <c r="G110" s="1">
        <v>0</v>
      </c>
    </row>
    <row r="111" spans="1:8" s="1307" customFormat="1" ht="36.75" customHeight="1">
      <c r="A111" s="1319">
        <v>4</v>
      </c>
      <c r="B111" s="1324" t="s">
        <v>1916</v>
      </c>
      <c r="C111" s="1325" t="s">
        <v>4302</v>
      </c>
      <c r="D111" s="573" t="s">
        <v>4303</v>
      </c>
      <c r="E111" s="1327">
        <v>108345000</v>
      </c>
      <c r="F111" s="1">
        <v>138764000</v>
      </c>
      <c r="G111" s="1">
        <v>0</v>
      </c>
    </row>
    <row r="112" spans="1:8" s="1307" customFormat="1" ht="36.75" customHeight="1">
      <c r="A112" s="1319"/>
      <c r="B112" s="1320" t="s">
        <v>1890</v>
      </c>
      <c r="C112" s="1320"/>
      <c r="D112" s="1322"/>
      <c r="E112" s="1323">
        <f>SUM(E113:E115)</f>
        <v>379817843</v>
      </c>
      <c r="F112" s="1"/>
      <c r="G112" s="1"/>
    </row>
    <row r="113" spans="1:7" s="1307" customFormat="1" ht="36.75" customHeight="1">
      <c r="A113" s="1319">
        <v>1</v>
      </c>
      <c r="B113" s="1324" t="s">
        <v>1891</v>
      </c>
      <c r="C113" s="1325" t="s">
        <v>4304</v>
      </c>
      <c r="D113" s="573" t="s">
        <v>4305</v>
      </c>
      <c r="E113" s="1327">
        <v>143151120</v>
      </c>
      <c r="F113" s="1">
        <v>181806073</v>
      </c>
      <c r="G113" s="1">
        <v>313450500</v>
      </c>
    </row>
    <row r="114" spans="1:7" s="1307" customFormat="1" ht="57.75" customHeight="1">
      <c r="A114" s="1319">
        <v>2</v>
      </c>
      <c r="B114" s="1324" t="s">
        <v>1892</v>
      </c>
      <c r="C114" s="1325" t="s">
        <v>4306</v>
      </c>
      <c r="D114" s="573" t="s">
        <v>4307</v>
      </c>
      <c r="E114" s="1327">
        <v>152635143</v>
      </c>
      <c r="F114" s="1">
        <v>193850980</v>
      </c>
      <c r="G114" s="1">
        <v>497594350</v>
      </c>
    </row>
    <row r="115" spans="1:7" s="1307" customFormat="1" ht="36.75" customHeight="1">
      <c r="A115" s="1319">
        <v>3</v>
      </c>
      <c r="B115" s="1324" t="s">
        <v>1893</v>
      </c>
      <c r="C115" s="1325" t="s">
        <v>4308</v>
      </c>
      <c r="D115" s="573" t="s">
        <v>4309</v>
      </c>
      <c r="E115" s="1327">
        <v>84031580</v>
      </c>
      <c r="F115" s="1">
        <v>106722500</v>
      </c>
      <c r="G115" s="1">
        <v>293864835</v>
      </c>
    </row>
    <row r="116" spans="1:7" s="1307" customFormat="1" ht="36.75" customHeight="1">
      <c r="A116" s="1319"/>
      <c r="B116" s="1320" t="s">
        <v>1894</v>
      </c>
      <c r="C116" s="1320"/>
      <c r="D116" s="1322"/>
      <c r="E116" s="1323">
        <f>SUM(E117:E120)</f>
        <v>1797006941</v>
      </c>
      <c r="F116" s="1"/>
      <c r="G116" s="1"/>
    </row>
    <row r="117" spans="1:7" s="1307" customFormat="1" ht="36.75" customHeight="1">
      <c r="A117" s="1331">
        <v>1</v>
      </c>
      <c r="B117" s="1324" t="s">
        <v>1895</v>
      </c>
      <c r="C117" s="1325" t="s">
        <v>4310</v>
      </c>
      <c r="D117" s="573" t="s">
        <v>4311</v>
      </c>
      <c r="E117" s="1327">
        <v>1710040389</v>
      </c>
      <c r="F117" s="1">
        <v>40389</v>
      </c>
      <c r="G117" s="1">
        <v>4283690400</v>
      </c>
    </row>
    <row r="118" spans="1:7" s="1307" customFormat="1" ht="36.75" customHeight="1">
      <c r="A118" s="1331">
        <v>2</v>
      </c>
      <c r="B118" s="1324" t="s">
        <v>1896</v>
      </c>
      <c r="C118" s="1325" t="s">
        <v>4312</v>
      </c>
      <c r="D118" s="573" t="s">
        <v>4313</v>
      </c>
      <c r="E118" s="1327">
        <v>37912535</v>
      </c>
      <c r="F118" s="1">
        <v>48150000</v>
      </c>
      <c r="G118" s="1">
        <v>599469090</v>
      </c>
    </row>
    <row r="119" spans="1:7" s="1307" customFormat="1" ht="36.75" customHeight="1">
      <c r="A119" s="1331">
        <v>3</v>
      </c>
      <c r="B119" s="1324" t="s">
        <v>1897</v>
      </c>
      <c r="C119" s="1325" t="s">
        <v>4314</v>
      </c>
      <c r="D119" s="573" t="s">
        <v>4231</v>
      </c>
      <c r="E119" s="1327">
        <v>23739625</v>
      </c>
      <c r="F119" s="1">
        <v>30150000</v>
      </c>
      <c r="G119" s="1">
        <v>489914480</v>
      </c>
    </row>
    <row r="120" spans="1:7" s="1307" customFormat="1" ht="36.75" customHeight="1">
      <c r="A120" s="1331">
        <v>4</v>
      </c>
      <c r="B120" s="1324" t="s">
        <v>1898</v>
      </c>
      <c r="C120" s="1325" t="s">
        <v>4315</v>
      </c>
      <c r="D120" s="573" t="s">
        <v>4316</v>
      </c>
      <c r="E120" s="1327">
        <v>25314392</v>
      </c>
      <c r="F120" s="1">
        <v>32150000</v>
      </c>
      <c r="G120" s="1">
        <v>718753310</v>
      </c>
    </row>
    <row r="121" spans="1:7" s="1307" customFormat="1" ht="36.75" customHeight="1">
      <c r="A121" s="1319"/>
      <c r="B121" s="1320" t="s">
        <v>1899</v>
      </c>
      <c r="C121" s="1320"/>
      <c r="D121" s="1322"/>
      <c r="E121" s="1323">
        <f>SUM(E122:E125)</f>
        <v>1468281211</v>
      </c>
      <c r="F121" s="1"/>
      <c r="G121" s="1"/>
    </row>
    <row r="122" spans="1:7" s="1307" customFormat="1" ht="36.75" customHeight="1">
      <c r="A122" s="1319">
        <v>1</v>
      </c>
      <c r="B122" s="1324" t="s">
        <v>1900</v>
      </c>
      <c r="C122" s="1325" t="s">
        <v>4317</v>
      </c>
      <c r="D122" s="573" t="s">
        <v>4311</v>
      </c>
      <c r="E122" s="1327">
        <v>944073315</v>
      </c>
      <c r="F122" s="1">
        <v>1199000000</v>
      </c>
      <c r="G122" s="1">
        <v>2560524560</v>
      </c>
    </row>
    <row r="123" spans="1:7" s="1307" customFormat="1" ht="36.75" customHeight="1">
      <c r="A123" s="1319">
        <v>2</v>
      </c>
      <c r="B123" s="1324" t="s">
        <v>1901</v>
      </c>
      <c r="C123" s="1325" t="s">
        <v>4318</v>
      </c>
      <c r="D123" s="573" t="s">
        <v>4319</v>
      </c>
      <c r="E123" s="1327">
        <v>127878202</v>
      </c>
      <c r="F123" s="1">
        <v>162408960</v>
      </c>
      <c r="G123" s="1">
        <v>1165017645</v>
      </c>
    </row>
    <row r="124" spans="1:7" s="1307" customFormat="1" ht="36.75" customHeight="1">
      <c r="A124" s="1319">
        <v>3</v>
      </c>
      <c r="B124" s="1324" t="s">
        <v>1902</v>
      </c>
      <c r="C124" s="1325" t="s">
        <v>4320</v>
      </c>
      <c r="D124" s="573" t="s">
        <v>4185</v>
      </c>
      <c r="E124" s="1327">
        <v>83462695</v>
      </c>
      <c r="F124" s="1">
        <v>106000000</v>
      </c>
      <c r="G124" s="1">
        <v>946008250</v>
      </c>
    </row>
    <row r="125" spans="1:7" s="1307" customFormat="1" ht="36.75" customHeight="1">
      <c r="A125" s="1319">
        <v>4</v>
      </c>
      <c r="B125" s="1324" t="s">
        <v>1903</v>
      </c>
      <c r="C125" s="1325" t="s">
        <v>4321</v>
      </c>
      <c r="D125" s="573" t="s">
        <v>4311</v>
      </c>
      <c r="E125" s="1327">
        <v>312866999</v>
      </c>
      <c r="F125" s="1">
        <v>397350000</v>
      </c>
      <c r="G125" s="1">
        <v>1402674350</v>
      </c>
    </row>
    <row r="126" spans="1:7" s="1307" customFormat="1" ht="36.75" customHeight="1">
      <c r="A126" s="1319"/>
      <c r="B126" s="1320" t="s">
        <v>4506</v>
      </c>
      <c r="C126" s="1320"/>
      <c r="D126" s="1322"/>
      <c r="E126" s="1323">
        <f>SUM(E127:E132)</f>
        <v>563500000</v>
      </c>
      <c r="F126" s="1"/>
      <c r="G126" s="1"/>
    </row>
    <row r="127" spans="1:7" s="1307" customFormat="1" ht="51.75" customHeight="1">
      <c r="A127" s="1319">
        <v>1</v>
      </c>
      <c r="B127" s="1324" t="s">
        <v>4322</v>
      </c>
      <c r="C127" s="1325" t="s">
        <v>4323</v>
      </c>
      <c r="D127" s="573" t="s">
        <v>4324</v>
      </c>
      <c r="E127" s="1327">
        <v>75960000</v>
      </c>
      <c r="F127" s="1">
        <v>81820000</v>
      </c>
      <c r="G127" s="1">
        <v>130000000</v>
      </c>
    </row>
    <row r="128" spans="1:7" s="1307" customFormat="1" ht="55.5" customHeight="1">
      <c r="A128" s="1319">
        <v>2</v>
      </c>
      <c r="B128" s="1324" t="s">
        <v>4325</v>
      </c>
      <c r="C128" s="1325" t="s">
        <v>4326</v>
      </c>
      <c r="D128" s="573" t="s">
        <v>4327</v>
      </c>
      <c r="E128" s="1327">
        <v>85590000</v>
      </c>
      <c r="F128" s="1">
        <v>85830000</v>
      </c>
      <c r="G128" s="1">
        <v>130000000</v>
      </c>
    </row>
    <row r="129" spans="1:7" s="1307" customFormat="1" ht="48.75" customHeight="1">
      <c r="A129" s="1319">
        <v>3</v>
      </c>
      <c r="B129" s="1324" t="s">
        <v>4328</v>
      </c>
      <c r="C129" s="1325" t="s">
        <v>4329</v>
      </c>
      <c r="D129" s="573" t="s">
        <v>4330</v>
      </c>
      <c r="E129" s="1327">
        <v>98425000</v>
      </c>
      <c r="F129" s="1">
        <v>105800000</v>
      </c>
      <c r="G129" s="1">
        <v>120000000</v>
      </c>
    </row>
    <row r="130" spans="1:7" s="1307" customFormat="1" ht="51" customHeight="1">
      <c r="A130" s="1319">
        <v>4</v>
      </c>
      <c r="B130" s="1324" t="s">
        <v>4331</v>
      </c>
      <c r="C130" s="1325" t="s">
        <v>4332</v>
      </c>
      <c r="D130" s="573" t="s">
        <v>4309</v>
      </c>
      <c r="E130" s="1327">
        <v>98695000</v>
      </c>
      <c r="F130" s="1">
        <v>107980000</v>
      </c>
      <c r="G130" s="1">
        <v>180000000</v>
      </c>
    </row>
    <row r="131" spans="1:7" s="1307" customFormat="1" ht="52.5" customHeight="1">
      <c r="A131" s="1319">
        <v>5</v>
      </c>
      <c r="B131" s="1324" t="s">
        <v>4333</v>
      </c>
      <c r="C131" s="1325" t="s">
        <v>4334</v>
      </c>
      <c r="D131" s="573" t="s">
        <v>4309</v>
      </c>
      <c r="E131" s="1327">
        <v>204830000</v>
      </c>
      <c r="F131" s="1">
        <v>222320000</v>
      </c>
      <c r="G131" s="1">
        <v>200000000</v>
      </c>
    </row>
    <row r="132" spans="1:7" s="1307" customFormat="1" ht="48.75" customHeight="1">
      <c r="A132" s="1319">
        <v>6</v>
      </c>
      <c r="B132" s="1324" t="s">
        <v>4335</v>
      </c>
      <c r="C132" s="1325" t="s">
        <v>4336</v>
      </c>
      <c r="D132" s="573" t="s">
        <v>4309</v>
      </c>
      <c r="E132" s="1327">
        <v>0</v>
      </c>
      <c r="F132" s="1">
        <v>111250000</v>
      </c>
      <c r="G132" s="1">
        <v>180000000</v>
      </c>
    </row>
    <row r="133" spans="1:7" s="1307" customFormat="1" ht="36.75" customHeight="1">
      <c r="A133" s="1319"/>
      <c r="B133" s="1320" t="s">
        <v>1904</v>
      </c>
      <c r="C133" s="1320"/>
      <c r="D133" s="1322"/>
      <c r="E133" s="1323">
        <f>SUM(E134:E137)</f>
        <v>841351000</v>
      </c>
      <c r="F133" s="1"/>
      <c r="G133" s="1"/>
    </row>
    <row r="134" spans="1:7" s="1307" customFormat="1" ht="47.25" customHeight="1">
      <c r="A134" s="1319">
        <v>1</v>
      </c>
      <c r="B134" s="1324" t="s">
        <v>1905</v>
      </c>
      <c r="C134" s="1325" t="s">
        <v>4337</v>
      </c>
      <c r="D134" s="573" t="s">
        <v>4338</v>
      </c>
      <c r="E134" s="1327">
        <v>0</v>
      </c>
      <c r="F134" s="1">
        <v>165295000</v>
      </c>
      <c r="G134" s="1">
        <v>295000000</v>
      </c>
    </row>
    <row r="135" spans="1:7" s="1307" customFormat="1" ht="50.25" customHeight="1">
      <c r="A135" s="1319">
        <v>2</v>
      </c>
      <c r="B135" s="1324" t="s">
        <v>4339</v>
      </c>
      <c r="C135" s="1325" t="s">
        <v>4340</v>
      </c>
      <c r="D135" s="573" t="s">
        <v>4341</v>
      </c>
      <c r="E135" s="1327">
        <v>462865000</v>
      </c>
      <c r="F135" s="1">
        <v>462865000</v>
      </c>
      <c r="G135" s="1">
        <v>500000000</v>
      </c>
    </row>
    <row r="136" spans="1:7" s="1307" customFormat="1" ht="36.75" customHeight="1">
      <c r="A136" s="1319">
        <v>3</v>
      </c>
      <c r="B136" s="1324" t="s">
        <v>4342</v>
      </c>
      <c r="C136" s="1325"/>
      <c r="D136" s="573"/>
      <c r="E136" s="1327">
        <v>164435000</v>
      </c>
      <c r="F136" s="1">
        <v>164435000</v>
      </c>
      <c r="G136" s="1">
        <v>200000000</v>
      </c>
    </row>
    <row r="137" spans="1:7" s="1307" customFormat="1" ht="36.75" customHeight="1">
      <c r="A137" s="1319">
        <v>4</v>
      </c>
      <c r="B137" s="1324" t="s">
        <v>4343</v>
      </c>
      <c r="C137" s="1325"/>
      <c r="D137" s="573"/>
      <c r="E137" s="1327">
        <v>214051000</v>
      </c>
      <c r="F137" s="1">
        <v>284001000</v>
      </c>
      <c r="G137" s="1">
        <v>300000000</v>
      </c>
    </row>
    <row r="138" spans="1:7" s="1307" customFormat="1" ht="36.75" customHeight="1">
      <c r="A138" s="1319"/>
      <c r="B138" s="1320" t="s">
        <v>1906</v>
      </c>
      <c r="C138" s="1320"/>
      <c r="D138" s="1322"/>
      <c r="E138" s="1323">
        <f>SUM(E139:E144)</f>
        <v>636885000</v>
      </c>
      <c r="F138" s="1"/>
      <c r="G138" s="1"/>
    </row>
    <row r="139" spans="1:7" s="1307" customFormat="1" ht="36.75" customHeight="1">
      <c r="A139" s="1319">
        <v>1</v>
      </c>
      <c r="B139" s="1324" t="s">
        <v>1907</v>
      </c>
      <c r="C139" s="1325" t="s">
        <v>4344</v>
      </c>
      <c r="D139" s="573" t="s">
        <v>4309</v>
      </c>
      <c r="E139" s="1327">
        <v>122820000</v>
      </c>
      <c r="F139" s="1">
        <v>152820000</v>
      </c>
      <c r="G139" s="1">
        <v>200000000</v>
      </c>
    </row>
    <row r="140" spans="1:7" s="1307" customFormat="1" ht="51" customHeight="1">
      <c r="A140" s="1319">
        <v>2</v>
      </c>
      <c r="B140" s="1324" t="s">
        <v>4345</v>
      </c>
      <c r="C140" s="1325" t="s">
        <v>4346</v>
      </c>
      <c r="D140" s="573" t="s">
        <v>4303</v>
      </c>
      <c r="E140" s="1327">
        <v>92405000</v>
      </c>
      <c r="F140" s="1">
        <v>102500000</v>
      </c>
      <c r="G140" s="1">
        <v>210000000</v>
      </c>
    </row>
    <row r="141" spans="1:7" s="1307" customFormat="1" ht="36.75" customHeight="1">
      <c r="A141" s="1319">
        <v>3</v>
      </c>
      <c r="B141" s="1324" t="s">
        <v>1911</v>
      </c>
      <c r="C141" s="1325" t="s">
        <v>4347</v>
      </c>
      <c r="D141" s="573" t="s">
        <v>4348</v>
      </c>
      <c r="E141" s="1327">
        <v>108520000</v>
      </c>
      <c r="F141" s="1">
        <v>158520000</v>
      </c>
      <c r="G141" s="1">
        <v>175000000</v>
      </c>
    </row>
    <row r="142" spans="1:7" s="1307" customFormat="1" ht="36.75" customHeight="1">
      <c r="A142" s="1319">
        <v>4</v>
      </c>
      <c r="B142" s="1324" t="s">
        <v>1908</v>
      </c>
      <c r="C142" s="1325" t="s">
        <v>4349</v>
      </c>
      <c r="D142" s="573" t="s">
        <v>4309</v>
      </c>
      <c r="E142" s="1327">
        <v>0</v>
      </c>
      <c r="F142" s="1">
        <v>66455000</v>
      </c>
      <c r="G142" s="1">
        <v>210000000</v>
      </c>
    </row>
    <row r="143" spans="1:7" s="1307" customFormat="1" ht="53.25" customHeight="1">
      <c r="A143" s="1319">
        <v>5</v>
      </c>
      <c r="B143" s="1324" t="s">
        <v>1909</v>
      </c>
      <c r="C143" s="1325" t="s">
        <v>4350</v>
      </c>
      <c r="D143" s="573" t="s">
        <v>4303</v>
      </c>
      <c r="E143" s="1327">
        <v>200945000</v>
      </c>
      <c r="F143" s="1">
        <v>209000000</v>
      </c>
      <c r="G143" s="1">
        <v>1350000000</v>
      </c>
    </row>
    <row r="144" spans="1:7" s="1307" customFormat="1" ht="36.75" customHeight="1">
      <c r="A144" s="1319">
        <v>6</v>
      </c>
      <c r="B144" s="1324" t="s">
        <v>1910</v>
      </c>
      <c r="C144" s="1325" t="s">
        <v>4351</v>
      </c>
      <c r="D144" s="573" t="s">
        <v>4352</v>
      </c>
      <c r="E144" s="1327">
        <v>112195000</v>
      </c>
      <c r="F144" s="1">
        <v>112195000</v>
      </c>
      <c r="G144" s="1">
        <v>300000000</v>
      </c>
    </row>
    <row r="145" spans="1:7" s="1307" customFormat="1" ht="36.75" customHeight="1">
      <c r="A145" s="1319"/>
      <c r="B145" s="1320" t="s">
        <v>1834</v>
      </c>
      <c r="C145" s="1320"/>
      <c r="D145" s="1322"/>
      <c r="E145" s="1323">
        <f>SUM(E146:E149)</f>
        <v>1438635000</v>
      </c>
      <c r="F145" s="1"/>
      <c r="G145" s="1"/>
    </row>
    <row r="146" spans="1:7" s="1307" customFormat="1" ht="36.75" customHeight="1">
      <c r="A146" s="1319">
        <v>1</v>
      </c>
      <c r="B146" s="1324" t="s">
        <v>1835</v>
      </c>
      <c r="C146" s="1325" t="s">
        <v>4353</v>
      </c>
      <c r="D146" s="573" t="s">
        <v>4354</v>
      </c>
      <c r="E146" s="1327">
        <v>788426000</v>
      </c>
      <c r="F146" s="1">
        <v>1001052188</v>
      </c>
      <c r="G146" s="1">
        <v>1305267850</v>
      </c>
    </row>
    <row r="147" spans="1:7" s="1307" customFormat="1" ht="36.75" customHeight="1">
      <c r="A147" s="1319">
        <v>2</v>
      </c>
      <c r="B147" s="1324" t="s">
        <v>1836</v>
      </c>
      <c r="C147" s="1325" t="s">
        <v>4355</v>
      </c>
      <c r="D147" s="573" t="s">
        <v>4356</v>
      </c>
      <c r="E147" s="1327">
        <v>404013000</v>
      </c>
      <c r="F147" s="1">
        <v>512967850</v>
      </c>
      <c r="G147" s="1">
        <v>666858205</v>
      </c>
    </row>
    <row r="148" spans="1:7" s="1307" customFormat="1" ht="36.75" customHeight="1">
      <c r="A148" s="1319">
        <v>3</v>
      </c>
      <c r="B148" s="1324" t="s">
        <v>1837</v>
      </c>
      <c r="C148" s="1325" t="s">
        <v>4357</v>
      </c>
      <c r="D148" s="573" t="s">
        <v>4358</v>
      </c>
      <c r="E148" s="1327">
        <v>131816000</v>
      </c>
      <c r="F148" s="1">
        <v>167364200</v>
      </c>
      <c r="G148" s="1">
        <v>217572160</v>
      </c>
    </row>
    <row r="149" spans="1:7" s="1307" customFormat="1" ht="36.75" customHeight="1">
      <c r="A149" s="1319">
        <v>4</v>
      </c>
      <c r="B149" s="1324" t="s">
        <v>1838</v>
      </c>
      <c r="C149" s="1325" t="s">
        <v>4359</v>
      </c>
      <c r="D149" s="573" t="s">
        <v>4360</v>
      </c>
      <c r="E149" s="1327">
        <v>114380000</v>
      </c>
      <c r="F149" s="1">
        <v>145250000</v>
      </c>
      <c r="G149" s="1">
        <v>188825000</v>
      </c>
    </row>
    <row r="150" spans="1:7" s="1307" customFormat="1" ht="36.75" customHeight="1">
      <c r="A150" s="1319"/>
      <c r="B150" s="1320" t="s">
        <v>1839</v>
      </c>
      <c r="C150" s="1320"/>
      <c r="D150" s="1322"/>
      <c r="E150" s="1323">
        <f>SUM(E151:E153)</f>
        <v>431663000</v>
      </c>
      <c r="F150" s="1"/>
      <c r="G150" s="1"/>
    </row>
    <row r="151" spans="1:7" s="1307" customFormat="1" ht="36.75" customHeight="1">
      <c r="A151" s="1319">
        <v>1</v>
      </c>
      <c r="B151" s="1324" t="s">
        <v>1840</v>
      </c>
      <c r="C151" s="1325" t="s">
        <v>4361</v>
      </c>
      <c r="D151" s="573" t="s">
        <v>4362</v>
      </c>
      <c r="E151" s="1327">
        <v>53636000</v>
      </c>
      <c r="F151" s="1">
        <v>68100938</v>
      </c>
      <c r="G151" s="1">
        <v>885312194</v>
      </c>
    </row>
    <row r="152" spans="1:7" s="1307" customFormat="1" ht="36.75" customHeight="1">
      <c r="A152" s="1319">
        <v>2</v>
      </c>
      <c r="B152" s="1324" t="s">
        <v>1841</v>
      </c>
      <c r="C152" s="1325" t="s">
        <v>4363</v>
      </c>
      <c r="D152" s="573" t="s">
        <v>4364</v>
      </c>
      <c r="E152" s="1327">
        <v>142240000</v>
      </c>
      <c r="F152" s="1">
        <v>180600000</v>
      </c>
      <c r="G152" s="1">
        <v>234780000</v>
      </c>
    </row>
    <row r="153" spans="1:7" s="1307" customFormat="1" ht="36.75" customHeight="1">
      <c r="A153" s="1319">
        <v>3</v>
      </c>
      <c r="B153" s="1324" t="s">
        <v>1842</v>
      </c>
      <c r="C153" s="1325" t="s">
        <v>4365</v>
      </c>
      <c r="D153" s="573" t="s">
        <v>4366</v>
      </c>
      <c r="E153" s="1327">
        <v>235787000</v>
      </c>
      <c r="F153" s="1">
        <v>299375000</v>
      </c>
      <c r="G153" s="1">
        <v>389025000</v>
      </c>
    </row>
    <row r="154" spans="1:7" s="1307" customFormat="1" ht="36.75" customHeight="1">
      <c r="A154" s="1319"/>
      <c r="B154" s="1320" t="s">
        <v>1843</v>
      </c>
      <c r="C154" s="1320"/>
      <c r="D154" s="1322"/>
      <c r="E154" s="1323">
        <f>SUM(E155:E159)</f>
        <v>1231071467</v>
      </c>
      <c r="F154" s="1"/>
      <c r="G154" s="1"/>
    </row>
    <row r="155" spans="1:7" s="1307" customFormat="1" ht="36.75" customHeight="1">
      <c r="A155" s="1319">
        <v>1</v>
      </c>
      <c r="B155" s="1324" t="s">
        <v>1844</v>
      </c>
      <c r="C155" s="1325" t="s">
        <v>4367</v>
      </c>
      <c r="D155" s="573" t="s">
        <v>4368</v>
      </c>
      <c r="E155" s="1327">
        <v>164346000</v>
      </c>
      <c r="F155" s="1">
        <v>209346200</v>
      </c>
      <c r="G155" s="1">
        <v>377143846</v>
      </c>
    </row>
    <row r="156" spans="1:7" s="1307" customFormat="1" ht="56.25" customHeight="1">
      <c r="A156" s="1319">
        <v>2</v>
      </c>
      <c r="B156" s="1324" t="s">
        <v>1845</v>
      </c>
      <c r="C156" s="1325" t="s">
        <v>4369</v>
      </c>
      <c r="D156" s="573" t="s">
        <v>4370</v>
      </c>
      <c r="E156" s="1327">
        <v>316890000</v>
      </c>
      <c r="F156" s="1">
        <v>301340738</v>
      </c>
      <c r="G156" s="1">
        <v>391742960</v>
      </c>
    </row>
    <row r="157" spans="1:7" s="1307" customFormat="1" ht="53.25" customHeight="1">
      <c r="A157" s="1319">
        <v>3</v>
      </c>
      <c r="B157" s="1324" t="s">
        <v>1846</v>
      </c>
      <c r="C157" s="1325" t="s">
        <v>4371</v>
      </c>
      <c r="D157" s="573" t="s">
        <v>4372</v>
      </c>
      <c r="E157" s="1327">
        <v>237335000</v>
      </c>
      <c r="F157" s="1">
        <v>600000000</v>
      </c>
      <c r="G157" s="1">
        <v>780000000</v>
      </c>
    </row>
    <row r="158" spans="1:7" s="1307" customFormat="1" ht="48.75" customHeight="1">
      <c r="A158" s="1319">
        <v>4</v>
      </c>
      <c r="B158" s="1324" t="s">
        <v>1847</v>
      </c>
      <c r="C158" s="1325" t="s">
        <v>4373</v>
      </c>
      <c r="D158" s="573" t="s">
        <v>4374</v>
      </c>
      <c r="E158" s="1327">
        <v>473500000</v>
      </c>
      <c r="F158" s="1">
        <v>50000000</v>
      </c>
      <c r="G158" s="1">
        <v>65000000</v>
      </c>
    </row>
    <row r="159" spans="1:7" s="1307" customFormat="1" ht="44.25" customHeight="1">
      <c r="A159" s="1319">
        <v>5</v>
      </c>
      <c r="B159" s="1324" t="s">
        <v>4375</v>
      </c>
      <c r="C159" s="1325" t="s">
        <v>4376</v>
      </c>
      <c r="D159" s="573" t="s">
        <v>4377</v>
      </c>
      <c r="E159" s="1327">
        <v>39000467</v>
      </c>
      <c r="F159" s="1">
        <v>402350000</v>
      </c>
      <c r="G159" s="1">
        <v>523810940</v>
      </c>
    </row>
    <row r="160" spans="1:7" s="1307" customFormat="1" ht="25.5" customHeight="1">
      <c r="A160" s="1319"/>
      <c r="B160" s="1332"/>
      <c r="C160" s="1332"/>
      <c r="D160" s="1333"/>
      <c r="E160" s="1417">
        <f>+E154+E150+E145+E133+E138+E126+E121+E116+E112+E107+E105+E102+E97+E91+E85+E81+E78+E72+E65+E57+E49+E45+E37+E32+E22+E17</f>
        <v>60601400000</v>
      </c>
      <c r="F160" s="1">
        <f>SUM(F17:F159)</f>
        <v>74712240389</v>
      </c>
      <c r="G160" s="1382">
        <f>60351400000-E160</f>
        <v>-250000000</v>
      </c>
    </row>
  </sheetData>
  <sheetProtection formatCells="0" formatColumns="0" formatRows="0" insertColumns="0" insertRows="0" insertHyperlinks="0" deleteColumns="0" deleteRows="0" sort="0" autoFilter="0" pivotTables="0"/>
  <mergeCells count="9">
    <mergeCell ref="A4:E4"/>
    <mergeCell ref="A1:E1"/>
    <mergeCell ref="A2:E2"/>
    <mergeCell ref="A3:E3"/>
    <mergeCell ref="A9:A11"/>
    <mergeCell ref="B9:B11"/>
    <mergeCell ref="C9:C11"/>
    <mergeCell ref="D9:D11"/>
    <mergeCell ref="E9:E11"/>
  </mergeCells>
  <printOptions horizontalCentered="1"/>
  <pageMargins left="0.31496062992125984" right="0.11811023622047245" top="0.74803149606299213" bottom="0.74803149606299213" header="0.31496062992125984" footer="0.31496062992125984"/>
  <pageSetup paperSize="9" scale="75" orientation="portrait" r:id="rId1"/>
</worksheet>
</file>

<file path=xl/worksheets/sheet22.xml><?xml version="1.0" encoding="utf-8"?>
<worksheet xmlns="http://schemas.openxmlformats.org/spreadsheetml/2006/main" xmlns:r="http://schemas.openxmlformats.org/officeDocument/2006/relationships">
  <sheetPr>
    <tabColor rgb="FFFFC000"/>
  </sheetPr>
  <dimension ref="A1:X77"/>
  <sheetViews>
    <sheetView view="pageBreakPreview" topLeftCell="A64" zoomScaleNormal="90" zoomScaleSheetLayoutView="100" workbookViewId="0">
      <selection activeCell="N16" sqref="N16"/>
    </sheetView>
  </sheetViews>
  <sheetFormatPr defaultRowHeight="15"/>
  <cols>
    <col min="1" max="1" width="8.42578125" style="126" customWidth="1"/>
    <col min="2" max="2" width="3.7109375" style="99" hidden="1" customWidth="1"/>
    <col min="3" max="3" width="4.28515625" style="99" hidden="1" customWidth="1"/>
    <col min="4" max="4" width="3.85546875" style="126" hidden="1" customWidth="1"/>
    <col min="5" max="5" width="21.140625" style="99" hidden="1" customWidth="1"/>
    <col min="6" max="6" width="23.140625" style="99" hidden="1" customWidth="1"/>
    <col min="7" max="7" width="38.140625" style="99" customWidth="1"/>
    <col min="8" max="8" width="18" style="99" hidden="1" customWidth="1"/>
    <col min="9" max="9" width="38" style="99" hidden="1" customWidth="1"/>
    <col min="10" max="10" width="11.28515625" style="124" hidden="1" customWidth="1"/>
    <col min="11" max="11" width="16.85546875" style="124" hidden="1" customWidth="1"/>
    <col min="12" max="12" width="51.28515625" style="124" customWidth="1"/>
    <col min="13" max="13" width="11.5703125" style="124" customWidth="1"/>
    <col min="14" max="14" width="20" style="124" customWidth="1"/>
    <col min="15" max="15" width="19.7109375" style="124" hidden="1" customWidth="1"/>
    <col min="16" max="16" width="16.85546875" style="124" hidden="1" customWidth="1"/>
    <col min="17" max="18" width="15.7109375" style="124" hidden="1" customWidth="1"/>
    <col min="19" max="19" width="13.7109375" style="124" hidden="1" customWidth="1"/>
    <col min="20" max="20" width="19.85546875" style="99" hidden="1" customWidth="1"/>
    <col min="21" max="22" width="8.85546875" style="100" hidden="1" customWidth="1"/>
    <col min="23" max="24" width="0" style="100" hidden="1" customWidth="1"/>
    <col min="25" max="25" width="0" style="99" hidden="1" customWidth="1"/>
    <col min="26" max="16384" width="9.140625" style="99"/>
  </cols>
  <sheetData>
    <row r="1" spans="1:24" s="2" customFormat="1" ht="19.5" customHeight="1">
      <c r="A1" s="1648" t="s">
        <v>2380</v>
      </c>
      <c r="B1" s="1648"/>
      <c r="C1" s="1648"/>
      <c r="D1" s="1648"/>
      <c r="E1" s="1648"/>
      <c r="F1" s="1648"/>
      <c r="G1" s="1648"/>
      <c r="H1" s="1648"/>
      <c r="I1" s="1648"/>
      <c r="J1" s="1648"/>
      <c r="K1" s="1648"/>
      <c r="L1" s="1648"/>
      <c r="M1" s="1648"/>
      <c r="N1" s="1648"/>
      <c r="O1" s="1648"/>
    </row>
    <row r="2" spans="1:24" s="2" customFormat="1" ht="19.5" customHeight="1">
      <c r="A2" s="1648" t="s">
        <v>0</v>
      </c>
      <c r="B2" s="1648"/>
      <c r="C2" s="1648"/>
      <c r="D2" s="1648"/>
      <c r="E2" s="1648"/>
      <c r="F2" s="1648"/>
      <c r="G2" s="1648"/>
      <c r="H2" s="1648"/>
      <c r="I2" s="1648"/>
      <c r="J2" s="1648"/>
      <c r="K2" s="1648"/>
      <c r="L2" s="1648"/>
      <c r="M2" s="1648"/>
      <c r="N2" s="1648"/>
      <c r="O2" s="1648"/>
    </row>
    <row r="3" spans="1:24" s="2" customFormat="1" ht="19.5" customHeight="1">
      <c r="A3" s="1648" t="s">
        <v>2385</v>
      </c>
      <c r="B3" s="1648"/>
      <c r="C3" s="1648"/>
      <c r="D3" s="1648"/>
      <c r="E3" s="1648"/>
      <c r="F3" s="1648"/>
      <c r="G3" s="1648"/>
      <c r="H3" s="1648"/>
      <c r="I3" s="1648"/>
      <c r="J3" s="1648"/>
      <c r="K3" s="1648"/>
      <c r="L3" s="1648"/>
      <c r="M3" s="1648"/>
      <c r="N3" s="1648"/>
      <c r="O3" s="1648"/>
    </row>
    <row r="4" spans="1:24" s="2" customFormat="1" ht="19.5" customHeight="1">
      <c r="A4" s="1648" t="s">
        <v>2382</v>
      </c>
      <c r="B4" s="1648"/>
      <c r="C4" s="1648"/>
      <c r="D4" s="1648"/>
      <c r="E4" s="1648"/>
      <c r="F4" s="1648"/>
      <c r="G4" s="1648"/>
      <c r="H4" s="1648"/>
      <c r="I4" s="1648"/>
      <c r="J4" s="1648"/>
      <c r="K4" s="1648"/>
      <c r="L4" s="1648"/>
      <c r="M4" s="1648"/>
      <c r="N4" s="1648"/>
      <c r="O4" s="576"/>
    </row>
    <row r="5" spans="1:24" ht="15.6" customHeight="1">
      <c r="A5" s="979"/>
      <c r="B5" s="979"/>
      <c r="C5" s="979"/>
      <c r="D5" s="979"/>
      <c r="E5" s="979"/>
      <c r="F5" s="979"/>
      <c r="G5" s="979"/>
      <c r="H5" s="979"/>
      <c r="I5" s="979"/>
      <c r="J5" s="979"/>
      <c r="K5" s="979"/>
      <c r="L5" s="979"/>
      <c r="M5" s="979"/>
      <c r="N5" s="979"/>
      <c r="O5" s="979"/>
      <c r="P5" s="323"/>
      <c r="Q5" s="323"/>
      <c r="R5" s="323"/>
      <c r="S5" s="323"/>
      <c r="T5" s="323"/>
    </row>
    <row r="6" spans="1:24" ht="15.6" customHeight="1">
      <c r="A6" s="41" t="s">
        <v>1975</v>
      </c>
      <c r="B6" s="979"/>
      <c r="C6" s="979"/>
      <c r="D6" s="979"/>
      <c r="E6" s="979"/>
      <c r="F6" s="979"/>
      <c r="G6" s="181" t="s">
        <v>2005</v>
      </c>
      <c r="H6" s="979"/>
      <c r="I6" s="979"/>
      <c r="J6" s="979"/>
      <c r="K6" s="979"/>
      <c r="L6" s="979"/>
      <c r="M6" s="979"/>
      <c r="N6" s="979"/>
      <c r="O6" s="979"/>
      <c r="P6" s="323"/>
      <c r="Q6" s="323"/>
      <c r="R6" s="323"/>
      <c r="S6" s="323"/>
      <c r="T6" s="323"/>
    </row>
    <row r="7" spans="1:24" ht="18" customHeight="1">
      <c r="A7" s="41" t="s">
        <v>1924</v>
      </c>
      <c r="B7" s="369"/>
      <c r="C7" s="369"/>
      <c r="D7" s="979"/>
      <c r="E7" s="979"/>
      <c r="F7" s="979"/>
      <c r="G7" s="181" t="s">
        <v>2009</v>
      </c>
      <c r="H7" s="979"/>
      <c r="I7" s="979"/>
      <c r="J7" s="1077"/>
      <c r="K7" s="1077"/>
      <c r="L7" s="1077"/>
      <c r="M7" s="1077"/>
      <c r="N7" s="1077"/>
      <c r="O7" s="1077"/>
      <c r="P7" s="233"/>
      <c r="Q7" s="233"/>
      <c r="R7" s="233"/>
      <c r="S7" s="233"/>
      <c r="T7" s="323"/>
    </row>
    <row r="8" spans="1:24" ht="32.450000000000003" customHeight="1">
      <c r="A8" s="331" t="s">
        <v>3088</v>
      </c>
      <c r="B8" s="619"/>
      <c r="C8" s="619"/>
      <c r="D8" s="619"/>
      <c r="E8" s="332" t="s">
        <v>2</v>
      </c>
      <c r="F8" s="332" t="s">
        <v>3</v>
      </c>
      <c r="G8" s="332" t="s">
        <v>3755</v>
      </c>
      <c r="H8" s="332" t="s">
        <v>4</v>
      </c>
      <c r="I8" s="332" t="s">
        <v>1927</v>
      </c>
      <c r="J8" s="332" t="s">
        <v>1972</v>
      </c>
      <c r="K8" s="334"/>
      <c r="L8" s="332" t="s">
        <v>1927</v>
      </c>
      <c r="M8" s="332" t="s">
        <v>1929</v>
      </c>
      <c r="N8" s="332" t="s">
        <v>3486</v>
      </c>
      <c r="O8" s="332"/>
      <c r="P8" s="214"/>
      <c r="Q8" s="215"/>
      <c r="R8" s="216" t="s">
        <v>5</v>
      </c>
      <c r="S8" s="1750" t="s">
        <v>6</v>
      </c>
      <c r="T8" s="1750"/>
    </row>
    <row r="9" spans="1:24">
      <c r="A9" s="1711" t="s">
        <v>3758</v>
      </c>
      <c r="B9" s="1712"/>
      <c r="C9" s="1712"/>
      <c r="D9" s="1712"/>
      <c r="E9" s="620">
        <v>2</v>
      </c>
      <c r="F9" s="620">
        <v>3</v>
      </c>
      <c r="G9" s="1580" t="s">
        <v>3759</v>
      </c>
      <c r="H9" s="622" t="s">
        <v>11</v>
      </c>
      <c r="I9" s="621" t="s">
        <v>11</v>
      </c>
      <c r="J9" s="621" t="s">
        <v>12</v>
      </c>
      <c r="K9" s="622" t="s">
        <v>14</v>
      </c>
      <c r="L9" s="622">
        <v>3</v>
      </c>
      <c r="M9" s="622">
        <v>4</v>
      </c>
      <c r="N9" s="621">
        <v>5</v>
      </c>
      <c r="O9" s="622"/>
      <c r="P9" s="320"/>
      <c r="Q9" s="320" t="s">
        <v>15</v>
      </c>
      <c r="R9" s="320" t="s">
        <v>16</v>
      </c>
      <c r="S9" s="320" t="s">
        <v>17</v>
      </c>
      <c r="T9" s="320" t="s">
        <v>18</v>
      </c>
    </row>
    <row r="10" spans="1:24">
      <c r="A10" s="1523"/>
      <c r="B10" s="1524"/>
      <c r="C10" s="1524"/>
      <c r="D10" s="1524"/>
      <c r="E10" s="1524"/>
      <c r="F10" s="1524"/>
      <c r="G10" s="1579" t="s">
        <v>3090</v>
      </c>
      <c r="H10" s="1577"/>
      <c r="I10" s="1576"/>
      <c r="J10" s="1578"/>
      <c r="K10" s="622"/>
      <c r="L10" s="622"/>
      <c r="M10" s="622"/>
      <c r="N10" s="1581">
        <v>140000000</v>
      </c>
      <c r="O10" s="622"/>
      <c r="P10" s="1529"/>
      <c r="Q10" s="1529"/>
      <c r="R10" s="1529"/>
      <c r="S10" s="1529"/>
      <c r="T10" s="1529"/>
    </row>
    <row r="11" spans="1:24" s="120" customFormat="1" ht="24.95" customHeight="1">
      <c r="A11" s="127"/>
      <c r="B11" s="691"/>
      <c r="C11" s="691"/>
      <c r="D11" s="692"/>
      <c r="E11" s="693"/>
      <c r="F11" s="693"/>
      <c r="G11" s="694" t="s">
        <v>1932</v>
      </c>
      <c r="H11" s="695"/>
      <c r="I11" s="696"/>
      <c r="J11" s="697"/>
      <c r="K11" s="698"/>
      <c r="L11" s="698"/>
      <c r="M11" s="698"/>
      <c r="N11" s="699">
        <f>N12+N13</f>
        <v>80648118936</v>
      </c>
      <c r="O11" s="1078" t="e">
        <f>O12+O13</f>
        <v>#REF!</v>
      </c>
      <c r="P11" s="107"/>
      <c r="Q11" s="108"/>
      <c r="R11" s="109"/>
      <c r="S11" s="311"/>
      <c r="T11" s="111"/>
      <c r="U11" s="105"/>
      <c r="V11" s="105"/>
      <c r="W11" s="105"/>
      <c r="X11" s="105"/>
    </row>
    <row r="12" spans="1:24" s="120" customFormat="1" ht="24.95" customHeight="1">
      <c r="A12" s="127"/>
      <c r="B12" s="691"/>
      <c r="C12" s="691"/>
      <c r="D12" s="692"/>
      <c r="E12" s="693"/>
      <c r="F12" s="693"/>
      <c r="G12" s="1058" t="s">
        <v>1931</v>
      </c>
      <c r="H12" s="1079"/>
      <c r="I12" s="1080"/>
      <c r="J12" s="1081"/>
      <c r="K12" s="1082"/>
      <c r="L12" s="1082"/>
      <c r="M12" s="1082"/>
      <c r="N12" s="1083">
        <v>56641043938</v>
      </c>
      <c r="O12" s="1084">
        <v>0</v>
      </c>
      <c r="P12" s="107"/>
      <c r="Q12" s="108"/>
      <c r="R12" s="109"/>
      <c r="S12" s="311"/>
      <c r="T12" s="111"/>
      <c r="U12" s="105"/>
      <c r="V12" s="105"/>
      <c r="W12" s="105"/>
      <c r="X12" s="105"/>
    </row>
    <row r="13" spans="1:24" ht="24.95" customHeight="1">
      <c r="A13" s="1062"/>
      <c r="B13" s="1063">
        <v>0</v>
      </c>
      <c r="C13" s="1063"/>
      <c r="D13" s="1085"/>
      <c r="E13" s="1086"/>
      <c r="F13" s="1086"/>
      <c r="G13" s="1059" t="s">
        <v>1930</v>
      </c>
      <c r="H13" s="1087"/>
      <c r="I13" s="1088"/>
      <c r="J13" s="1088"/>
      <c r="K13" s="1089"/>
      <c r="L13" s="1089"/>
      <c r="M13" s="1089"/>
      <c r="N13" s="1090">
        <f>N14+N21+N35+N42+N51+N58+N72</f>
        <v>24007074998</v>
      </c>
      <c r="O13" s="1091" t="e">
        <f>O14+O21+#REF!</f>
        <v>#REF!</v>
      </c>
      <c r="P13" s="224"/>
      <c r="Q13" s="224"/>
      <c r="R13" s="224"/>
      <c r="S13" s="225"/>
      <c r="T13" s="226"/>
      <c r="U13" s="105"/>
      <c r="V13" s="105"/>
      <c r="W13" s="105"/>
      <c r="X13" s="105"/>
    </row>
    <row r="14" spans="1:24" ht="58.5" customHeight="1">
      <c r="A14" s="543">
        <v>1</v>
      </c>
      <c r="B14" s="965">
        <v>0</v>
      </c>
      <c r="C14" s="965">
        <v>8</v>
      </c>
      <c r="D14" s="253"/>
      <c r="E14" s="1030" t="s">
        <v>20</v>
      </c>
      <c r="F14" s="1030" t="s">
        <v>21</v>
      </c>
      <c r="G14" s="1017" t="s">
        <v>22</v>
      </c>
      <c r="H14" s="253"/>
      <c r="I14" s="253" t="s">
        <v>605</v>
      </c>
      <c r="J14" s="253" t="s">
        <v>606</v>
      </c>
      <c r="K14" s="1026">
        <f>SUM(K15:K19)</f>
        <v>0</v>
      </c>
      <c r="L14" s="1092" t="s">
        <v>23</v>
      </c>
      <c r="M14" s="1035" t="s">
        <v>4042</v>
      </c>
      <c r="N14" s="1093">
        <f>SUM(N15:N20)</f>
        <v>11958128750</v>
      </c>
      <c r="O14" s="1094">
        <f>SUM(O15:O20)</f>
        <v>0</v>
      </c>
      <c r="P14" s="700" t="e">
        <f>#REF!-K14</f>
        <v>#REF!</v>
      </c>
      <c r="Q14" s="113"/>
      <c r="R14" s="114"/>
      <c r="S14" s="115" t="s">
        <v>606</v>
      </c>
      <c r="T14" s="116"/>
      <c r="U14" s="105"/>
      <c r="V14" s="105"/>
      <c r="W14" s="105"/>
      <c r="X14" s="105"/>
    </row>
    <row r="15" spans="1:24" ht="35.1" customHeight="1">
      <c r="A15" s="413">
        <v>1</v>
      </c>
      <c r="B15" s="413"/>
      <c r="C15" s="413"/>
      <c r="D15" s="257"/>
      <c r="E15" s="1095"/>
      <c r="F15" s="1095"/>
      <c r="G15" s="367" t="s">
        <v>26</v>
      </c>
      <c r="H15" s="784"/>
      <c r="I15" s="784"/>
      <c r="J15" s="784"/>
      <c r="K15" s="1096"/>
      <c r="L15" s="1097" t="s">
        <v>3910</v>
      </c>
      <c r="M15" s="1098">
        <v>1</v>
      </c>
      <c r="N15" s="1099">
        <v>9221438750</v>
      </c>
      <c r="O15" s="1100" t="s">
        <v>3911</v>
      </c>
      <c r="P15" s="700" t="e">
        <f>#REF!-K15</f>
        <v>#REF!</v>
      </c>
      <c r="Q15" s="113" t="s">
        <v>19</v>
      </c>
      <c r="R15" s="114"/>
      <c r="S15" s="115" t="s">
        <v>288</v>
      </c>
      <c r="T15" s="116">
        <v>50000000</v>
      </c>
      <c r="U15" s="105"/>
      <c r="V15" s="105"/>
      <c r="W15" s="105">
        <v>50000000</v>
      </c>
      <c r="X15" s="105">
        <v>50000000</v>
      </c>
    </row>
    <row r="16" spans="1:24" ht="56.25" customHeight="1" thickBot="1">
      <c r="A16" s="985">
        <v>2</v>
      </c>
      <c r="B16" s="985"/>
      <c r="C16" s="985"/>
      <c r="D16" s="255"/>
      <c r="E16" s="256"/>
      <c r="F16" s="256"/>
      <c r="G16" s="349" t="s">
        <v>36</v>
      </c>
      <c r="H16" s="313"/>
      <c r="I16" s="313"/>
      <c r="J16" s="313"/>
      <c r="K16" s="1057"/>
      <c r="L16" s="676" t="s">
        <v>3912</v>
      </c>
      <c r="M16" s="677" t="s">
        <v>283</v>
      </c>
      <c r="N16" s="675">
        <v>51014000</v>
      </c>
      <c r="O16" s="1100" t="s">
        <v>3913</v>
      </c>
      <c r="P16" s="647" t="s">
        <v>3837</v>
      </c>
      <c r="Q16" s="113" t="s">
        <v>19</v>
      </c>
      <c r="R16" s="114"/>
      <c r="S16" s="115" t="s">
        <v>283</v>
      </c>
      <c r="T16" s="116">
        <v>50000000</v>
      </c>
      <c r="U16" s="105"/>
      <c r="V16" s="105"/>
      <c r="W16" s="105">
        <v>50000000</v>
      </c>
      <c r="X16" s="105">
        <v>50000000</v>
      </c>
    </row>
    <row r="17" spans="1:24" ht="35.1" customHeight="1" thickBot="1">
      <c r="A17" s="985">
        <v>3</v>
      </c>
      <c r="B17" s="985"/>
      <c r="C17" s="985"/>
      <c r="D17" s="255"/>
      <c r="E17" s="256"/>
      <c r="F17" s="256"/>
      <c r="G17" s="349" t="s">
        <v>285</v>
      </c>
      <c r="H17" s="313"/>
      <c r="I17" s="313"/>
      <c r="J17" s="313"/>
      <c r="K17" s="1057"/>
      <c r="L17" s="676" t="s">
        <v>3914</v>
      </c>
      <c r="M17" s="677" t="s">
        <v>254</v>
      </c>
      <c r="N17" s="675">
        <v>176233000</v>
      </c>
      <c r="O17" s="1100" t="s">
        <v>3915</v>
      </c>
      <c r="P17" s="647" t="s">
        <v>3916</v>
      </c>
      <c r="Q17" s="113" t="s">
        <v>19</v>
      </c>
      <c r="R17" s="114"/>
      <c r="S17" s="115" t="s">
        <v>609</v>
      </c>
      <c r="T17" s="116">
        <v>967685400</v>
      </c>
      <c r="U17" s="105"/>
      <c r="V17" s="105"/>
      <c r="W17" s="105">
        <v>879714000</v>
      </c>
      <c r="X17" s="105">
        <v>967685400</v>
      </c>
    </row>
    <row r="18" spans="1:24" ht="44.25" customHeight="1" thickBot="1">
      <c r="A18" s="985">
        <v>4</v>
      </c>
      <c r="B18" s="985"/>
      <c r="C18" s="985"/>
      <c r="D18" s="255"/>
      <c r="E18" s="256"/>
      <c r="F18" s="256"/>
      <c r="G18" s="349" t="s">
        <v>30</v>
      </c>
      <c r="H18" s="313"/>
      <c r="I18" s="313"/>
      <c r="J18" s="313"/>
      <c r="K18" s="1057"/>
      <c r="L18" s="676" t="s">
        <v>3917</v>
      </c>
      <c r="M18" s="681">
        <v>0.75</v>
      </c>
      <c r="N18" s="675">
        <v>2416689000</v>
      </c>
      <c r="O18" s="1100" t="s">
        <v>3918</v>
      </c>
      <c r="P18" s="647" t="s">
        <v>3919</v>
      </c>
      <c r="Q18" s="113" t="s">
        <v>19</v>
      </c>
      <c r="R18" s="114"/>
      <c r="S18" s="115" t="s">
        <v>258</v>
      </c>
      <c r="T18" s="116">
        <v>769560000</v>
      </c>
      <c r="U18" s="105"/>
      <c r="V18" s="105"/>
      <c r="W18" s="105">
        <v>699600000</v>
      </c>
      <c r="X18" s="105">
        <v>769560000</v>
      </c>
    </row>
    <row r="19" spans="1:24" ht="35.1" customHeight="1">
      <c r="A19" s="985">
        <v>5</v>
      </c>
      <c r="B19" s="985"/>
      <c r="C19" s="985"/>
      <c r="D19" s="255"/>
      <c r="E19" s="256"/>
      <c r="F19" s="256"/>
      <c r="G19" s="349" t="s">
        <v>38</v>
      </c>
      <c r="H19" s="313"/>
      <c r="I19" s="313"/>
      <c r="J19" s="313"/>
      <c r="K19" s="1057"/>
      <c r="L19" s="676" t="s">
        <v>3920</v>
      </c>
      <c r="M19" s="677" t="s">
        <v>288</v>
      </c>
      <c r="N19" s="675">
        <v>40193000</v>
      </c>
      <c r="O19" s="1100" t="s">
        <v>3921</v>
      </c>
      <c r="P19" s="700" t="e">
        <f>#REF!-K19</f>
        <v>#REF!</v>
      </c>
      <c r="Q19" s="113" t="s">
        <v>19</v>
      </c>
      <c r="R19" s="114"/>
      <c r="S19" s="115" t="s">
        <v>614</v>
      </c>
      <c r="T19" s="116">
        <v>11821577790</v>
      </c>
      <c r="U19" s="105"/>
      <c r="V19" s="105"/>
      <c r="W19" s="105">
        <v>10746888900</v>
      </c>
      <c r="X19" s="105">
        <v>11821577790</v>
      </c>
    </row>
    <row r="20" spans="1:24" ht="35.1" customHeight="1">
      <c r="A20" s="1064">
        <v>6</v>
      </c>
      <c r="B20" s="1064"/>
      <c r="C20" s="1064"/>
      <c r="D20" s="874"/>
      <c r="E20" s="541"/>
      <c r="F20" s="541"/>
      <c r="G20" s="1101" t="s">
        <v>289</v>
      </c>
      <c r="H20" s="1102"/>
      <c r="I20" s="1102"/>
      <c r="J20" s="1102"/>
      <c r="K20" s="1103"/>
      <c r="L20" s="1104" t="s">
        <v>3922</v>
      </c>
      <c r="M20" s="1105" t="s">
        <v>243</v>
      </c>
      <c r="N20" s="1106">
        <v>52561000</v>
      </c>
      <c r="O20" s="1100" t="s">
        <v>3923</v>
      </c>
      <c r="P20" s="700"/>
      <c r="Q20" s="113"/>
      <c r="R20" s="114"/>
      <c r="S20" s="115"/>
      <c r="T20" s="116"/>
      <c r="U20" s="105"/>
      <c r="V20" s="105"/>
      <c r="W20" s="105"/>
      <c r="X20" s="105"/>
    </row>
    <row r="21" spans="1:24" ht="61.5" customHeight="1">
      <c r="A21" s="543">
        <v>2</v>
      </c>
      <c r="B21" s="965"/>
      <c r="C21" s="965"/>
      <c r="D21" s="253"/>
      <c r="E21" s="1030"/>
      <c r="F21" s="1030"/>
      <c r="G21" s="1107" t="s">
        <v>293</v>
      </c>
      <c r="H21" s="1108"/>
      <c r="I21" s="1108"/>
      <c r="J21" s="1109"/>
      <c r="K21" s="1110"/>
      <c r="L21" s="1034" t="s">
        <v>4043</v>
      </c>
      <c r="M21" s="1035" t="s">
        <v>4044</v>
      </c>
      <c r="N21" s="1093">
        <f>SUM(N22:N34)</f>
        <v>6564740000</v>
      </c>
      <c r="O21" s="1111">
        <f>SUM(O22:O28)</f>
        <v>0</v>
      </c>
      <c r="P21" s="700" t="e">
        <f>#REF!-K21</f>
        <v>#REF!</v>
      </c>
      <c r="Q21" s="113"/>
      <c r="R21" s="114"/>
      <c r="S21" s="206">
        <v>0.8</v>
      </c>
      <c r="T21" s="116"/>
      <c r="U21" s="105"/>
      <c r="V21" s="105"/>
      <c r="W21" s="105"/>
      <c r="X21" s="105"/>
    </row>
    <row r="22" spans="1:24" ht="43.5" customHeight="1">
      <c r="A22" s="413">
        <v>1</v>
      </c>
      <c r="B22" s="413"/>
      <c r="C22" s="413"/>
      <c r="D22" s="257"/>
      <c r="E22" s="1095"/>
      <c r="F22" s="1095"/>
      <c r="G22" s="367" t="s">
        <v>297</v>
      </c>
      <c r="H22" s="784"/>
      <c r="I22" s="784"/>
      <c r="J22" s="784"/>
      <c r="K22" s="1096"/>
      <c r="L22" s="1097" t="s">
        <v>3924</v>
      </c>
      <c r="M22" s="1112" t="s">
        <v>3925</v>
      </c>
      <c r="N22" s="1099">
        <v>810513000</v>
      </c>
      <c r="O22" s="1100" t="s">
        <v>3926</v>
      </c>
      <c r="P22" s="700" t="e">
        <f>#REF!-K22</f>
        <v>#REF!</v>
      </c>
      <c r="Q22" s="113" t="s">
        <v>19</v>
      </c>
      <c r="R22" s="114"/>
      <c r="S22" s="115" t="s">
        <v>619</v>
      </c>
      <c r="T22" s="116">
        <v>701496290</v>
      </c>
      <c r="U22" s="105"/>
      <c r="V22" s="105"/>
      <c r="W22" s="105">
        <v>637723900</v>
      </c>
      <c r="X22" s="105">
        <v>701496290</v>
      </c>
    </row>
    <row r="23" spans="1:24" ht="30" customHeight="1">
      <c r="A23" s="985">
        <v>2</v>
      </c>
      <c r="B23" s="985"/>
      <c r="C23" s="985"/>
      <c r="D23" s="255"/>
      <c r="E23" s="256"/>
      <c r="F23" s="256"/>
      <c r="G23" s="349" t="s">
        <v>303</v>
      </c>
      <c r="H23" s="313"/>
      <c r="I23" s="313"/>
      <c r="J23" s="313"/>
      <c r="K23" s="1057"/>
      <c r="L23" s="676" t="s">
        <v>3927</v>
      </c>
      <c r="M23" s="677" t="s">
        <v>306</v>
      </c>
      <c r="N23" s="675">
        <v>475853000</v>
      </c>
      <c r="O23" s="1100" t="s">
        <v>3928</v>
      </c>
      <c r="P23" s="700" t="e">
        <f>#REF!-K23</f>
        <v>#REF!</v>
      </c>
      <c r="Q23" s="113" t="s">
        <v>19</v>
      </c>
      <c r="R23" s="114"/>
      <c r="S23" s="115" t="s">
        <v>283</v>
      </c>
      <c r="T23" s="116">
        <v>8983161000</v>
      </c>
      <c r="U23" s="105"/>
      <c r="V23" s="105"/>
      <c r="W23" s="105">
        <v>8166510000</v>
      </c>
      <c r="X23" s="105">
        <v>8983161000</v>
      </c>
    </row>
    <row r="24" spans="1:24" ht="30" customHeight="1">
      <c r="A24" s="985">
        <v>3</v>
      </c>
      <c r="B24" s="985"/>
      <c r="C24" s="985"/>
      <c r="D24" s="255"/>
      <c r="E24" s="256"/>
      <c r="F24" s="256"/>
      <c r="G24" s="349" t="s">
        <v>311</v>
      </c>
      <c r="H24" s="313"/>
      <c r="I24" s="313"/>
      <c r="J24" s="313"/>
      <c r="K24" s="1057"/>
      <c r="L24" s="676" t="s">
        <v>3929</v>
      </c>
      <c r="M24" s="677" t="s">
        <v>3930</v>
      </c>
      <c r="N24" s="675">
        <v>56814000</v>
      </c>
      <c r="O24" s="1100" t="s">
        <v>3931</v>
      </c>
      <c r="P24" s="700"/>
      <c r="Q24" s="113"/>
      <c r="R24" s="114"/>
      <c r="S24" s="115"/>
      <c r="T24" s="116"/>
      <c r="U24" s="105"/>
      <c r="V24" s="105"/>
      <c r="W24" s="105"/>
      <c r="X24" s="105"/>
    </row>
    <row r="25" spans="1:24" ht="30" customHeight="1">
      <c r="A25" s="985">
        <v>4</v>
      </c>
      <c r="B25" s="985"/>
      <c r="C25" s="985"/>
      <c r="D25" s="255"/>
      <c r="E25" s="256"/>
      <c r="F25" s="256"/>
      <c r="G25" s="349" t="s">
        <v>314</v>
      </c>
      <c r="H25" s="313"/>
      <c r="I25" s="313"/>
      <c r="J25" s="313"/>
      <c r="K25" s="1057"/>
      <c r="L25" s="676" t="s">
        <v>3932</v>
      </c>
      <c r="M25" s="677" t="s">
        <v>316</v>
      </c>
      <c r="N25" s="675">
        <v>61328000</v>
      </c>
      <c r="O25" s="1100" t="s">
        <v>3933</v>
      </c>
      <c r="P25" s="700"/>
      <c r="Q25" s="113"/>
      <c r="R25" s="114"/>
      <c r="S25" s="115"/>
      <c r="T25" s="116"/>
      <c r="U25" s="105"/>
      <c r="V25" s="105"/>
      <c r="W25" s="105"/>
      <c r="X25" s="105"/>
    </row>
    <row r="26" spans="1:24" ht="39" customHeight="1">
      <c r="A26" s="985">
        <v>5</v>
      </c>
      <c r="B26" s="985"/>
      <c r="C26" s="985"/>
      <c r="D26" s="255"/>
      <c r="E26" s="256"/>
      <c r="F26" s="256"/>
      <c r="G26" s="349" t="s">
        <v>317</v>
      </c>
      <c r="H26" s="313"/>
      <c r="I26" s="313"/>
      <c r="J26" s="313"/>
      <c r="K26" s="1057"/>
      <c r="L26" s="676" t="s">
        <v>3934</v>
      </c>
      <c r="M26" s="677" t="s">
        <v>3935</v>
      </c>
      <c r="N26" s="675">
        <v>152729000</v>
      </c>
      <c r="O26" s="1100" t="s">
        <v>3936</v>
      </c>
      <c r="P26" s="700"/>
      <c r="Q26" s="113"/>
      <c r="R26" s="114"/>
      <c r="S26" s="115"/>
      <c r="T26" s="116"/>
      <c r="U26" s="105"/>
      <c r="V26" s="105"/>
      <c r="W26" s="105"/>
      <c r="X26" s="105"/>
    </row>
    <row r="27" spans="1:24" ht="49.5" customHeight="1">
      <c r="A27" s="985">
        <v>6</v>
      </c>
      <c r="B27" s="985"/>
      <c r="C27" s="985"/>
      <c r="D27" s="255"/>
      <c r="E27" s="256"/>
      <c r="F27" s="256"/>
      <c r="G27" s="349" t="s">
        <v>322</v>
      </c>
      <c r="H27" s="313"/>
      <c r="I27" s="313"/>
      <c r="J27" s="313"/>
      <c r="K27" s="1057"/>
      <c r="L27" s="1113" t="s">
        <v>3937</v>
      </c>
      <c r="M27" s="987" t="s">
        <v>3938</v>
      </c>
      <c r="N27" s="675">
        <v>757899000</v>
      </c>
      <c r="O27" s="1100" t="s">
        <v>3939</v>
      </c>
      <c r="P27" s="700"/>
      <c r="Q27" s="113"/>
      <c r="R27" s="114"/>
      <c r="S27" s="115"/>
      <c r="T27" s="116"/>
      <c r="U27" s="105"/>
      <c r="V27" s="105"/>
      <c r="W27" s="105"/>
      <c r="X27" s="105"/>
    </row>
    <row r="28" spans="1:24" ht="54.75" customHeight="1">
      <c r="A28" s="985">
        <v>7</v>
      </c>
      <c r="B28" s="985"/>
      <c r="C28" s="985"/>
      <c r="D28" s="255"/>
      <c r="E28" s="256"/>
      <c r="F28" s="256"/>
      <c r="G28" s="349" t="s">
        <v>324</v>
      </c>
      <c r="H28" s="313"/>
      <c r="I28" s="313"/>
      <c r="J28" s="313"/>
      <c r="K28" s="1057"/>
      <c r="L28" s="676" t="s">
        <v>3940</v>
      </c>
      <c r="M28" s="677" t="s">
        <v>3941</v>
      </c>
      <c r="N28" s="675">
        <v>889507000</v>
      </c>
      <c r="O28" s="1100" t="s">
        <v>3942</v>
      </c>
      <c r="P28" s="700" t="e">
        <f>#REF!-K28</f>
        <v>#REF!</v>
      </c>
      <c r="Q28" s="113" t="s">
        <v>19</v>
      </c>
      <c r="R28" s="114"/>
      <c r="S28" s="115" t="s">
        <v>634</v>
      </c>
      <c r="T28" s="116">
        <v>644022500</v>
      </c>
      <c r="U28" s="105"/>
      <c r="V28" s="105"/>
      <c r="W28" s="105">
        <v>585475000</v>
      </c>
      <c r="X28" s="105">
        <v>644022500</v>
      </c>
    </row>
    <row r="29" spans="1:24" ht="50.25" customHeight="1">
      <c r="A29" s="985">
        <v>8</v>
      </c>
      <c r="B29" s="985"/>
      <c r="C29" s="985"/>
      <c r="D29" s="255"/>
      <c r="E29" s="256"/>
      <c r="F29" s="256"/>
      <c r="G29" s="349" t="s">
        <v>327</v>
      </c>
      <c r="H29" s="1114"/>
      <c r="I29" s="1114"/>
      <c r="J29" s="655"/>
      <c r="K29" s="1055"/>
      <c r="L29" s="676" t="s">
        <v>3943</v>
      </c>
      <c r="M29" s="677" t="s">
        <v>3944</v>
      </c>
      <c r="N29" s="675">
        <v>771098000</v>
      </c>
      <c r="O29" s="1100" t="s">
        <v>3945</v>
      </c>
      <c r="P29" s="700"/>
      <c r="Q29" s="113"/>
      <c r="R29" s="114"/>
      <c r="S29" s="115"/>
      <c r="T29" s="116"/>
      <c r="U29" s="105"/>
      <c r="V29" s="105"/>
      <c r="W29" s="105"/>
      <c r="X29" s="105"/>
    </row>
    <row r="30" spans="1:24" ht="59.25" customHeight="1">
      <c r="A30" s="985">
        <v>9</v>
      </c>
      <c r="B30" s="683"/>
      <c r="C30" s="683"/>
      <c r="D30" s="332"/>
      <c r="E30" s="1115"/>
      <c r="F30" s="1115"/>
      <c r="G30" s="349" t="s">
        <v>330</v>
      </c>
      <c r="H30" s="1116"/>
      <c r="I30" s="1116"/>
      <c r="J30" s="670"/>
      <c r="K30" s="671"/>
      <c r="L30" s="676" t="s">
        <v>3946</v>
      </c>
      <c r="M30" s="677" t="s">
        <v>3947</v>
      </c>
      <c r="N30" s="675">
        <v>560074000</v>
      </c>
      <c r="O30" s="1117"/>
      <c r="P30" s="700"/>
      <c r="Q30" s="113"/>
      <c r="R30" s="114"/>
      <c r="S30" s="115"/>
      <c r="T30" s="116"/>
      <c r="U30" s="105"/>
      <c r="V30" s="105"/>
      <c r="W30" s="105"/>
      <c r="X30" s="105"/>
    </row>
    <row r="31" spans="1:24" ht="57" customHeight="1">
      <c r="A31" s="985">
        <v>10</v>
      </c>
      <c r="B31" s="985"/>
      <c r="C31" s="985"/>
      <c r="D31" s="255"/>
      <c r="E31" s="256"/>
      <c r="F31" s="256"/>
      <c r="G31" s="349" t="s">
        <v>333</v>
      </c>
      <c r="H31" s="1114"/>
      <c r="I31" s="1114"/>
      <c r="J31" s="655"/>
      <c r="K31" s="1055"/>
      <c r="L31" s="676" t="s">
        <v>3948</v>
      </c>
      <c r="M31" s="677" t="s">
        <v>3949</v>
      </c>
      <c r="N31" s="675">
        <v>679400000</v>
      </c>
      <c r="O31" s="1100" t="s">
        <v>3950</v>
      </c>
      <c r="P31" s="700"/>
      <c r="Q31" s="113"/>
      <c r="R31" s="114"/>
      <c r="S31" s="115"/>
      <c r="T31" s="116"/>
      <c r="U31" s="105"/>
      <c r="V31" s="105"/>
      <c r="W31" s="105"/>
      <c r="X31" s="105"/>
    </row>
    <row r="32" spans="1:24" ht="57.75" customHeight="1">
      <c r="A32" s="985">
        <v>11</v>
      </c>
      <c r="B32" s="985"/>
      <c r="C32" s="985"/>
      <c r="D32" s="255"/>
      <c r="E32" s="256"/>
      <c r="F32" s="256"/>
      <c r="G32" s="349" t="s">
        <v>336</v>
      </c>
      <c r="H32" s="1114"/>
      <c r="I32" s="1114"/>
      <c r="J32" s="655"/>
      <c r="K32" s="1055"/>
      <c r="L32" s="676" t="s">
        <v>3951</v>
      </c>
      <c r="M32" s="677" t="s">
        <v>3952</v>
      </c>
      <c r="N32" s="675">
        <v>648037000</v>
      </c>
      <c r="O32" s="1100" t="s">
        <v>3738</v>
      </c>
      <c r="P32" s="700"/>
      <c r="Q32" s="113"/>
      <c r="R32" s="114"/>
      <c r="S32" s="115"/>
      <c r="T32" s="116"/>
      <c r="U32" s="105"/>
      <c r="V32" s="105"/>
      <c r="W32" s="105"/>
      <c r="X32" s="105"/>
    </row>
    <row r="33" spans="1:24" ht="53.25" customHeight="1">
      <c r="A33" s="985">
        <v>12</v>
      </c>
      <c r="B33" s="985"/>
      <c r="C33" s="985"/>
      <c r="D33" s="255"/>
      <c r="E33" s="256"/>
      <c r="F33" s="256"/>
      <c r="G33" s="349" t="s">
        <v>339</v>
      </c>
      <c r="H33" s="1114"/>
      <c r="I33" s="1114"/>
      <c r="J33" s="655"/>
      <c r="K33" s="1055"/>
      <c r="L33" s="676" t="s">
        <v>3953</v>
      </c>
      <c r="M33" s="677" t="s">
        <v>3954</v>
      </c>
      <c r="N33" s="675">
        <v>642914000</v>
      </c>
      <c r="O33" s="1100" t="s">
        <v>3738</v>
      </c>
      <c r="P33" s="700"/>
      <c r="Q33" s="117"/>
      <c r="R33" s="118"/>
      <c r="S33" s="115"/>
      <c r="T33" s="119"/>
      <c r="U33" s="105"/>
      <c r="V33" s="105"/>
      <c r="W33" s="105"/>
      <c r="X33" s="105"/>
    </row>
    <row r="34" spans="1:24" ht="36.75" customHeight="1">
      <c r="A34" s="985">
        <v>13</v>
      </c>
      <c r="B34" s="985"/>
      <c r="C34" s="985"/>
      <c r="D34" s="255"/>
      <c r="E34" s="256"/>
      <c r="F34" s="256"/>
      <c r="G34" s="349" t="s">
        <v>3955</v>
      </c>
      <c r="H34" s="1114"/>
      <c r="I34" s="1114"/>
      <c r="J34" s="655"/>
      <c r="K34" s="1055"/>
      <c r="L34" s="1104" t="s">
        <v>3956</v>
      </c>
      <c r="M34" s="1105" t="s">
        <v>344</v>
      </c>
      <c r="N34" s="1106">
        <v>58574000</v>
      </c>
      <c r="O34" s="1100" t="s">
        <v>3957</v>
      </c>
      <c r="P34" s="700"/>
      <c r="Q34" s="117"/>
      <c r="R34" s="118"/>
      <c r="S34" s="115"/>
      <c r="T34" s="119"/>
      <c r="U34" s="105"/>
      <c r="V34" s="105"/>
      <c r="W34" s="105"/>
      <c r="X34" s="105"/>
    </row>
    <row r="35" spans="1:24" ht="58.5" customHeight="1">
      <c r="A35" s="990">
        <v>3</v>
      </c>
      <c r="B35" s="985"/>
      <c r="C35" s="985"/>
      <c r="D35" s="255"/>
      <c r="E35" s="256"/>
      <c r="F35" s="256"/>
      <c r="G35" s="1118" t="s">
        <v>345</v>
      </c>
      <c r="H35" s="1114"/>
      <c r="I35" s="1114"/>
      <c r="J35" s="1119"/>
      <c r="K35" s="1139"/>
      <c r="L35" s="1034" t="s">
        <v>346</v>
      </c>
      <c r="M35" s="1035" t="s">
        <v>4045</v>
      </c>
      <c r="N35" s="1093">
        <f>SUM(N36:N41)</f>
        <v>749960000</v>
      </c>
      <c r="O35" s="1140"/>
      <c r="P35" s="700"/>
      <c r="Q35" s="117"/>
      <c r="R35" s="118"/>
      <c r="S35" s="115"/>
      <c r="T35" s="119"/>
      <c r="U35" s="105"/>
      <c r="V35" s="105"/>
      <c r="W35" s="105"/>
      <c r="X35" s="105"/>
    </row>
    <row r="36" spans="1:24" ht="30" customHeight="1">
      <c r="A36" s="985">
        <v>1</v>
      </c>
      <c r="B36" s="985"/>
      <c r="C36" s="985"/>
      <c r="D36" s="255"/>
      <c r="E36" s="256"/>
      <c r="F36" s="256"/>
      <c r="G36" s="349" t="s">
        <v>349</v>
      </c>
      <c r="H36" s="1114"/>
      <c r="I36" s="1114"/>
      <c r="J36" s="655"/>
      <c r="K36" s="1055"/>
      <c r="L36" s="1097" t="s">
        <v>3958</v>
      </c>
      <c r="M36" s="1112" t="s">
        <v>3959</v>
      </c>
      <c r="N36" s="1099">
        <v>242796000</v>
      </c>
      <c r="O36" s="1100" t="s">
        <v>3960</v>
      </c>
      <c r="P36" s="700"/>
      <c r="Q36" s="117"/>
      <c r="R36" s="118"/>
      <c r="S36" s="115"/>
      <c r="T36" s="119"/>
      <c r="U36" s="105"/>
      <c r="V36" s="105"/>
      <c r="W36" s="105"/>
      <c r="X36" s="105"/>
    </row>
    <row r="37" spans="1:24" ht="30" customHeight="1">
      <c r="A37" s="985">
        <v>2</v>
      </c>
      <c r="B37" s="985"/>
      <c r="C37" s="985"/>
      <c r="D37" s="255"/>
      <c r="E37" s="256"/>
      <c r="F37" s="256"/>
      <c r="G37" s="349" t="s">
        <v>354</v>
      </c>
      <c r="H37" s="1114"/>
      <c r="I37" s="1114"/>
      <c r="J37" s="655"/>
      <c r="K37" s="1055"/>
      <c r="L37" s="676" t="s">
        <v>3961</v>
      </c>
      <c r="M37" s="677" t="s">
        <v>412</v>
      </c>
      <c r="N37" s="675">
        <v>20720000</v>
      </c>
      <c r="O37" s="1100" t="s">
        <v>3785</v>
      </c>
      <c r="P37" s="700"/>
      <c r="Q37" s="117"/>
      <c r="R37" s="118"/>
      <c r="S37" s="115"/>
      <c r="T37" s="119"/>
      <c r="U37" s="105"/>
      <c r="V37" s="105"/>
      <c r="W37" s="105"/>
      <c r="X37" s="105"/>
    </row>
    <row r="38" spans="1:24" ht="30" customHeight="1">
      <c r="A38" s="985">
        <v>3</v>
      </c>
      <c r="B38" s="985"/>
      <c r="C38" s="985"/>
      <c r="D38" s="255"/>
      <c r="E38" s="256"/>
      <c r="F38" s="256"/>
      <c r="G38" s="349" t="s">
        <v>358</v>
      </c>
      <c r="H38" s="1114"/>
      <c r="I38" s="1114"/>
      <c r="J38" s="655"/>
      <c r="K38" s="1055"/>
      <c r="L38" s="676" t="s">
        <v>3962</v>
      </c>
      <c r="M38" s="677" t="s">
        <v>412</v>
      </c>
      <c r="N38" s="675">
        <v>106652000</v>
      </c>
      <c r="O38" s="1100" t="s">
        <v>3963</v>
      </c>
      <c r="P38" s="700"/>
      <c r="Q38" s="117"/>
      <c r="R38" s="118"/>
      <c r="S38" s="115"/>
      <c r="T38" s="119"/>
      <c r="U38" s="105"/>
      <c r="V38" s="105"/>
      <c r="W38" s="105"/>
      <c r="X38" s="105"/>
    </row>
    <row r="39" spans="1:24" ht="30" customHeight="1">
      <c r="A39" s="985">
        <v>4</v>
      </c>
      <c r="B39" s="985"/>
      <c r="C39" s="985"/>
      <c r="D39" s="255"/>
      <c r="E39" s="256"/>
      <c r="F39" s="256"/>
      <c r="G39" s="349" t="s">
        <v>3964</v>
      </c>
      <c r="H39" s="1114"/>
      <c r="I39" s="1114"/>
      <c r="J39" s="655"/>
      <c r="K39" s="1055"/>
      <c r="L39" s="676" t="s">
        <v>3965</v>
      </c>
      <c r="M39" s="677" t="s">
        <v>3966</v>
      </c>
      <c r="N39" s="675">
        <v>49602000</v>
      </c>
      <c r="O39" s="1100" t="s">
        <v>3967</v>
      </c>
      <c r="P39" s="700"/>
      <c r="Q39" s="117"/>
      <c r="R39" s="118"/>
      <c r="S39" s="115"/>
      <c r="T39" s="119"/>
      <c r="U39" s="105"/>
      <c r="V39" s="105"/>
      <c r="W39" s="105"/>
      <c r="X39" s="105"/>
    </row>
    <row r="40" spans="1:24" ht="30" customHeight="1">
      <c r="A40" s="985">
        <v>5</v>
      </c>
      <c r="B40" s="985"/>
      <c r="C40" s="985"/>
      <c r="D40" s="255"/>
      <c r="E40" s="256"/>
      <c r="F40" s="256"/>
      <c r="G40" s="349" t="s">
        <v>361</v>
      </c>
      <c r="H40" s="1114"/>
      <c r="I40" s="1114"/>
      <c r="J40" s="655"/>
      <c r="K40" s="1055"/>
      <c r="L40" s="676" t="s">
        <v>3968</v>
      </c>
      <c r="M40" s="677" t="s">
        <v>424</v>
      </c>
      <c r="N40" s="675">
        <v>301600000</v>
      </c>
      <c r="O40" s="1100" t="s">
        <v>3969</v>
      </c>
      <c r="P40" s="700"/>
      <c r="Q40" s="117"/>
      <c r="R40" s="118"/>
      <c r="S40" s="115"/>
      <c r="T40" s="119"/>
      <c r="U40" s="105"/>
      <c r="V40" s="105"/>
      <c r="W40" s="105"/>
      <c r="X40" s="105"/>
    </row>
    <row r="41" spans="1:24" ht="47.25" customHeight="1">
      <c r="A41" s="1064">
        <v>6</v>
      </c>
      <c r="B41" s="1064"/>
      <c r="C41" s="1064"/>
      <c r="D41" s="874"/>
      <c r="E41" s="541"/>
      <c r="F41" s="541"/>
      <c r="G41" s="1101" t="s">
        <v>367</v>
      </c>
      <c r="H41" s="1120"/>
      <c r="I41" s="1120"/>
      <c r="J41" s="1121"/>
      <c r="K41" s="1122"/>
      <c r="L41" s="1104" t="s">
        <v>3970</v>
      </c>
      <c r="M41" s="1105" t="s">
        <v>370</v>
      </c>
      <c r="N41" s="1106">
        <v>28590000</v>
      </c>
      <c r="O41" s="1100" t="s">
        <v>3837</v>
      </c>
      <c r="P41" s="700"/>
      <c r="Q41" s="117"/>
      <c r="R41" s="118"/>
      <c r="S41" s="115"/>
      <c r="T41" s="119"/>
      <c r="U41" s="105"/>
      <c r="V41" s="105"/>
      <c r="W41" s="105"/>
      <c r="X41" s="105"/>
    </row>
    <row r="42" spans="1:24" ht="68.25" customHeight="1">
      <c r="A42" s="543">
        <v>4</v>
      </c>
      <c r="B42" s="965"/>
      <c r="C42" s="965"/>
      <c r="D42" s="253"/>
      <c r="E42" s="1030"/>
      <c r="F42" s="1030"/>
      <c r="G42" s="1107" t="s">
        <v>371</v>
      </c>
      <c r="H42" s="1108"/>
      <c r="I42" s="1108"/>
      <c r="J42" s="1017"/>
      <c r="K42" s="1110"/>
      <c r="L42" s="1034" t="s">
        <v>372</v>
      </c>
      <c r="M42" s="1035" t="s">
        <v>4046</v>
      </c>
      <c r="N42" s="1093">
        <f>SUM(N43:N50)</f>
        <v>2058701298</v>
      </c>
      <c r="O42" s="1123"/>
      <c r="P42" s="700"/>
      <c r="Q42" s="117"/>
      <c r="R42" s="118"/>
      <c r="S42" s="115"/>
      <c r="T42" s="119"/>
      <c r="U42" s="105"/>
      <c r="V42" s="105"/>
      <c r="W42" s="105"/>
      <c r="X42" s="105"/>
    </row>
    <row r="43" spans="1:24" ht="30" customHeight="1">
      <c r="A43" s="965">
        <v>1</v>
      </c>
      <c r="B43" s="965"/>
      <c r="C43" s="965"/>
      <c r="D43" s="253"/>
      <c r="E43" s="1030"/>
      <c r="F43" s="1030"/>
      <c r="G43" s="1124" t="s">
        <v>373</v>
      </c>
      <c r="H43" s="1108"/>
      <c r="I43" s="1108"/>
      <c r="J43" s="1017"/>
      <c r="K43" s="1110"/>
      <c r="L43" s="1033" t="s">
        <v>3971</v>
      </c>
      <c r="M43" s="1041" t="s">
        <v>375</v>
      </c>
      <c r="N43" s="1125">
        <v>1305700000</v>
      </c>
      <c r="O43" s="1126" t="s">
        <v>3972</v>
      </c>
      <c r="P43" s="700"/>
      <c r="Q43" s="117"/>
      <c r="R43" s="118"/>
      <c r="S43" s="115"/>
      <c r="T43" s="119"/>
      <c r="U43" s="105"/>
      <c r="V43" s="105"/>
      <c r="W43" s="105"/>
      <c r="X43" s="105"/>
    </row>
    <row r="44" spans="1:24" ht="30" customHeight="1">
      <c r="A44" s="413">
        <v>2</v>
      </c>
      <c r="B44" s="413"/>
      <c r="C44" s="413"/>
      <c r="D44" s="257"/>
      <c r="E44" s="1095"/>
      <c r="F44" s="1095"/>
      <c r="G44" s="367" t="s">
        <v>3973</v>
      </c>
      <c r="H44" s="1127"/>
      <c r="I44" s="1127"/>
      <c r="J44" s="1128"/>
      <c r="K44" s="1129"/>
      <c r="L44" s="1097" t="s">
        <v>3974</v>
      </c>
      <c r="M44" s="1112" t="s">
        <v>276</v>
      </c>
      <c r="N44" s="1099">
        <v>185344298</v>
      </c>
      <c r="O44" s="1100" t="s">
        <v>3975</v>
      </c>
      <c r="P44" s="700"/>
      <c r="Q44" s="117"/>
      <c r="R44" s="118"/>
      <c r="S44" s="115"/>
      <c r="T44" s="119"/>
      <c r="U44" s="105"/>
      <c r="V44" s="105"/>
      <c r="W44" s="105"/>
      <c r="X44" s="105"/>
    </row>
    <row r="45" spans="1:24" ht="30" customHeight="1">
      <c r="A45" s="985">
        <v>3</v>
      </c>
      <c r="B45" s="985"/>
      <c r="C45" s="985"/>
      <c r="D45" s="255"/>
      <c r="E45" s="256"/>
      <c r="F45" s="256"/>
      <c r="G45" s="349" t="s">
        <v>3976</v>
      </c>
      <c r="H45" s="1114"/>
      <c r="I45" s="1114"/>
      <c r="J45" s="655"/>
      <c r="K45" s="1055"/>
      <c r="L45" s="676" t="s">
        <v>3977</v>
      </c>
      <c r="M45" s="677" t="s">
        <v>563</v>
      </c>
      <c r="N45" s="675">
        <v>0</v>
      </c>
      <c r="O45" s="1100" t="s">
        <v>3770</v>
      </c>
      <c r="P45" s="700"/>
      <c r="Q45" s="117"/>
      <c r="R45" s="118"/>
      <c r="S45" s="115"/>
      <c r="T45" s="119"/>
      <c r="U45" s="105"/>
      <c r="V45" s="105"/>
      <c r="W45" s="105"/>
      <c r="X45" s="105"/>
    </row>
    <row r="46" spans="1:24" ht="30" customHeight="1">
      <c r="A46" s="985">
        <v>4</v>
      </c>
      <c r="B46" s="985"/>
      <c r="C46" s="985"/>
      <c r="D46" s="255"/>
      <c r="E46" s="256"/>
      <c r="F46" s="256"/>
      <c r="G46" s="349" t="s">
        <v>379</v>
      </c>
      <c r="H46" s="1114"/>
      <c r="I46" s="1114"/>
      <c r="J46" s="655"/>
      <c r="K46" s="1055"/>
      <c r="L46" s="676" t="s">
        <v>3978</v>
      </c>
      <c r="M46" s="677" t="s">
        <v>3979</v>
      </c>
      <c r="N46" s="675">
        <v>400000000</v>
      </c>
      <c r="O46" s="1100" t="s">
        <v>3963</v>
      </c>
      <c r="P46" s="700"/>
      <c r="Q46" s="117"/>
      <c r="R46" s="118"/>
      <c r="S46" s="115"/>
      <c r="T46" s="119"/>
      <c r="U46" s="105"/>
      <c r="V46" s="105"/>
      <c r="W46" s="105"/>
      <c r="X46" s="105"/>
    </row>
    <row r="47" spans="1:24" ht="30" customHeight="1">
      <c r="A47" s="985">
        <v>5</v>
      </c>
      <c r="B47" s="985"/>
      <c r="C47" s="985"/>
      <c r="D47" s="255"/>
      <c r="E47" s="256"/>
      <c r="F47" s="256"/>
      <c r="G47" s="349" t="s">
        <v>383</v>
      </c>
      <c r="H47" s="1114"/>
      <c r="I47" s="1114"/>
      <c r="J47" s="655"/>
      <c r="K47" s="1055"/>
      <c r="L47" s="676" t="s">
        <v>3980</v>
      </c>
      <c r="M47" s="677" t="s">
        <v>3981</v>
      </c>
      <c r="N47" s="675">
        <v>167657000</v>
      </c>
      <c r="O47" s="1100" t="s">
        <v>3982</v>
      </c>
      <c r="P47" s="700"/>
      <c r="Q47" s="117"/>
      <c r="R47" s="118"/>
      <c r="S47" s="115"/>
      <c r="T47" s="119"/>
      <c r="U47" s="105"/>
      <c r="V47" s="105"/>
      <c r="W47" s="105"/>
      <c r="X47" s="105"/>
    </row>
    <row r="48" spans="1:24" ht="30" customHeight="1">
      <c r="A48" s="985">
        <v>6</v>
      </c>
      <c r="B48" s="985"/>
      <c r="C48" s="985"/>
      <c r="D48" s="255"/>
      <c r="E48" s="256"/>
      <c r="F48" s="256"/>
      <c r="G48" s="349" t="s">
        <v>3983</v>
      </c>
      <c r="H48" s="1114"/>
      <c r="I48" s="1114"/>
      <c r="J48" s="655"/>
      <c r="K48" s="1055"/>
      <c r="L48" s="1055"/>
      <c r="M48" s="942"/>
      <c r="N48" s="675">
        <v>0</v>
      </c>
      <c r="O48" s="1100" t="s">
        <v>3984</v>
      </c>
      <c r="P48" s="700"/>
      <c r="Q48" s="117"/>
      <c r="R48" s="118"/>
      <c r="S48" s="115"/>
      <c r="T48" s="119"/>
      <c r="U48" s="105"/>
      <c r="V48" s="105"/>
      <c r="W48" s="105"/>
      <c r="X48" s="105"/>
    </row>
    <row r="49" spans="1:24" ht="30" customHeight="1">
      <c r="A49" s="985">
        <v>7</v>
      </c>
      <c r="B49" s="985"/>
      <c r="C49" s="985"/>
      <c r="D49" s="255"/>
      <c r="E49" s="256"/>
      <c r="F49" s="256"/>
      <c r="G49" s="349" t="s">
        <v>391</v>
      </c>
      <c r="H49" s="1114"/>
      <c r="I49" s="1114"/>
      <c r="J49" s="655"/>
      <c r="K49" s="1055"/>
      <c r="L49" s="676" t="s">
        <v>3985</v>
      </c>
      <c r="M49" s="677" t="s">
        <v>393</v>
      </c>
      <c r="N49" s="675">
        <v>0</v>
      </c>
      <c r="O49" s="1100" t="s">
        <v>3986</v>
      </c>
      <c r="P49" s="700"/>
      <c r="Q49" s="117"/>
      <c r="R49" s="118"/>
      <c r="S49" s="115"/>
      <c r="T49" s="119"/>
      <c r="U49" s="105"/>
      <c r="V49" s="105"/>
      <c r="W49" s="105"/>
      <c r="X49" s="105"/>
    </row>
    <row r="50" spans="1:24" ht="33" customHeight="1">
      <c r="A50" s="1064">
        <v>8</v>
      </c>
      <c r="B50" s="1064"/>
      <c r="C50" s="1064"/>
      <c r="D50" s="874"/>
      <c r="E50" s="541"/>
      <c r="F50" s="541"/>
      <c r="G50" s="1101" t="s">
        <v>394</v>
      </c>
      <c r="H50" s="1120"/>
      <c r="I50" s="1120"/>
      <c r="J50" s="1121"/>
      <c r="K50" s="1122"/>
      <c r="L50" s="1122"/>
      <c r="M50" s="1130"/>
      <c r="N50" s="1106">
        <v>0</v>
      </c>
      <c r="O50" s="1100" t="s">
        <v>3987</v>
      </c>
      <c r="P50" s="700"/>
      <c r="Q50" s="117"/>
      <c r="R50" s="118"/>
      <c r="S50" s="115"/>
      <c r="T50" s="119"/>
      <c r="U50" s="105"/>
      <c r="V50" s="105"/>
      <c r="W50" s="105"/>
      <c r="X50" s="105"/>
    </row>
    <row r="51" spans="1:24" ht="48.75" customHeight="1">
      <c r="A51" s="543">
        <v>5</v>
      </c>
      <c r="B51" s="965"/>
      <c r="C51" s="965"/>
      <c r="D51" s="253"/>
      <c r="E51" s="1030"/>
      <c r="F51" s="1030"/>
      <c r="G51" s="1107" t="s">
        <v>396</v>
      </c>
      <c r="H51" s="1108"/>
      <c r="I51" s="1108"/>
      <c r="J51" s="1017"/>
      <c r="K51" s="1110"/>
      <c r="L51" s="1034" t="s">
        <v>397</v>
      </c>
      <c r="M51" s="1131">
        <v>1</v>
      </c>
      <c r="N51" s="1093">
        <f>SUM(N52:N57)</f>
        <v>643935000</v>
      </c>
      <c r="O51" s="1132" t="s">
        <v>3988</v>
      </c>
      <c r="P51" s="700"/>
      <c r="Q51" s="117"/>
      <c r="R51" s="118"/>
      <c r="S51" s="115"/>
      <c r="T51" s="119"/>
      <c r="U51" s="105"/>
      <c r="V51" s="105"/>
      <c r="W51" s="105"/>
      <c r="X51" s="105"/>
    </row>
    <row r="52" spans="1:24" ht="45.75" customHeight="1">
      <c r="A52" s="413">
        <v>1</v>
      </c>
      <c r="B52" s="413"/>
      <c r="C52" s="413"/>
      <c r="D52" s="257"/>
      <c r="E52" s="1095"/>
      <c r="F52" s="1095"/>
      <c r="G52" s="367" t="s">
        <v>398</v>
      </c>
      <c r="H52" s="1127"/>
      <c r="I52" s="1127"/>
      <c r="J52" s="1128"/>
      <c r="K52" s="1129"/>
      <c r="L52" s="1097" t="s">
        <v>3989</v>
      </c>
      <c r="M52" s="1112" t="s">
        <v>387</v>
      </c>
      <c r="N52" s="1099">
        <v>181881000</v>
      </c>
      <c r="O52" s="1100" t="s">
        <v>3990</v>
      </c>
      <c r="P52" s="700"/>
      <c r="Q52" s="117"/>
      <c r="R52" s="118"/>
      <c r="S52" s="115"/>
      <c r="T52" s="119"/>
      <c r="U52" s="105"/>
      <c r="V52" s="105"/>
      <c r="W52" s="105"/>
      <c r="X52" s="105"/>
    </row>
    <row r="53" spans="1:24" ht="30" customHeight="1">
      <c r="A53" s="985">
        <v>2</v>
      </c>
      <c r="B53" s="985"/>
      <c r="C53" s="985"/>
      <c r="D53" s="255"/>
      <c r="E53" s="256"/>
      <c r="F53" s="256"/>
      <c r="G53" s="349" t="s">
        <v>401</v>
      </c>
      <c r="H53" s="1114"/>
      <c r="I53" s="1114"/>
      <c r="J53" s="655"/>
      <c r="K53" s="1055"/>
      <c r="L53" s="676" t="s">
        <v>3991</v>
      </c>
      <c r="M53" s="677" t="s">
        <v>403</v>
      </c>
      <c r="N53" s="675">
        <v>163200000</v>
      </c>
      <c r="O53" s="1100" t="s">
        <v>3770</v>
      </c>
      <c r="P53" s="700"/>
      <c r="Q53" s="117"/>
      <c r="R53" s="118"/>
      <c r="S53" s="115"/>
      <c r="T53" s="119"/>
      <c r="U53" s="105"/>
      <c r="V53" s="105"/>
      <c r="W53" s="105"/>
      <c r="X53" s="105"/>
    </row>
    <row r="54" spans="1:24" ht="30" customHeight="1">
      <c r="A54" s="985">
        <v>3</v>
      </c>
      <c r="B54" s="985"/>
      <c r="C54" s="985"/>
      <c r="D54" s="255"/>
      <c r="E54" s="256"/>
      <c r="F54" s="256"/>
      <c r="G54" s="349" t="s">
        <v>405</v>
      </c>
      <c r="H54" s="1114"/>
      <c r="I54" s="1114"/>
      <c r="J54" s="655"/>
      <c r="K54" s="1055"/>
      <c r="L54" s="676" t="s">
        <v>3992</v>
      </c>
      <c r="M54" s="677" t="s">
        <v>50</v>
      </c>
      <c r="N54" s="675">
        <v>77913000</v>
      </c>
      <c r="O54" s="1100" t="s">
        <v>3993</v>
      </c>
      <c r="P54" s="700"/>
      <c r="Q54" s="117"/>
      <c r="R54" s="118"/>
      <c r="S54" s="115"/>
      <c r="T54" s="119"/>
      <c r="U54" s="105"/>
      <c r="V54" s="105"/>
      <c r="W54" s="105"/>
      <c r="X54" s="105"/>
    </row>
    <row r="55" spans="1:24" ht="49.5" customHeight="1">
      <c r="A55" s="985">
        <v>4</v>
      </c>
      <c r="B55" s="985"/>
      <c r="C55" s="985"/>
      <c r="D55" s="255"/>
      <c r="E55" s="256"/>
      <c r="F55" s="256"/>
      <c r="G55" s="349" t="s">
        <v>408</v>
      </c>
      <c r="H55" s="1114"/>
      <c r="I55" s="1114"/>
      <c r="J55" s="655"/>
      <c r="K55" s="1055"/>
      <c r="L55" s="676" t="s">
        <v>3994</v>
      </c>
      <c r="M55" s="677" t="s">
        <v>381</v>
      </c>
      <c r="N55" s="675">
        <v>95846000</v>
      </c>
      <c r="O55" s="1100" t="s">
        <v>3995</v>
      </c>
      <c r="P55" s="700"/>
      <c r="Q55" s="117"/>
      <c r="R55" s="118"/>
      <c r="S55" s="115"/>
      <c r="T55" s="119"/>
      <c r="U55" s="105"/>
      <c r="V55" s="105"/>
      <c r="W55" s="105"/>
      <c r="X55" s="105"/>
    </row>
    <row r="56" spans="1:24" ht="49.5" customHeight="1">
      <c r="A56" s="331">
        <v>5</v>
      </c>
      <c r="B56" s="683"/>
      <c r="C56" s="683"/>
      <c r="D56" s="332"/>
      <c r="E56" s="1115"/>
      <c r="F56" s="1115"/>
      <c r="G56" s="349" t="s">
        <v>410</v>
      </c>
      <c r="H56" s="1133"/>
      <c r="I56" s="1133"/>
      <c r="J56" s="670"/>
      <c r="K56" s="671"/>
      <c r="L56" s="676" t="s">
        <v>3996</v>
      </c>
      <c r="M56" s="677" t="s">
        <v>412</v>
      </c>
      <c r="N56" s="675">
        <v>84295000</v>
      </c>
      <c r="O56" s="1134"/>
      <c r="P56" s="700"/>
      <c r="Q56" s="117"/>
      <c r="R56" s="118"/>
      <c r="S56" s="115"/>
      <c r="T56" s="119"/>
      <c r="U56" s="105"/>
      <c r="V56" s="105"/>
      <c r="W56" s="105"/>
      <c r="X56" s="105"/>
    </row>
    <row r="57" spans="1:24" ht="30" customHeight="1">
      <c r="A57" s="1064">
        <v>6</v>
      </c>
      <c r="B57" s="1064"/>
      <c r="C57" s="1064"/>
      <c r="D57" s="874"/>
      <c r="E57" s="541"/>
      <c r="F57" s="541"/>
      <c r="G57" s="1101" t="s">
        <v>3997</v>
      </c>
      <c r="H57" s="1120"/>
      <c r="I57" s="1120"/>
      <c r="J57" s="1121"/>
      <c r="K57" s="1122"/>
      <c r="L57" s="1104" t="s">
        <v>3998</v>
      </c>
      <c r="M57" s="1105" t="s">
        <v>3999</v>
      </c>
      <c r="N57" s="1106">
        <v>40800000</v>
      </c>
      <c r="O57" s="1100" t="s">
        <v>4000</v>
      </c>
      <c r="P57" s="700"/>
      <c r="Q57" s="117"/>
      <c r="R57" s="118"/>
      <c r="S57" s="115"/>
      <c r="T57" s="119"/>
      <c r="U57" s="105"/>
      <c r="V57" s="105"/>
      <c r="W57" s="105"/>
      <c r="X57" s="105"/>
    </row>
    <row r="58" spans="1:24" ht="62.25" customHeight="1">
      <c r="A58" s="543">
        <v>6</v>
      </c>
      <c r="B58" s="965"/>
      <c r="C58" s="965"/>
      <c r="D58" s="253"/>
      <c r="E58" s="1030"/>
      <c r="F58" s="1030"/>
      <c r="G58" s="1107" t="s">
        <v>414</v>
      </c>
      <c r="H58" s="1108"/>
      <c r="I58" s="1108"/>
      <c r="J58" s="1017"/>
      <c r="K58" s="1110"/>
      <c r="L58" s="983" t="s">
        <v>415</v>
      </c>
      <c r="M58" s="984" t="s">
        <v>4047</v>
      </c>
      <c r="N58" s="1093">
        <f>SUM(N59:N71)</f>
        <v>1588171950</v>
      </c>
      <c r="O58" s="1132" t="s">
        <v>4001</v>
      </c>
      <c r="P58" s="700"/>
      <c r="Q58" s="117"/>
      <c r="R58" s="118"/>
      <c r="S58" s="115"/>
      <c r="T58" s="119"/>
      <c r="U58" s="105"/>
      <c r="V58" s="105"/>
      <c r="W58" s="105"/>
      <c r="X58" s="105"/>
    </row>
    <row r="59" spans="1:24" ht="82.5" customHeight="1">
      <c r="A59" s="413">
        <v>1</v>
      </c>
      <c r="B59" s="413"/>
      <c r="C59" s="413"/>
      <c r="D59" s="257"/>
      <c r="E59" s="1095"/>
      <c r="F59" s="1095"/>
      <c r="G59" s="367" t="s">
        <v>418</v>
      </c>
      <c r="H59" s="1127"/>
      <c r="I59" s="1127"/>
      <c r="J59" s="1128"/>
      <c r="K59" s="1129"/>
      <c r="L59" s="1097" t="s">
        <v>4002</v>
      </c>
      <c r="M59" s="1112" t="s">
        <v>257</v>
      </c>
      <c r="N59" s="1099">
        <v>143452000</v>
      </c>
      <c r="O59" s="1100" t="s">
        <v>4003</v>
      </c>
      <c r="P59" s="700"/>
      <c r="Q59" s="117"/>
      <c r="R59" s="118"/>
      <c r="S59" s="115"/>
      <c r="T59" s="119"/>
      <c r="U59" s="105"/>
      <c r="V59" s="105"/>
      <c r="W59" s="105"/>
      <c r="X59" s="105"/>
    </row>
    <row r="60" spans="1:24" ht="48" customHeight="1">
      <c r="A60" s="985">
        <v>2</v>
      </c>
      <c r="B60" s="985"/>
      <c r="C60" s="985"/>
      <c r="D60" s="255"/>
      <c r="E60" s="256"/>
      <c r="F60" s="256"/>
      <c r="G60" s="349" t="s">
        <v>4004</v>
      </c>
      <c r="H60" s="1114"/>
      <c r="I60" s="1114"/>
      <c r="J60" s="655"/>
      <c r="K60" s="1055"/>
      <c r="L60" s="676" t="s">
        <v>4005</v>
      </c>
      <c r="M60" s="677" t="s">
        <v>257</v>
      </c>
      <c r="N60" s="675">
        <v>0</v>
      </c>
      <c r="O60" s="1100" t="s">
        <v>4006</v>
      </c>
      <c r="P60" s="700"/>
      <c r="Q60" s="117"/>
      <c r="R60" s="118"/>
      <c r="S60" s="115"/>
      <c r="T60" s="119"/>
      <c r="U60" s="105"/>
      <c r="V60" s="105"/>
      <c r="W60" s="105"/>
      <c r="X60" s="105"/>
    </row>
    <row r="61" spans="1:24" ht="81" customHeight="1">
      <c r="A61" s="52">
        <v>3</v>
      </c>
      <c r="B61" s="777"/>
      <c r="C61" s="777"/>
      <c r="D61" s="778"/>
      <c r="E61" s="316"/>
      <c r="F61" s="316"/>
      <c r="G61" s="349" t="s">
        <v>4007</v>
      </c>
      <c r="H61" s="988"/>
      <c r="I61" s="988"/>
      <c r="J61" s="319"/>
      <c r="K61" s="73"/>
      <c r="L61" s="676" t="s">
        <v>4008</v>
      </c>
      <c r="M61" s="677" t="s">
        <v>260</v>
      </c>
      <c r="N61" s="675">
        <v>0</v>
      </c>
      <c r="O61" s="1100"/>
      <c r="P61" s="700"/>
      <c r="Q61" s="117"/>
      <c r="R61" s="118"/>
      <c r="S61" s="115"/>
      <c r="T61" s="119"/>
      <c r="U61" s="105"/>
      <c r="V61" s="105"/>
      <c r="W61" s="105"/>
      <c r="X61" s="105"/>
    </row>
    <row r="62" spans="1:24" s="120" customFormat="1" ht="37.5" customHeight="1">
      <c r="A62" s="672">
        <v>4</v>
      </c>
      <c r="B62" s="1065"/>
      <c r="C62" s="1065"/>
      <c r="D62" s="1135"/>
      <c r="E62" s="1136"/>
      <c r="F62" s="1066"/>
      <c r="G62" s="349" t="s">
        <v>421</v>
      </c>
      <c r="H62" s="1759"/>
      <c r="I62" s="1759"/>
      <c r="J62" s="1759"/>
      <c r="K62" s="1137"/>
      <c r="L62" s="676" t="s">
        <v>4009</v>
      </c>
      <c r="M62" s="677" t="s">
        <v>424</v>
      </c>
      <c r="N62" s="675">
        <v>125669000</v>
      </c>
      <c r="O62" s="1138"/>
      <c r="P62" s="122" t="e">
        <f>SUM(P14,P21,#REF!)</f>
        <v>#REF!</v>
      </c>
      <c r="Q62" s="122"/>
      <c r="R62" s="122"/>
      <c r="S62" s="122"/>
      <c r="T62" s="122">
        <f>X62</f>
        <v>23987502980</v>
      </c>
      <c r="U62" s="123">
        <f>SUM(U11:U61)</f>
        <v>0</v>
      </c>
      <c r="V62" s="123">
        <f>SUM(V11:V61)</f>
        <v>0</v>
      </c>
      <c r="W62" s="123">
        <f>SUM(W11:W61)</f>
        <v>21815911800</v>
      </c>
      <c r="X62" s="123">
        <f>SUM(X11:X61)</f>
        <v>23987502980</v>
      </c>
    </row>
    <row r="63" spans="1:24" ht="50.25" customHeight="1">
      <c r="A63" s="672">
        <v>5</v>
      </c>
      <c r="B63" s="1065"/>
      <c r="C63" s="1065"/>
      <c r="D63" s="1065"/>
      <c r="E63" s="1066"/>
      <c r="F63" s="1066"/>
      <c r="G63" s="349" t="s">
        <v>426</v>
      </c>
      <c r="H63" s="1066"/>
      <c r="I63" s="1066"/>
      <c r="J63" s="1067"/>
      <c r="K63" s="1067"/>
      <c r="L63" s="676" t="s">
        <v>4010</v>
      </c>
      <c r="M63" s="677" t="s">
        <v>429</v>
      </c>
      <c r="N63" s="675">
        <v>153044000</v>
      </c>
      <c r="O63" s="727"/>
    </row>
    <row r="64" spans="1:24" ht="45.75" customHeight="1">
      <c r="A64" s="672">
        <v>6</v>
      </c>
      <c r="B64" s="1065"/>
      <c r="C64" s="1066"/>
      <c r="D64" s="1068"/>
      <c r="E64" s="1066"/>
      <c r="F64" s="1066"/>
      <c r="G64" s="349" t="s">
        <v>431</v>
      </c>
      <c r="H64" s="1066"/>
      <c r="I64" s="1066"/>
      <c r="J64" s="1067"/>
      <c r="K64" s="1067"/>
      <c r="L64" s="676" t="s">
        <v>4011</v>
      </c>
      <c r="M64" s="677" t="s">
        <v>429</v>
      </c>
      <c r="N64" s="675">
        <v>217953000</v>
      </c>
      <c r="O64" s="727"/>
    </row>
    <row r="65" spans="1:15" ht="36.75" customHeight="1">
      <c r="A65" s="1068">
        <v>7</v>
      </c>
      <c r="B65" s="1066"/>
      <c r="C65" s="1066"/>
      <c r="D65" s="1068"/>
      <c r="E65" s="1066"/>
      <c r="F65" s="1066"/>
      <c r="G65" s="349" t="s">
        <v>434</v>
      </c>
      <c r="H65" s="1066"/>
      <c r="I65" s="1066"/>
      <c r="J65" s="1067"/>
      <c r="K65" s="1067"/>
      <c r="L65" s="676" t="s">
        <v>4012</v>
      </c>
      <c r="M65" s="677" t="s">
        <v>424</v>
      </c>
      <c r="N65" s="675">
        <v>104726000</v>
      </c>
      <c r="O65" s="727"/>
    </row>
    <row r="66" spans="1:15" ht="30" customHeight="1">
      <c r="A66" s="1068">
        <v>8</v>
      </c>
      <c r="B66" s="1066"/>
      <c r="C66" s="1066"/>
      <c r="D66" s="1068"/>
      <c r="E66" s="1066"/>
      <c r="F66" s="1066"/>
      <c r="G66" s="349" t="s">
        <v>437</v>
      </c>
      <c r="H66" s="1066"/>
      <c r="I66" s="1066"/>
      <c r="J66" s="1067"/>
      <c r="K66" s="1067"/>
      <c r="L66" s="676" t="s">
        <v>4013</v>
      </c>
      <c r="M66" s="677" t="s">
        <v>440</v>
      </c>
      <c r="N66" s="675">
        <v>242698000</v>
      </c>
      <c r="O66" s="727"/>
    </row>
    <row r="67" spans="1:15" ht="58.5" customHeight="1">
      <c r="A67" s="1068">
        <v>9</v>
      </c>
      <c r="B67" s="1066"/>
      <c r="C67" s="1066"/>
      <c r="D67" s="1068"/>
      <c r="E67" s="1066"/>
      <c r="F67" s="1066"/>
      <c r="G67" s="349" t="s">
        <v>442</v>
      </c>
      <c r="H67" s="1066"/>
      <c r="I67" s="1066"/>
      <c r="J67" s="1067"/>
      <c r="K67" s="1067"/>
      <c r="L67" s="676" t="s">
        <v>4014</v>
      </c>
      <c r="M67" s="677" t="s">
        <v>429</v>
      </c>
      <c r="N67" s="675">
        <v>74521000</v>
      </c>
      <c r="O67" s="727"/>
    </row>
    <row r="68" spans="1:15" ht="39" customHeight="1">
      <c r="A68" s="1068">
        <v>10</v>
      </c>
      <c r="B68" s="1066"/>
      <c r="C68" s="1066"/>
      <c r="D68" s="1068"/>
      <c r="E68" s="1066"/>
      <c r="F68" s="1066"/>
      <c r="G68" s="349" t="s">
        <v>445</v>
      </c>
      <c r="H68" s="1066"/>
      <c r="I68" s="1066"/>
      <c r="J68" s="1067"/>
      <c r="K68" s="1067"/>
      <c r="L68" s="676" t="s">
        <v>4015</v>
      </c>
      <c r="M68" s="677" t="s">
        <v>243</v>
      </c>
      <c r="N68" s="675">
        <v>226789000</v>
      </c>
      <c r="O68" s="727"/>
    </row>
    <row r="69" spans="1:15" ht="51" customHeight="1">
      <c r="A69" s="1068">
        <v>11</v>
      </c>
      <c r="B69" s="1066"/>
      <c r="C69" s="1066"/>
      <c r="D69" s="1068"/>
      <c r="E69" s="1066"/>
      <c r="F69" s="1066"/>
      <c r="G69" s="349" t="s">
        <v>4016</v>
      </c>
      <c r="H69" s="1066"/>
      <c r="I69" s="1066"/>
      <c r="J69" s="1067"/>
      <c r="K69" s="1067"/>
      <c r="L69" s="676" t="s">
        <v>4017</v>
      </c>
      <c r="M69" s="677" t="s">
        <v>412</v>
      </c>
      <c r="N69" s="675">
        <v>0</v>
      </c>
      <c r="O69" s="727"/>
    </row>
    <row r="70" spans="1:15" ht="56.25" customHeight="1">
      <c r="A70" s="1068">
        <v>12</v>
      </c>
      <c r="B70" s="1066"/>
      <c r="C70" s="1066"/>
      <c r="D70" s="1068"/>
      <c r="E70" s="1066"/>
      <c r="F70" s="1066"/>
      <c r="G70" s="349" t="s">
        <v>448</v>
      </c>
      <c r="H70" s="1066"/>
      <c r="I70" s="1066"/>
      <c r="J70" s="1067"/>
      <c r="K70" s="1067"/>
      <c r="L70" s="676" t="s">
        <v>4018</v>
      </c>
      <c r="M70" s="677" t="s">
        <v>412</v>
      </c>
      <c r="N70" s="675">
        <v>194382950</v>
      </c>
      <c r="O70" s="727"/>
    </row>
    <row r="71" spans="1:15" ht="39" customHeight="1">
      <c r="A71" s="1069">
        <v>13</v>
      </c>
      <c r="B71" s="1070"/>
      <c r="C71" s="1070"/>
      <c r="D71" s="1069"/>
      <c r="E71" s="1070"/>
      <c r="F71" s="1070"/>
      <c r="G71" s="1101" t="s">
        <v>4019</v>
      </c>
      <c r="H71" s="1070"/>
      <c r="I71" s="1070"/>
      <c r="J71" s="1071"/>
      <c r="K71" s="1071"/>
      <c r="L71" s="1104" t="s">
        <v>4020</v>
      </c>
      <c r="M71" s="1105" t="s">
        <v>369</v>
      </c>
      <c r="N71" s="1106">
        <v>104937000</v>
      </c>
      <c r="O71" s="727"/>
    </row>
    <row r="72" spans="1:15" ht="38.25" customHeight="1">
      <c r="A72" s="1048">
        <v>7</v>
      </c>
      <c r="B72" s="521"/>
      <c r="C72" s="521"/>
      <c r="D72" s="521"/>
      <c r="E72" s="521"/>
      <c r="F72" s="521"/>
      <c r="G72" s="1107" t="s">
        <v>451</v>
      </c>
      <c r="H72" s="521"/>
      <c r="I72" s="521"/>
      <c r="J72" s="521"/>
      <c r="K72" s="521"/>
      <c r="L72" s="1072" t="s">
        <v>452</v>
      </c>
      <c r="M72" s="1043">
        <v>1</v>
      </c>
      <c r="N72" s="1073">
        <f>SUM(N73:N76)</f>
        <v>443438000</v>
      </c>
      <c r="O72" s="727"/>
    </row>
    <row r="73" spans="1:15" ht="30" customHeight="1">
      <c r="A73" s="1074">
        <v>1</v>
      </c>
      <c r="B73" s="1075"/>
      <c r="C73" s="1075"/>
      <c r="D73" s="1074"/>
      <c r="E73" s="1075"/>
      <c r="F73" s="1075"/>
      <c r="G73" s="367" t="s">
        <v>4021</v>
      </c>
      <c r="H73" s="1075"/>
      <c r="I73" s="1075"/>
      <c r="J73" s="1076"/>
      <c r="K73" s="1076"/>
      <c r="L73" s="1097" t="s">
        <v>4022</v>
      </c>
      <c r="M73" s="1112" t="s">
        <v>455</v>
      </c>
      <c r="N73" s="1099">
        <v>155017000</v>
      </c>
      <c r="O73" s="727"/>
    </row>
    <row r="74" spans="1:15" ht="30" customHeight="1">
      <c r="A74" s="1068">
        <v>2</v>
      </c>
      <c r="B74" s="1066"/>
      <c r="C74" s="1066"/>
      <c r="D74" s="1068"/>
      <c r="E74" s="1066"/>
      <c r="F74" s="1066"/>
      <c r="G74" s="349" t="s">
        <v>457</v>
      </c>
      <c r="H74" s="1066"/>
      <c r="I74" s="1066"/>
      <c r="J74" s="1067"/>
      <c r="K74" s="1067"/>
      <c r="L74" s="676" t="s">
        <v>4023</v>
      </c>
      <c r="M74" s="677" t="s">
        <v>257</v>
      </c>
      <c r="N74" s="675">
        <v>153958000</v>
      </c>
      <c r="O74" s="727"/>
    </row>
    <row r="75" spans="1:15" ht="44.25" customHeight="1">
      <c r="A75" s="1068">
        <v>3</v>
      </c>
      <c r="B75" s="1066"/>
      <c r="C75" s="1066"/>
      <c r="D75" s="1068"/>
      <c r="E75" s="1066"/>
      <c r="F75" s="1066"/>
      <c r="G75" s="349" t="s">
        <v>459</v>
      </c>
      <c r="H75" s="1066"/>
      <c r="I75" s="1066"/>
      <c r="J75" s="1067"/>
      <c r="K75" s="1067"/>
      <c r="L75" s="676" t="s">
        <v>4024</v>
      </c>
      <c r="M75" s="677" t="s">
        <v>461</v>
      </c>
      <c r="N75" s="675">
        <v>134463000</v>
      </c>
      <c r="O75" s="727"/>
    </row>
    <row r="76" spans="1:15" ht="41.25" customHeight="1">
      <c r="A76" s="1068">
        <v>4</v>
      </c>
      <c r="B76" s="1066"/>
      <c r="C76" s="1066"/>
      <c r="D76" s="1068"/>
      <c r="E76" s="1066"/>
      <c r="F76" s="1066"/>
      <c r="G76" s="349" t="s">
        <v>462</v>
      </c>
      <c r="H76" s="1066"/>
      <c r="I76" s="1066"/>
      <c r="J76" s="1067"/>
      <c r="K76" s="1067"/>
      <c r="L76" s="676" t="s">
        <v>4025</v>
      </c>
      <c r="M76" s="677" t="s">
        <v>1804</v>
      </c>
      <c r="N76" s="675">
        <v>0</v>
      </c>
      <c r="O76" s="727"/>
    </row>
    <row r="77" spans="1:15" ht="30" customHeight="1">
      <c r="A77" s="318"/>
      <c r="B77" s="121"/>
      <c r="C77" s="121"/>
      <c r="D77" s="318"/>
      <c r="E77" s="121"/>
      <c r="F77" s="121"/>
      <c r="G77" s="703"/>
      <c r="H77" s="121"/>
      <c r="I77" s="121"/>
      <c r="J77" s="702"/>
      <c r="K77" s="702"/>
      <c r="L77" s="702"/>
      <c r="M77" s="318"/>
      <c r="N77" s="702"/>
    </row>
  </sheetData>
  <sheetProtection formatCells="0" formatColumns="0" formatRows="0" insertColumns="0" insertRows="0" insertHyperlinks="0" deleteColumns="0" deleteRows="0" sort="0" autoFilter="0" pivotTables="0"/>
  <mergeCells count="7">
    <mergeCell ref="S8:T8"/>
    <mergeCell ref="A9:D9"/>
    <mergeCell ref="H62:J62"/>
    <mergeCell ref="A1:O1"/>
    <mergeCell ref="A2:O2"/>
    <mergeCell ref="A3:O3"/>
    <mergeCell ref="A4:N4"/>
  </mergeCells>
  <printOptions horizontalCentered="1"/>
  <pageMargins left="0" right="0" top="0.55118110236220474" bottom="0" header="0" footer="0"/>
  <pageSetup paperSize="9" scale="75" orientation="portrait" r:id="rId1"/>
  <colBreaks count="1" manualBreakCount="1">
    <brk id="15" max="74" man="1"/>
  </colBreaks>
</worksheet>
</file>

<file path=xl/worksheets/sheet23.xml><?xml version="1.0" encoding="utf-8"?>
<worksheet xmlns="http://schemas.openxmlformats.org/spreadsheetml/2006/main" xmlns:r="http://schemas.openxmlformats.org/officeDocument/2006/relationships">
  <dimension ref="A1:I49"/>
  <sheetViews>
    <sheetView zoomScale="90" zoomScaleNormal="90" workbookViewId="0">
      <selection activeCell="C15" sqref="C15"/>
    </sheetView>
  </sheetViews>
  <sheetFormatPr defaultRowHeight="15"/>
  <cols>
    <col min="1" max="1" width="8" style="2" customWidth="1"/>
    <col min="2" max="2" width="46" style="2" customWidth="1"/>
    <col min="3" max="3" width="47.28515625" style="2" customWidth="1"/>
    <col min="4" max="4" width="9.140625" style="2" customWidth="1"/>
    <col min="5" max="5" width="17.5703125" style="15" customWidth="1"/>
    <col min="6" max="6" width="22" style="1" customWidth="1"/>
    <col min="7" max="7" width="15.28515625" style="1" customWidth="1"/>
    <col min="8" max="8" width="18.28515625" style="1" customWidth="1"/>
    <col min="9" max="9" width="14.5703125" style="1" customWidth="1"/>
    <col min="10" max="16384" width="9.140625" style="2"/>
  </cols>
  <sheetData>
    <row r="1" spans="1:9" ht="15.6" customHeight="1">
      <c r="A1" s="1760" t="s">
        <v>2380</v>
      </c>
      <c r="B1" s="1760"/>
      <c r="C1" s="1760"/>
      <c r="D1" s="1760"/>
      <c r="E1" s="1760"/>
    </row>
    <row r="2" spans="1:9" ht="15.6" customHeight="1">
      <c r="A2" s="1760" t="s">
        <v>0</v>
      </c>
      <c r="B2" s="1760"/>
      <c r="C2" s="1760"/>
      <c r="D2" s="1760"/>
      <c r="E2" s="1760"/>
    </row>
    <row r="3" spans="1:9" ht="15.6" customHeight="1">
      <c r="A3" s="1760" t="s">
        <v>2385</v>
      </c>
      <c r="B3" s="1760"/>
      <c r="C3" s="1760"/>
      <c r="D3" s="1760"/>
      <c r="E3" s="1760"/>
    </row>
    <row r="4" spans="1:9" ht="15.6" customHeight="1">
      <c r="A4" s="1760" t="s">
        <v>2382</v>
      </c>
      <c r="B4" s="1760"/>
      <c r="C4" s="1760"/>
      <c r="D4" s="1760"/>
      <c r="E4" s="1760"/>
    </row>
    <row r="5" spans="1:9" ht="15.6" customHeight="1">
      <c r="A5" s="767"/>
      <c r="B5" s="767"/>
      <c r="C5" s="767"/>
      <c r="D5" s="767"/>
      <c r="E5" s="767"/>
    </row>
    <row r="6" spans="1:9" ht="15.6" customHeight="1">
      <c r="A6" s="767" t="s">
        <v>3754</v>
      </c>
      <c r="B6" s="787" t="s">
        <v>4434</v>
      </c>
      <c r="C6" s="767"/>
      <c r="D6" s="767"/>
      <c r="E6" s="767"/>
    </row>
    <row r="7" spans="1:9" ht="15.6" customHeight="1">
      <c r="A7" s="1352" t="s">
        <v>4432</v>
      </c>
      <c r="B7" s="1352" t="s">
        <v>4433</v>
      </c>
      <c r="C7" s="1352"/>
      <c r="D7" s="1352"/>
      <c r="E7" s="1352"/>
    </row>
    <row r="8" spans="1:9" ht="32.450000000000003" customHeight="1">
      <c r="A8" s="1761" t="s">
        <v>3088</v>
      </c>
      <c r="B8" s="1725" t="s">
        <v>3755</v>
      </c>
      <c r="C8" s="1725" t="s">
        <v>1927</v>
      </c>
      <c r="D8" s="1725" t="s">
        <v>3415</v>
      </c>
      <c r="E8" s="1725" t="s">
        <v>1973</v>
      </c>
    </row>
    <row r="9" spans="1:9" ht="15.75" customHeight="1">
      <c r="A9" s="1761"/>
      <c r="B9" s="1725"/>
      <c r="C9" s="1725"/>
      <c r="D9" s="1725"/>
      <c r="E9" s="1725"/>
    </row>
    <row r="10" spans="1:9">
      <c r="A10" s="1356" t="s">
        <v>9</v>
      </c>
      <c r="B10" s="1356" t="s">
        <v>10</v>
      </c>
      <c r="C10" s="1357"/>
      <c r="D10" s="1357"/>
      <c r="E10" s="1358"/>
    </row>
    <row r="11" spans="1:9">
      <c r="A11" s="1353"/>
      <c r="B11" s="1354" t="s">
        <v>3091</v>
      </c>
      <c r="C11" s="1355"/>
      <c r="D11" s="1355"/>
      <c r="E11" s="1355">
        <f>E12+E13</f>
        <v>28736945606</v>
      </c>
    </row>
    <row r="12" spans="1:9">
      <c r="A12" s="1317"/>
      <c r="B12" s="1351" t="s">
        <v>1996</v>
      </c>
      <c r="C12" s="1161"/>
      <c r="D12" s="1161"/>
      <c r="E12" s="1161">
        <v>13117713222</v>
      </c>
    </row>
    <row r="13" spans="1:9">
      <c r="A13" s="1317"/>
      <c r="B13" s="1351" t="s">
        <v>1930</v>
      </c>
      <c r="C13" s="1161"/>
      <c r="D13" s="1161"/>
      <c r="E13" s="1161">
        <f>E48</f>
        <v>15619232384</v>
      </c>
    </row>
    <row r="14" spans="1:9">
      <c r="A14" s="1317"/>
      <c r="B14" s="1317"/>
      <c r="C14" s="1341"/>
      <c r="D14" s="1341"/>
      <c r="E14" s="1422"/>
    </row>
    <row r="15" spans="1:9" ht="17.25" customHeight="1">
      <c r="A15" s="1340"/>
      <c r="B15" s="1342" t="s">
        <v>22</v>
      </c>
      <c r="C15" s="1342"/>
      <c r="D15" s="1342"/>
      <c r="E15" s="1343">
        <f>SUM(E16:E21)</f>
        <v>10788777500</v>
      </c>
      <c r="F15" s="3"/>
      <c r="G15" s="3"/>
      <c r="H15" s="3"/>
      <c r="I15" s="3"/>
    </row>
    <row r="16" spans="1:9" ht="33.75" customHeight="1">
      <c r="A16" s="1340">
        <v>1</v>
      </c>
      <c r="B16" s="1344" t="s">
        <v>26</v>
      </c>
      <c r="C16" s="1345" t="s">
        <v>4381</v>
      </c>
      <c r="D16" s="1346">
        <v>1</v>
      </c>
      <c r="E16" s="1347">
        <v>1726002500</v>
      </c>
      <c r="F16" s="3"/>
      <c r="G16" s="3"/>
      <c r="H16" s="3">
        <v>1816900000</v>
      </c>
      <c r="I16" s="3">
        <v>2153000000</v>
      </c>
    </row>
    <row r="17" spans="1:9" ht="47.25" customHeight="1">
      <c r="A17" s="1340">
        <v>2</v>
      </c>
      <c r="B17" s="1344" t="s">
        <v>30</v>
      </c>
      <c r="C17" s="1345" t="s">
        <v>4382</v>
      </c>
      <c r="D17" s="1346">
        <v>1</v>
      </c>
      <c r="E17" s="1347">
        <v>8512000000</v>
      </c>
      <c r="F17" s="3"/>
      <c r="G17" s="3"/>
      <c r="H17" s="3">
        <v>8638410000</v>
      </c>
      <c r="I17" s="3">
        <v>8539000000</v>
      </c>
    </row>
    <row r="18" spans="1:9" ht="36.75" customHeight="1">
      <c r="A18" s="1340">
        <v>3</v>
      </c>
      <c r="B18" s="1344" t="s">
        <v>114</v>
      </c>
      <c r="C18" s="1345" t="s">
        <v>4383</v>
      </c>
      <c r="D18" s="1348" t="s">
        <v>4384</v>
      </c>
      <c r="E18" s="1347">
        <v>0</v>
      </c>
      <c r="F18" s="3"/>
      <c r="G18" s="3"/>
      <c r="H18" s="3">
        <v>0</v>
      </c>
      <c r="I18" s="3">
        <v>0</v>
      </c>
    </row>
    <row r="19" spans="1:9" ht="34.5" customHeight="1">
      <c r="A19" s="1340">
        <v>4</v>
      </c>
      <c r="B19" s="1344" t="s">
        <v>34</v>
      </c>
      <c r="C19" s="1345" t="s">
        <v>4385</v>
      </c>
      <c r="D19" s="1346">
        <v>1</v>
      </c>
      <c r="E19" s="1347">
        <v>500500000</v>
      </c>
      <c r="F19" s="3"/>
      <c r="G19" s="3"/>
      <c r="H19" s="3">
        <v>529000000</v>
      </c>
      <c r="I19" s="3">
        <v>723000000</v>
      </c>
    </row>
    <row r="20" spans="1:9" ht="45.75" customHeight="1">
      <c r="A20" s="1340">
        <v>5</v>
      </c>
      <c r="B20" s="1344" t="s">
        <v>36</v>
      </c>
      <c r="C20" s="1345" t="s">
        <v>4386</v>
      </c>
      <c r="D20" s="1348" t="s">
        <v>4387</v>
      </c>
      <c r="E20" s="1347">
        <v>20400000</v>
      </c>
      <c r="F20" s="3"/>
      <c r="G20" s="3"/>
      <c r="H20" s="3">
        <v>16719206</v>
      </c>
      <c r="I20" s="3">
        <v>34000000</v>
      </c>
    </row>
    <row r="21" spans="1:9" ht="42.75" customHeight="1">
      <c r="A21" s="1340">
        <v>6</v>
      </c>
      <c r="B21" s="1344" t="s">
        <v>38</v>
      </c>
      <c r="C21" s="1345" t="s">
        <v>4388</v>
      </c>
      <c r="D21" s="1348" t="s">
        <v>4389</v>
      </c>
      <c r="E21" s="1347">
        <v>29875000</v>
      </c>
      <c r="F21" s="3"/>
      <c r="G21" s="3"/>
      <c r="H21" s="3">
        <v>12700000</v>
      </c>
      <c r="I21" s="3">
        <v>88000000</v>
      </c>
    </row>
    <row r="22" spans="1:9" ht="33" customHeight="1">
      <c r="A22" s="1340"/>
      <c r="B22" s="1342" t="s">
        <v>1750</v>
      </c>
      <c r="C22" s="1342"/>
      <c r="D22" s="1342"/>
      <c r="E22" s="1343">
        <f>SUM(E23:E30)</f>
        <v>553310000</v>
      </c>
      <c r="F22" s="3"/>
      <c r="G22" s="3"/>
      <c r="H22" s="3"/>
      <c r="I22" s="3"/>
    </row>
    <row r="23" spans="1:9" ht="30" customHeight="1">
      <c r="A23" s="1340">
        <v>1</v>
      </c>
      <c r="B23" s="1344" t="s">
        <v>4390</v>
      </c>
      <c r="C23" s="1345" t="s">
        <v>4391</v>
      </c>
      <c r="D23" s="1346">
        <v>1</v>
      </c>
      <c r="E23" s="1347">
        <v>9030000</v>
      </c>
      <c r="F23" s="3"/>
      <c r="G23" s="3"/>
      <c r="H23" s="3">
        <v>10250000</v>
      </c>
      <c r="I23" s="3">
        <v>5000000</v>
      </c>
    </row>
    <row r="24" spans="1:9" ht="18" customHeight="1">
      <c r="A24" s="1340">
        <v>2</v>
      </c>
      <c r="B24" s="1344" t="s">
        <v>4392</v>
      </c>
      <c r="C24" s="1345" t="s">
        <v>4393</v>
      </c>
      <c r="D24" s="1348" t="s">
        <v>4394</v>
      </c>
      <c r="E24" s="1347">
        <v>118950000</v>
      </c>
      <c r="F24" s="3"/>
      <c r="G24" s="3"/>
      <c r="H24" s="3">
        <v>158864490</v>
      </c>
      <c r="I24" s="3">
        <v>90000000</v>
      </c>
    </row>
    <row r="25" spans="1:9" ht="40.5" customHeight="1">
      <c r="A25" s="1340">
        <v>3</v>
      </c>
      <c r="B25" s="1344" t="s">
        <v>1755</v>
      </c>
      <c r="C25" s="1345" t="s">
        <v>4395</v>
      </c>
      <c r="D25" s="1348" t="s">
        <v>4296</v>
      </c>
      <c r="E25" s="1347">
        <v>122100000</v>
      </c>
      <c r="F25" s="3"/>
      <c r="G25" s="3"/>
      <c r="H25" s="3">
        <v>75350000</v>
      </c>
      <c r="I25" s="3">
        <v>381000000</v>
      </c>
    </row>
    <row r="26" spans="1:9" ht="35.25" customHeight="1">
      <c r="A26" s="1340">
        <v>4</v>
      </c>
      <c r="B26" s="1344" t="s">
        <v>1751</v>
      </c>
      <c r="C26" s="1345" t="s">
        <v>4396</v>
      </c>
      <c r="D26" s="1348" t="s">
        <v>4397</v>
      </c>
      <c r="E26" s="1347">
        <v>204800000</v>
      </c>
      <c r="F26" s="3"/>
      <c r="G26" s="3"/>
      <c r="H26" s="3">
        <v>250000000</v>
      </c>
      <c r="I26" s="3">
        <v>325000000</v>
      </c>
    </row>
    <row r="27" spans="1:9" ht="30.75" customHeight="1">
      <c r="A27" s="1340">
        <v>5</v>
      </c>
      <c r="B27" s="1344" t="s">
        <v>1754</v>
      </c>
      <c r="C27" s="1345" t="s">
        <v>4398</v>
      </c>
      <c r="D27" s="1348" t="s">
        <v>4296</v>
      </c>
      <c r="E27" s="1347">
        <v>0</v>
      </c>
      <c r="F27" s="3"/>
      <c r="G27" s="3"/>
      <c r="H27" s="3">
        <v>0</v>
      </c>
      <c r="I27" s="3">
        <v>150000000</v>
      </c>
    </row>
    <row r="28" spans="1:9" ht="27.75" customHeight="1">
      <c r="A28" s="1340">
        <v>6</v>
      </c>
      <c r="B28" s="1344" t="s">
        <v>1753</v>
      </c>
      <c r="C28" s="1345" t="s">
        <v>4399</v>
      </c>
      <c r="D28" s="1348" t="s">
        <v>4400</v>
      </c>
      <c r="E28" s="1347">
        <v>19160000</v>
      </c>
      <c r="F28" s="3"/>
      <c r="G28" s="3"/>
      <c r="H28" s="3">
        <v>16950000</v>
      </c>
      <c r="I28" s="3">
        <v>300000000</v>
      </c>
    </row>
    <row r="29" spans="1:9" ht="27.75" customHeight="1">
      <c r="A29" s="1340">
        <v>7</v>
      </c>
      <c r="B29" s="1344" t="s">
        <v>1756</v>
      </c>
      <c r="C29" s="1345" t="s">
        <v>4401</v>
      </c>
      <c r="D29" s="1348" t="s">
        <v>4402</v>
      </c>
      <c r="E29" s="1347">
        <v>25560000</v>
      </c>
      <c r="F29" s="3"/>
      <c r="G29" s="3"/>
      <c r="H29" s="3">
        <v>31799800</v>
      </c>
      <c r="I29" s="3">
        <v>175000000</v>
      </c>
    </row>
    <row r="30" spans="1:9" ht="27.75" customHeight="1">
      <c r="A30" s="1340">
        <v>8</v>
      </c>
      <c r="B30" s="1344" t="s">
        <v>1752</v>
      </c>
      <c r="C30" s="1345" t="s">
        <v>4403</v>
      </c>
      <c r="D30" s="1348" t="s">
        <v>4402</v>
      </c>
      <c r="E30" s="1347">
        <v>53710000</v>
      </c>
      <c r="F30" s="3"/>
      <c r="G30" s="3"/>
      <c r="H30" s="3">
        <v>55000000</v>
      </c>
      <c r="I30" s="3">
        <v>142000000</v>
      </c>
    </row>
    <row r="31" spans="1:9" ht="27.75" customHeight="1">
      <c r="A31" s="1340"/>
      <c r="B31" s="1342" t="s">
        <v>1757</v>
      </c>
      <c r="C31" s="1342"/>
      <c r="D31" s="1342"/>
      <c r="E31" s="1343">
        <f>SUM(E32:E39)</f>
        <v>3774059884</v>
      </c>
      <c r="F31" s="3"/>
      <c r="G31" s="3"/>
      <c r="H31" s="3"/>
      <c r="I31" s="3"/>
    </row>
    <row r="32" spans="1:9" ht="37.5" customHeight="1">
      <c r="A32" s="1340">
        <v>1</v>
      </c>
      <c r="B32" s="1344" t="s">
        <v>1761</v>
      </c>
      <c r="C32" s="1345" t="s">
        <v>4404</v>
      </c>
      <c r="D32" s="1348" t="s">
        <v>4405</v>
      </c>
      <c r="E32" s="1347">
        <v>2442500000</v>
      </c>
      <c r="F32" s="3"/>
      <c r="G32" s="3"/>
      <c r="H32" s="3">
        <v>2787000000</v>
      </c>
      <c r="I32" s="3">
        <v>3241000000</v>
      </c>
    </row>
    <row r="33" spans="1:9" ht="42" customHeight="1">
      <c r="A33" s="1340">
        <v>2</v>
      </c>
      <c r="B33" s="1344" t="s">
        <v>4406</v>
      </c>
      <c r="C33" s="1345" t="s">
        <v>4407</v>
      </c>
      <c r="D33" s="1348" t="s">
        <v>4405</v>
      </c>
      <c r="E33" s="1347">
        <v>0</v>
      </c>
      <c r="F33" s="3"/>
      <c r="G33" s="3"/>
      <c r="H33" s="3">
        <v>0</v>
      </c>
      <c r="I33" s="3">
        <v>496125000</v>
      </c>
    </row>
    <row r="34" spans="1:9" ht="50.25" customHeight="1">
      <c r="A34" s="1340">
        <v>3</v>
      </c>
      <c r="B34" s="1344" t="s">
        <v>1762</v>
      </c>
      <c r="C34" s="1345" t="s">
        <v>4408</v>
      </c>
      <c r="D34" s="1348" t="s">
        <v>4409</v>
      </c>
      <c r="E34" s="1347">
        <v>596003900</v>
      </c>
      <c r="F34" s="3"/>
      <c r="G34" s="3"/>
      <c r="H34" s="3">
        <v>593950000</v>
      </c>
      <c r="I34" s="3">
        <v>836000000</v>
      </c>
    </row>
    <row r="35" spans="1:9" ht="44.25" customHeight="1">
      <c r="A35" s="1340">
        <v>4</v>
      </c>
      <c r="B35" s="1344" t="s">
        <v>1760</v>
      </c>
      <c r="C35" s="1345" t="s">
        <v>4410</v>
      </c>
      <c r="D35" s="1346">
        <v>1</v>
      </c>
      <c r="E35" s="1347">
        <v>0</v>
      </c>
      <c r="F35" s="3"/>
      <c r="G35" s="3"/>
      <c r="H35" s="3">
        <v>0</v>
      </c>
      <c r="I35" s="3">
        <v>187905000</v>
      </c>
    </row>
    <row r="36" spans="1:9" ht="27.75" customHeight="1">
      <c r="A36" s="1340">
        <v>5</v>
      </c>
      <c r="B36" s="1344" t="s">
        <v>1759</v>
      </c>
      <c r="C36" s="1345" t="s">
        <v>4411</v>
      </c>
      <c r="D36" s="1348" t="s">
        <v>4412</v>
      </c>
      <c r="E36" s="1347">
        <v>200179000</v>
      </c>
      <c r="F36" s="3"/>
      <c r="G36" s="3"/>
      <c r="H36" s="3">
        <v>203719000</v>
      </c>
      <c r="I36" s="3">
        <v>346000000</v>
      </c>
    </row>
    <row r="37" spans="1:9" ht="27.75" customHeight="1">
      <c r="A37" s="1340">
        <v>6</v>
      </c>
      <c r="B37" s="1344" t="s">
        <v>1758</v>
      </c>
      <c r="C37" s="1345" t="s">
        <v>4413</v>
      </c>
      <c r="D37" s="1346">
        <v>0.15</v>
      </c>
      <c r="E37" s="1347">
        <v>82995000</v>
      </c>
      <c r="F37" s="3"/>
      <c r="G37" s="3"/>
      <c r="H37" s="3">
        <v>98000000</v>
      </c>
      <c r="I37" s="3">
        <v>642000000</v>
      </c>
    </row>
    <row r="38" spans="1:9" ht="41.25" customHeight="1">
      <c r="A38" s="1340">
        <v>7</v>
      </c>
      <c r="B38" s="1344" t="s">
        <v>1763</v>
      </c>
      <c r="C38" s="1345" t="s">
        <v>4414</v>
      </c>
      <c r="D38" s="1348" t="s">
        <v>4415</v>
      </c>
      <c r="E38" s="1347">
        <v>247381984</v>
      </c>
      <c r="F38" s="3"/>
      <c r="G38" s="3"/>
      <c r="H38" s="3">
        <v>235000000</v>
      </c>
      <c r="I38" s="3">
        <v>283618000</v>
      </c>
    </row>
    <row r="39" spans="1:9" ht="42.75" customHeight="1">
      <c r="A39" s="1340">
        <v>8</v>
      </c>
      <c r="B39" s="1344" t="s">
        <v>4416</v>
      </c>
      <c r="C39" s="1345" t="s">
        <v>4417</v>
      </c>
      <c r="D39" s="1348" t="s">
        <v>4187</v>
      </c>
      <c r="E39" s="1347">
        <v>205000000</v>
      </c>
      <c r="F39" s="3"/>
      <c r="G39" s="3"/>
      <c r="H39" s="3">
        <v>325000000</v>
      </c>
      <c r="I39" s="3">
        <v>438000000</v>
      </c>
    </row>
    <row r="40" spans="1:9" ht="27.75" customHeight="1">
      <c r="A40" s="1340"/>
      <c r="B40" s="1342" t="s">
        <v>1764</v>
      </c>
      <c r="C40" s="1342"/>
      <c r="D40" s="1342"/>
      <c r="E40" s="1343">
        <f>SUM(E41:E47)</f>
        <v>503085000</v>
      </c>
      <c r="F40" s="1612">
        <f>SUM(E41:E47)</f>
        <v>503085000</v>
      </c>
      <c r="G40" s="3"/>
      <c r="H40" s="3"/>
      <c r="I40" s="3"/>
    </row>
    <row r="41" spans="1:9" ht="36.75" customHeight="1">
      <c r="A41" s="1340">
        <v>1</v>
      </c>
      <c r="B41" s="1344" t="s">
        <v>4418</v>
      </c>
      <c r="C41" s="1345" t="s">
        <v>4419</v>
      </c>
      <c r="D41" s="1346">
        <v>1</v>
      </c>
      <c r="E41" s="1347">
        <v>69750000</v>
      </c>
      <c r="F41" s="3"/>
      <c r="G41" s="3"/>
      <c r="H41" s="3">
        <v>80000000</v>
      </c>
      <c r="I41" s="3">
        <v>90000000</v>
      </c>
    </row>
    <row r="42" spans="1:9" ht="66.75" customHeight="1">
      <c r="A42" s="1340">
        <v>2</v>
      </c>
      <c r="B42" s="1344" t="s">
        <v>1767</v>
      </c>
      <c r="C42" s="1345" t="s">
        <v>4420</v>
      </c>
      <c r="D42" s="1348" t="s">
        <v>4421</v>
      </c>
      <c r="E42" s="1347">
        <v>43250000</v>
      </c>
      <c r="F42" s="3"/>
      <c r="G42" s="3"/>
      <c r="H42" s="3">
        <v>45799750</v>
      </c>
      <c r="I42" s="3">
        <v>289406000</v>
      </c>
    </row>
    <row r="43" spans="1:9" ht="32.25" customHeight="1">
      <c r="A43" s="1340">
        <v>3</v>
      </c>
      <c r="B43" s="1344" t="s">
        <v>1766</v>
      </c>
      <c r="C43" s="1345" t="s">
        <v>4422</v>
      </c>
      <c r="D43" s="1348" t="s">
        <v>4423</v>
      </c>
      <c r="E43" s="1347">
        <v>250085000</v>
      </c>
      <c r="F43" s="3"/>
      <c r="G43" s="3"/>
      <c r="H43" s="3">
        <v>245885000</v>
      </c>
      <c r="I43" s="3">
        <v>400000000</v>
      </c>
    </row>
    <row r="44" spans="1:9" ht="27.75" customHeight="1">
      <c r="A44" s="1340">
        <v>4</v>
      </c>
      <c r="B44" s="1344" t="s">
        <v>4424</v>
      </c>
      <c r="C44" s="1345" t="s">
        <v>4425</v>
      </c>
      <c r="D44" s="1348" t="s">
        <v>4426</v>
      </c>
      <c r="E44" s="1347">
        <v>0</v>
      </c>
      <c r="F44" s="3"/>
      <c r="G44" s="3"/>
      <c r="H44" s="3">
        <v>0</v>
      </c>
      <c r="I44" s="3">
        <v>175000000</v>
      </c>
    </row>
    <row r="45" spans="1:9" ht="27.75" customHeight="1">
      <c r="A45" s="1340">
        <v>5</v>
      </c>
      <c r="B45" s="1344" t="s">
        <v>1765</v>
      </c>
      <c r="C45" s="1345" t="s">
        <v>4427</v>
      </c>
      <c r="D45" s="1348" t="s">
        <v>4428</v>
      </c>
      <c r="E45" s="1347">
        <v>0</v>
      </c>
      <c r="F45" s="3"/>
      <c r="G45" s="3"/>
      <c r="H45" s="3">
        <v>0</v>
      </c>
      <c r="I45" s="3">
        <v>170000000</v>
      </c>
    </row>
    <row r="46" spans="1:9" ht="34.5" customHeight="1">
      <c r="A46" s="1340">
        <v>6</v>
      </c>
      <c r="B46" s="1344" t="s">
        <v>1768</v>
      </c>
      <c r="C46" s="1345" t="s">
        <v>4429</v>
      </c>
      <c r="D46" s="1348" t="s">
        <v>4430</v>
      </c>
      <c r="E46" s="1347">
        <v>0</v>
      </c>
      <c r="F46" s="3"/>
      <c r="G46" s="3"/>
      <c r="H46" s="3">
        <v>15000000</v>
      </c>
      <c r="I46" s="3">
        <v>185000000</v>
      </c>
    </row>
    <row r="47" spans="1:9" s="4" customFormat="1" ht="27.75" customHeight="1">
      <c r="A47" s="1340">
        <v>7</v>
      </c>
      <c r="B47" s="1349" t="s">
        <v>4431</v>
      </c>
      <c r="C47" s="1349"/>
      <c r="D47" s="1349"/>
      <c r="E47" s="1350">
        <v>140000000</v>
      </c>
      <c r="F47" s="3"/>
      <c r="G47" s="3"/>
      <c r="H47" s="3">
        <v>200000000</v>
      </c>
      <c r="I47" s="3">
        <v>220000000</v>
      </c>
    </row>
    <row r="48" spans="1:9" s="4" customFormat="1" ht="27.75" customHeight="1">
      <c r="A48" s="1340"/>
      <c r="B48" s="1340"/>
      <c r="C48" s="1340"/>
      <c r="D48" s="1340"/>
      <c r="E48" s="977">
        <f>+E40+E31+E22+E15</f>
        <v>15619232384</v>
      </c>
      <c r="F48" s="13">
        <f>SUM(F15:F47)</f>
        <v>503085000</v>
      </c>
      <c r="G48" s="13">
        <f>SUM(G15:G47)</f>
        <v>0</v>
      </c>
      <c r="H48" s="13">
        <f>SUM(H15:H47)</f>
        <v>16441297246</v>
      </c>
      <c r="I48" s="13">
        <f>SUM(I15:I47)</f>
        <v>21105054000</v>
      </c>
    </row>
    <row r="49" spans="1:1">
      <c r="A49" s="14"/>
    </row>
  </sheetData>
  <sheetProtection formatCells="0" formatColumns="0" formatRows="0" insertColumns="0" insertRows="0" insertHyperlinks="0" deleteColumns="0" deleteRows="0" sort="0" autoFilter="0" pivotTables="0"/>
  <mergeCells count="9">
    <mergeCell ref="C8:C9"/>
    <mergeCell ref="D8:D9"/>
    <mergeCell ref="E8:E9"/>
    <mergeCell ref="A1:E1"/>
    <mergeCell ref="A4:E4"/>
    <mergeCell ref="A8:A9"/>
    <mergeCell ref="B8:B9"/>
    <mergeCell ref="A2:E2"/>
    <mergeCell ref="A3:E3"/>
  </mergeCells>
  <printOptions horizontalCentered="1"/>
  <pageMargins left="0.31496062992125984" right="0.31496062992125984" top="0.74803149606299213" bottom="0.74803149606299213" header="0.31496062992125984" footer="0.31496062992125984"/>
  <pageSetup paperSize="9" scale="75" orientation="portrait" r:id="rId1"/>
</worksheet>
</file>

<file path=xl/worksheets/sheet24.xml><?xml version="1.0" encoding="utf-8"?>
<worksheet xmlns="http://schemas.openxmlformats.org/spreadsheetml/2006/main" xmlns:r="http://schemas.openxmlformats.org/officeDocument/2006/relationships">
  <dimension ref="A1:F26"/>
  <sheetViews>
    <sheetView zoomScale="85" zoomScaleNormal="85" workbookViewId="0">
      <selection activeCell="H3" sqref="H3"/>
    </sheetView>
  </sheetViews>
  <sheetFormatPr defaultRowHeight="15.75"/>
  <cols>
    <col min="1" max="1" width="5.140625" style="446" customWidth="1"/>
    <col min="2" max="2" width="39.28515625" style="446" customWidth="1"/>
    <col min="3" max="3" width="33.5703125" style="471" customWidth="1"/>
    <col min="4" max="4" width="15.5703125" style="471" customWidth="1"/>
    <col min="5" max="5" width="23.140625" style="471" customWidth="1"/>
    <col min="6" max="6" width="9.140625" style="445" customWidth="1"/>
    <col min="7" max="16384" width="9.140625" style="446"/>
  </cols>
  <sheetData>
    <row r="1" spans="1:6" ht="106.5" customHeight="1">
      <c r="A1" s="1729" t="s">
        <v>3085</v>
      </c>
      <c r="B1" s="1730"/>
      <c r="C1" s="1730"/>
      <c r="D1" s="1730"/>
      <c r="E1" s="1730"/>
    </row>
    <row r="2" spans="1:6" ht="21" customHeight="1">
      <c r="A2" s="1740" t="s">
        <v>3241</v>
      </c>
      <c r="B2" s="1740"/>
      <c r="C2" s="1740"/>
      <c r="D2" s="1740"/>
      <c r="E2" s="1740"/>
    </row>
    <row r="3" spans="1:6" ht="21" customHeight="1">
      <c r="A3" s="1741" t="s">
        <v>3242</v>
      </c>
      <c r="B3" s="1741"/>
      <c r="C3" s="1741"/>
      <c r="D3" s="1741"/>
      <c r="E3" s="1741"/>
    </row>
    <row r="4" spans="1:6" ht="41.25" customHeight="1">
      <c r="A4" s="447" t="s">
        <v>3088</v>
      </c>
      <c r="B4" s="447" t="s">
        <v>3089</v>
      </c>
      <c r="C4" s="447" t="s">
        <v>1927</v>
      </c>
      <c r="D4" s="447" t="s">
        <v>1929</v>
      </c>
      <c r="E4" s="448" t="s">
        <v>1973</v>
      </c>
    </row>
    <row r="5" spans="1:6" ht="21.75" customHeight="1">
      <c r="A5" s="449"/>
      <c r="B5" s="490" t="s">
        <v>3090</v>
      </c>
      <c r="C5" s="1294"/>
      <c r="D5" s="1294"/>
      <c r="E5" s="1294"/>
    </row>
    <row r="6" spans="1:6" ht="21.75" customHeight="1">
      <c r="A6" s="449"/>
      <c r="B6" s="490" t="s">
        <v>3091</v>
      </c>
      <c r="C6" s="1294"/>
      <c r="D6" s="1294"/>
      <c r="E6" s="1294">
        <f>E8+E7</f>
        <v>15210405681</v>
      </c>
    </row>
    <row r="7" spans="1:6" ht="21.75" customHeight="1">
      <c r="A7" s="449"/>
      <c r="B7" s="490" t="s">
        <v>1996</v>
      </c>
      <c r="C7" s="1294"/>
      <c r="D7" s="1294"/>
      <c r="E7" s="1294">
        <v>3781770495</v>
      </c>
    </row>
    <row r="8" spans="1:6" ht="21.75" customHeight="1">
      <c r="A8" s="449"/>
      <c r="B8" s="490" t="s">
        <v>1930</v>
      </c>
      <c r="C8" s="1294"/>
      <c r="D8" s="1294"/>
      <c r="E8" s="1294">
        <f>E9+E16</f>
        <v>11428635186</v>
      </c>
    </row>
    <row r="9" spans="1:6" ht="63">
      <c r="A9" s="494">
        <v>1</v>
      </c>
      <c r="B9" s="1295" t="s">
        <v>22</v>
      </c>
      <c r="C9" s="1296" t="s">
        <v>3243</v>
      </c>
      <c r="D9" s="1297" t="s">
        <v>3244</v>
      </c>
      <c r="E9" s="1294">
        <f>SUM(E10:E15)</f>
        <v>6082478540</v>
      </c>
      <c r="F9" s="455"/>
    </row>
    <row r="10" spans="1:6" ht="31.5">
      <c r="A10" s="491">
        <v>1</v>
      </c>
      <c r="B10" s="841" t="s">
        <v>26</v>
      </c>
      <c r="C10" s="1298" t="s">
        <v>1148</v>
      </c>
      <c r="D10" s="1299" t="s">
        <v>1107</v>
      </c>
      <c r="E10" s="1423">
        <v>5244758540</v>
      </c>
      <c r="F10" s="455"/>
    </row>
    <row r="11" spans="1:6" ht="31.5">
      <c r="A11" s="491">
        <v>2</v>
      </c>
      <c r="B11" s="841" t="s">
        <v>30</v>
      </c>
      <c r="C11" s="1298" t="s">
        <v>3245</v>
      </c>
      <c r="D11" s="1300">
        <v>1</v>
      </c>
      <c r="E11" s="1423">
        <v>588525000</v>
      </c>
      <c r="F11" s="455"/>
    </row>
    <row r="12" spans="1:6" ht="31.5">
      <c r="A12" s="491">
        <v>3</v>
      </c>
      <c r="B12" s="841" t="s">
        <v>114</v>
      </c>
      <c r="C12" s="1298" t="s">
        <v>3246</v>
      </c>
      <c r="D12" s="1299" t="s">
        <v>1107</v>
      </c>
      <c r="E12" s="1423">
        <v>20555000</v>
      </c>
      <c r="F12" s="455"/>
    </row>
    <row r="13" spans="1:6" ht="47.25">
      <c r="A13" s="491">
        <v>4</v>
      </c>
      <c r="B13" s="841" t="s">
        <v>34</v>
      </c>
      <c r="C13" s="1298" t="s">
        <v>3247</v>
      </c>
      <c r="D13" s="1299" t="s">
        <v>3248</v>
      </c>
      <c r="E13" s="1423">
        <v>176040000</v>
      </c>
      <c r="F13" s="455"/>
    </row>
    <row r="14" spans="1:6" ht="94.5">
      <c r="A14" s="491">
        <v>5</v>
      </c>
      <c r="B14" s="841" t="s">
        <v>36</v>
      </c>
      <c r="C14" s="1298" t="s">
        <v>3249</v>
      </c>
      <c r="D14" s="1299" t="s">
        <v>227</v>
      </c>
      <c r="E14" s="1423">
        <v>26400000</v>
      </c>
      <c r="F14" s="455"/>
    </row>
    <row r="15" spans="1:6" ht="31.5">
      <c r="A15" s="491">
        <v>6</v>
      </c>
      <c r="B15" s="841" t="s">
        <v>38</v>
      </c>
      <c r="C15" s="1298" t="s">
        <v>3250</v>
      </c>
      <c r="D15" s="1299" t="s">
        <v>3251</v>
      </c>
      <c r="E15" s="1423">
        <v>26200000</v>
      </c>
      <c r="F15" s="455"/>
    </row>
    <row r="16" spans="1:6" ht="87.75" customHeight="1">
      <c r="A16" s="494">
        <v>2</v>
      </c>
      <c r="B16" s="1295" t="s">
        <v>1153</v>
      </c>
      <c r="C16" s="1296" t="s">
        <v>1154</v>
      </c>
      <c r="D16" s="1301">
        <v>1</v>
      </c>
      <c r="E16" s="1294">
        <f>SUM(E17:E24)</f>
        <v>5346156646</v>
      </c>
      <c r="F16" s="455"/>
    </row>
    <row r="17" spans="1:6" ht="31.5">
      <c r="A17" s="491">
        <v>1</v>
      </c>
      <c r="B17" s="841" t="s">
        <v>1155</v>
      </c>
      <c r="C17" s="1298" t="s">
        <v>1156</v>
      </c>
      <c r="D17" s="1299" t="s">
        <v>1157</v>
      </c>
      <c r="E17" s="1423">
        <v>266825000</v>
      </c>
      <c r="F17" s="455"/>
    </row>
    <row r="18" spans="1:6" ht="47.25">
      <c r="A18" s="491">
        <v>2</v>
      </c>
      <c r="B18" s="841" t="s">
        <v>1158</v>
      </c>
      <c r="C18" s="1298" t="s">
        <v>3252</v>
      </c>
      <c r="D18" s="1299" t="s">
        <v>1159</v>
      </c>
      <c r="E18" s="1423">
        <v>140600000</v>
      </c>
      <c r="F18" s="455"/>
    </row>
    <row r="19" spans="1:6" ht="63">
      <c r="A19" s="491">
        <v>3</v>
      </c>
      <c r="B19" s="841" t="s">
        <v>1160</v>
      </c>
      <c r="C19" s="1298" t="s">
        <v>1161</v>
      </c>
      <c r="D19" s="1299" t="s">
        <v>3253</v>
      </c>
      <c r="E19" s="1423">
        <v>1267025000</v>
      </c>
      <c r="F19" s="455"/>
    </row>
    <row r="20" spans="1:6" ht="47.25">
      <c r="A20" s="491">
        <v>4</v>
      </c>
      <c r="B20" s="841" t="s">
        <v>3254</v>
      </c>
      <c r="C20" s="1298" t="s">
        <v>3255</v>
      </c>
      <c r="D20" s="1300">
        <v>1</v>
      </c>
      <c r="E20" s="1423">
        <v>300275000</v>
      </c>
      <c r="F20" s="455"/>
    </row>
    <row r="21" spans="1:6" ht="47.25">
      <c r="A21" s="491">
        <v>5</v>
      </c>
      <c r="B21" s="841" t="s">
        <v>1162</v>
      </c>
      <c r="C21" s="1298" t="s">
        <v>3256</v>
      </c>
      <c r="D21" s="1299" t="s">
        <v>1163</v>
      </c>
      <c r="E21" s="1423">
        <v>2718881646</v>
      </c>
      <c r="F21" s="455"/>
    </row>
    <row r="22" spans="1:6" ht="47.25">
      <c r="A22" s="491">
        <v>6</v>
      </c>
      <c r="B22" s="841" t="s">
        <v>1164</v>
      </c>
      <c r="C22" s="1298" t="s">
        <v>3257</v>
      </c>
      <c r="D22" s="1299" t="s">
        <v>3258</v>
      </c>
      <c r="E22" s="1423">
        <v>602050000</v>
      </c>
      <c r="F22" s="455"/>
    </row>
    <row r="23" spans="1:6" ht="31.5">
      <c r="A23" s="491">
        <v>7</v>
      </c>
      <c r="B23" s="841" t="s">
        <v>3259</v>
      </c>
      <c r="C23" s="1298" t="s">
        <v>3260</v>
      </c>
      <c r="D23" s="1299" t="s">
        <v>57</v>
      </c>
      <c r="E23" s="1423">
        <v>0</v>
      </c>
      <c r="F23" s="455"/>
    </row>
    <row r="24" spans="1:6" s="464" customFormat="1" ht="63">
      <c r="A24" s="491">
        <v>8</v>
      </c>
      <c r="B24" s="841" t="s">
        <v>1165</v>
      </c>
      <c r="C24" s="1298" t="s">
        <v>3261</v>
      </c>
      <c r="D24" s="1299" t="s">
        <v>250</v>
      </c>
      <c r="E24" s="1423">
        <v>50500000</v>
      </c>
      <c r="F24" s="455"/>
    </row>
    <row r="25" spans="1:6" s="464" customFormat="1" ht="21.75" customHeight="1">
      <c r="A25" s="1292"/>
      <c r="B25" s="1293"/>
      <c r="C25" s="90"/>
      <c r="D25" s="90"/>
      <c r="E25" s="90"/>
      <c r="F25" s="13"/>
    </row>
    <row r="26" spans="1:6">
      <c r="A26" s="470"/>
    </row>
  </sheetData>
  <sheetProtection formatCells="0" formatColumns="0" formatRows="0" insertColumns="0" insertRows="0" insertHyperlinks="0" deleteColumns="0" deleteRows="0" sort="0" autoFilter="0" pivotTables="0"/>
  <mergeCells count="3">
    <mergeCell ref="A1:E1"/>
    <mergeCell ref="A2:E2"/>
    <mergeCell ref="A3:E3"/>
  </mergeCells>
  <printOptions horizontalCentered="1"/>
  <pageMargins left="0.31496062992125984" right="0.31496062992125984" top="0.74803149606299213" bottom="0.74803149606299213" header="0.31496062992125984" footer="0.31496062992125984"/>
  <pageSetup paperSize="9" scale="80" orientation="portrait" r:id="rId1"/>
</worksheet>
</file>

<file path=xl/worksheets/sheet25.xml><?xml version="1.0" encoding="utf-8"?>
<worksheet xmlns="http://schemas.openxmlformats.org/spreadsheetml/2006/main" xmlns:r="http://schemas.openxmlformats.org/officeDocument/2006/relationships">
  <dimension ref="A1:J44"/>
  <sheetViews>
    <sheetView topLeftCell="C16" zoomScale="90" zoomScaleNormal="90" workbookViewId="0">
      <selection activeCell="G17" sqref="G17"/>
    </sheetView>
  </sheetViews>
  <sheetFormatPr defaultRowHeight="15"/>
  <cols>
    <col min="1" max="1" width="21.140625" style="430" hidden="1" customWidth="1"/>
    <col min="2" max="2" width="23.140625" style="430" hidden="1" customWidth="1"/>
    <col min="3" max="3" width="8.28515625" style="430" customWidth="1"/>
    <col min="4" max="4" width="43.42578125" style="430" customWidth="1"/>
    <col min="5" max="5" width="46.42578125" style="430" customWidth="1"/>
    <col min="6" max="6" width="12.28515625" style="435" customWidth="1"/>
    <col min="7" max="7" width="19.140625" style="435" customWidth="1"/>
    <col min="8" max="9" width="9.140625" style="430"/>
    <col min="10" max="10" width="9.7109375" style="430" bestFit="1" customWidth="1"/>
    <col min="11" max="16384" width="9.140625" style="430"/>
  </cols>
  <sheetData>
    <row r="1" spans="1:10" ht="23.25" customHeight="1">
      <c r="A1" s="72"/>
      <c r="B1" s="72"/>
      <c r="C1" s="1648" t="s">
        <v>2380</v>
      </c>
      <c r="D1" s="1648"/>
      <c r="E1" s="1648"/>
      <c r="F1" s="1648"/>
      <c r="G1" s="1648"/>
    </row>
    <row r="2" spans="1:10" ht="23.25" customHeight="1">
      <c r="A2" s="72" t="s">
        <v>2693</v>
      </c>
      <c r="B2" s="72"/>
      <c r="C2" s="1648" t="s">
        <v>0</v>
      </c>
      <c r="D2" s="1648"/>
      <c r="E2" s="1648"/>
      <c r="F2" s="1648"/>
      <c r="G2" s="1648"/>
    </row>
    <row r="3" spans="1:10" ht="19.5" customHeight="1">
      <c r="A3" s="314"/>
      <c r="B3" s="314"/>
      <c r="C3" s="1648" t="s">
        <v>2385</v>
      </c>
      <c r="D3" s="1648"/>
      <c r="E3" s="1648"/>
      <c r="F3" s="1648"/>
      <c r="G3" s="1648"/>
    </row>
    <row r="4" spans="1:10" ht="20.25" customHeight="1">
      <c r="A4" s="314"/>
      <c r="B4" s="314"/>
      <c r="C4" s="1648" t="s">
        <v>2382</v>
      </c>
      <c r="D4" s="1648"/>
      <c r="E4" s="1648"/>
      <c r="F4" s="1648"/>
      <c r="G4" s="1648"/>
    </row>
    <row r="5" spans="1:10" ht="15.6" customHeight="1">
      <c r="A5" s="314"/>
      <c r="B5" s="314"/>
      <c r="C5" s="324"/>
      <c r="D5" s="324"/>
      <c r="E5" s="324"/>
      <c r="F5" s="324"/>
      <c r="G5" s="324"/>
    </row>
    <row r="6" spans="1:10" ht="15.6" customHeight="1">
      <c r="A6" s="314"/>
      <c r="B6" s="314"/>
      <c r="C6" s="324"/>
      <c r="D6" s="324"/>
      <c r="E6" s="324"/>
      <c r="F6" s="324"/>
      <c r="G6" s="324"/>
    </row>
    <row r="7" spans="1:10" ht="15.6" customHeight="1">
      <c r="A7" s="314"/>
      <c r="B7" s="314"/>
      <c r="C7" s="41" t="s">
        <v>3754</v>
      </c>
      <c r="D7" s="41" t="s">
        <v>2005</v>
      </c>
      <c r="E7" s="324"/>
      <c r="F7" s="324"/>
      <c r="G7" s="324"/>
    </row>
    <row r="8" spans="1:10" ht="15.6" customHeight="1">
      <c r="A8" s="72" t="s">
        <v>2695</v>
      </c>
      <c r="B8" s="72"/>
      <c r="C8" s="41" t="s">
        <v>1924</v>
      </c>
      <c r="D8" s="325" t="s">
        <v>2696</v>
      </c>
      <c r="E8" s="325"/>
      <c r="F8" s="325"/>
      <c r="G8" s="325"/>
    </row>
    <row r="9" spans="1:10" ht="31.5" customHeight="1">
      <c r="A9" s="314"/>
      <c r="B9" s="314"/>
      <c r="C9" s="543" t="s">
        <v>1</v>
      </c>
      <c r="D9" s="543" t="s">
        <v>1928</v>
      </c>
      <c r="E9" s="253" t="s">
        <v>1927</v>
      </c>
      <c r="F9" s="543" t="s">
        <v>1929</v>
      </c>
      <c r="G9" s="253" t="s">
        <v>1973</v>
      </c>
    </row>
    <row r="10" spans="1:10" s="432" customFormat="1" ht="11.25" customHeight="1">
      <c r="A10" s="431"/>
      <c r="B10" s="431"/>
      <c r="C10" s="545" t="s">
        <v>9</v>
      </c>
      <c r="D10" s="545" t="s">
        <v>10</v>
      </c>
      <c r="E10" s="868" t="s">
        <v>11</v>
      </c>
      <c r="F10" s="545" t="s">
        <v>12</v>
      </c>
      <c r="G10" s="545" t="s">
        <v>13</v>
      </c>
    </row>
    <row r="11" spans="1:10" s="432" customFormat="1" ht="17.25" customHeight="1">
      <c r="A11" s="431"/>
      <c r="B11" s="431"/>
      <c r="C11" s="545"/>
      <c r="D11" s="1566" t="s">
        <v>3090</v>
      </c>
      <c r="E11" s="1567"/>
      <c r="F11" s="578"/>
      <c r="G11" s="1568">
        <v>1847100000</v>
      </c>
    </row>
    <row r="12" spans="1:10" s="432" customFormat="1" ht="17.25" customHeight="1">
      <c r="A12" s="431"/>
      <c r="B12" s="431"/>
      <c r="C12" s="578"/>
      <c r="D12" s="1566" t="s">
        <v>1932</v>
      </c>
      <c r="E12" s="1567"/>
      <c r="F12" s="578"/>
      <c r="G12" s="1568">
        <f>SUM(G13:G14)</f>
        <v>37915769517</v>
      </c>
    </row>
    <row r="13" spans="1:10" s="432" customFormat="1" ht="17.25" customHeight="1">
      <c r="A13" s="431"/>
      <c r="B13" s="431"/>
      <c r="C13" s="545"/>
      <c r="D13" s="548" t="s">
        <v>1996</v>
      </c>
      <c r="E13" s="868"/>
      <c r="F13" s="545"/>
      <c r="G13" s="1424">
        <v>19074797278</v>
      </c>
    </row>
    <row r="14" spans="1:10" s="432" customFormat="1" ht="17.25" customHeight="1">
      <c r="A14" s="431"/>
      <c r="B14" s="431"/>
      <c r="C14" s="545"/>
      <c r="D14" s="548" t="s">
        <v>1930</v>
      </c>
      <c r="E14" s="868"/>
      <c r="F14" s="545"/>
      <c r="G14" s="1424">
        <f>+G15+G24+G31+G38</f>
        <v>18840972239</v>
      </c>
      <c r="J14" s="1613">
        <f>18840972239-G14</f>
        <v>0</v>
      </c>
    </row>
    <row r="15" spans="1:10" ht="60">
      <c r="A15" s="1762" t="s">
        <v>553</v>
      </c>
      <c r="B15" s="150" t="s">
        <v>554</v>
      </c>
      <c r="C15" s="849">
        <v>1</v>
      </c>
      <c r="D15" s="850" t="s">
        <v>22</v>
      </c>
      <c r="E15" s="850" t="s">
        <v>2698</v>
      </c>
      <c r="F15" s="869" t="s">
        <v>2699</v>
      </c>
      <c r="G15" s="865">
        <f>SUM(G16:G22)</f>
        <v>8315441744</v>
      </c>
    </row>
    <row r="16" spans="1:10">
      <c r="A16" s="1762"/>
      <c r="B16" s="150"/>
      <c r="C16" s="567">
        <v>1</v>
      </c>
      <c r="D16" s="566" t="s">
        <v>26</v>
      </c>
      <c r="E16" s="566" t="s">
        <v>1047</v>
      </c>
      <c r="F16" s="567" t="s">
        <v>2700</v>
      </c>
      <c r="G16" s="866">
        <f>4790361994+1758250</f>
        <v>4792120244</v>
      </c>
    </row>
    <row r="17" spans="1:7" ht="30">
      <c r="A17" s="1762"/>
      <c r="B17" s="150"/>
      <c r="C17" s="567">
        <v>2</v>
      </c>
      <c r="D17" s="566" t="s">
        <v>30</v>
      </c>
      <c r="E17" s="566" t="s">
        <v>1049</v>
      </c>
      <c r="F17" s="567" t="s">
        <v>754</v>
      </c>
      <c r="G17" s="866">
        <v>2735053000</v>
      </c>
    </row>
    <row r="18" spans="1:7" ht="30">
      <c r="A18" s="1762"/>
      <c r="B18" s="150"/>
      <c r="C18" s="567">
        <v>3</v>
      </c>
      <c r="D18" s="566" t="s">
        <v>36</v>
      </c>
      <c r="E18" s="566" t="s">
        <v>2701</v>
      </c>
      <c r="F18" s="567" t="s">
        <v>2702</v>
      </c>
      <c r="G18" s="866">
        <v>155255500</v>
      </c>
    </row>
    <row r="19" spans="1:7">
      <c r="A19" s="1762"/>
      <c r="B19" s="150"/>
      <c r="C19" s="567">
        <v>4</v>
      </c>
      <c r="D19" s="566" t="s">
        <v>1052</v>
      </c>
      <c r="E19" s="566" t="s">
        <v>1057</v>
      </c>
      <c r="F19" s="567" t="s">
        <v>160</v>
      </c>
      <c r="G19" s="866">
        <v>115320000</v>
      </c>
    </row>
    <row r="20" spans="1:7">
      <c r="A20" s="1762"/>
      <c r="B20" s="150"/>
      <c r="C20" s="567">
        <v>5</v>
      </c>
      <c r="D20" s="566" t="s">
        <v>34</v>
      </c>
      <c r="E20" s="566" t="s">
        <v>2703</v>
      </c>
      <c r="F20" s="567" t="s">
        <v>1055</v>
      </c>
      <c r="G20" s="866">
        <v>375181000</v>
      </c>
    </row>
    <row r="21" spans="1:7" ht="30">
      <c r="A21" s="1762"/>
      <c r="B21" s="150"/>
      <c r="C21" s="567">
        <v>6</v>
      </c>
      <c r="D21" s="566" t="s">
        <v>114</v>
      </c>
      <c r="E21" s="566" t="s">
        <v>2704</v>
      </c>
      <c r="F21" s="567" t="s">
        <v>2700</v>
      </c>
      <c r="G21" s="866">
        <v>0</v>
      </c>
    </row>
    <row r="22" spans="1:7" ht="30">
      <c r="A22" s="1762"/>
      <c r="B22" s="150"/>
      <c r="C22" s="567">
        <v>7</v>
      </c>
      <c r="D22" s="566" t="s">
        <v>1056</v>
      </c>
      <c r="E22" s="566" t="s">
        <v>1057</v>
      </c>
      <c r="F22" s="567" t="s">
        <v>1058</v>
      </c>
      <c r="G22" s="866">
        <v>142512000</v>
      </c>
    </row>
    <row r="23" spans="1:7">
      <c r="A23" s="305"/>
      <c r="B23" s="150"/>
      <c r="C23" s="566"/>
      <c r="D23" s="1763" t="s">
        <v>2020</v>
      </c>
      <c r="E23" s="1763"/>
      <c r="F23" s="1764"/>
      <c r="G23" s="1765"/>
    </row>
    <row r="24" spans="1:7" ht="75">
      <c r="A24" s="305" t="s">
        <v>2705</v>
      </c>
      <c r="B24" s="150" t="s">
        <v>2706</v>
      </c>
      <c r="C24" s="849">
        <v>2</v>
      </c>
      <c r="D24" s="850" t="s">
        <v>1059</v>
      </c>
      <c r="E24" s="850" t="s">
        <v>1060</v>
      </c>
      <c r="F24" s="869" t="s">
        <v>2707</v>
      </c>
      <c r="G24" s="865">
        <f>SUM(G25:G29)</f>
        <v>1916926000</v>
      </c>
    </row>
    <row r="25" spans="1:7">
      <c r="A25" s="305"/>
      <c r="B25" s="150"/>
      <c r="C25" s="567">
        <v>1</v>
      </c>
      <c r="D25" s="566" t="s">
        <v>2022</v>
      </c>
      <c r="E25" s="566" t="s">
        <v>2023</v>
      </c>
      <c r="F25" s="567" t="s">
        <v>53</v>
      </c>
      <c r="G25" s="866">
        <v>87665000</v>
      </c>
    </row>
    <row r="26" spans="1:7" ht="45">
      <c r="A26" s="305"/>
      <c r="B26" s="150"/>
      <c r="C26" s="567">
        <v>2</v>
      </c>
      <c r="D26" s="566" t="s">
        <v>2021</v>
      </c>
      <c r="E26" s="870" t="s">
        <v>2708</v>
      </c>
      <c r="F26" s="567" t="s">
        <v>2709</v>
      </c>
      <c r="G26" s="866">
        <v>483000000</v>
      </c>
    </row>
    <row r="27" spans="1:7">
      <c r="A27" s="305"/>
      <c r="B27" s="150"/>
      <c r="C27" s="567">
        <v>3</v>
      </c>
      <c r="D27" s="566" t="s">
        <v>2710</v>
      </c>
      <c r="E27" s="566" t="s">
        <v>1053</v>
      </c>
      <c r="F27" s="567" t="s">
        <v>53</v>
      </c>
      <c r="G27" s="866">
        <v>56800000</v>
      </c>
    </row>
    <row r="28" spans="1:7" ht="30">
      <c r="A28" s="305"/>
      <c r="B28" s="150"/>
      <c r="C28" s="567">
        <v>4</v>
      </c>
      <c r="D28" s="566" t="s">
        <v>1064</v>
      </c>
      <c r="E28" s="566" t="s">
        <v>2711</v>
      </c>
      <c r="F28" s="567" t="s">
        <v>740</v>
      </c>
      <c r="G28" s="866">
        <v>109335000</v>
      </c>
    </row>
    <row r="29" spans="1:7">
      <c r="A29" s="305"/>
      <c r="B29" s="150"/>
      <c r="C29" s="567">
        <v>5</v>
      </c>
      <c r="D29" s="566" t="s">
        <v>1067</v>
      </c>
      <c r="E29" s="566" t="s">
        <v>2712</v>
      </c>
      <c r="F29" s="567" t="s">
        <v>2024</v>
      </c>
      <c r="G29" s="866">
        <v>1180126000</v>
      </c>
    </row>
    <row r="30" spans="1:7" ht="6.75" customHeight="1">
      <c r="A30" s="305"/>
      <c r="B30" s="150"/>
      <c r="C30" s="567"/>
      <c r="D30" s="566"/>
      <c r="E30" s="566"/>
      <c r="F30" s="866"/>
      <c r="G30" s="866"/>
    </row>
    <row r="31" spans="1:7" ht="75">
      <c r="A31" s="305"/>
      <c r="B31" s="150"/>
      <c r="C31" s="849">
        <v>3</v>
      </c>
      <c r="D31" s="850" t="s">
        <v>1069</v>
      </c>
      <c r="E31" s="850" t="s">
        <v>1070</v>
      </c>
      <c r="F31" s="869" t="s">
        <v>2025</v>
      </c>
      <c r="G31" s="865">
        <f>SUM(G32:G36)</f>
        <v>2384464500</v>
      </c>
    </row>
    <row r="32" spans="1:7" ht="30">
      <c r="A32" s="305"/>
      <c r="B32" s="150"/>
      <c r="C32" s="567">
        <v>1</v>
      </c>
      <c r="D32" s="566" t="s">
        <v>2026</v>
      </c>
      <c r="E32" s="566" t="s">
        <v>2713</v>
      </c>
      <c r="F32" s="567" t="s">
        <v>2714</v>
      </c>
      <c r="G32" s="866">
        <v>1137709500</v>
      </c>
    </row>
    <row r="33" spans="1:7">
      <c r="A33" s="305"/>
      <c r="B33" s="150"/>
      <c r="C33" s="567">
        <v>2</v>
      </c>
      <c r="D33" s="566" t="s">
        <v>2028</v>
      </c>
      <c r="E33" s="566" t="s">
        <v>2715</v>
      </c>
      <c r="F33" s="567" t="s">
        <v>516</v>
      </c>
      <c r="G33" s="866">
        <v>302600000</v>
      </c>
    </row>
    <row r="34" spans="1:7">
      <c r="A34" s="305"/>
      <c r="B34" s="150"/>
      <c r="C34" s="567">
        <v>3</v>
      </c>
      <c r="D34" s="566" t="s">
        <v>2027</v>
      </c>
      <c r="E34" s="566" t="s">
        <v>2030</v>
      </c>
      <c r="F34" s="567" t="s">
        <v>2031</v>
      </c>
      <c r="G34" s="866">
        <v>295275000</v>
      </c>
    </row>
    <row r="35" spans="1:7" ht="30">
      <c r="A35" s="305"/>
      <c r="B35" s="150"/>
      <c r="C35" s="567">
        <v>4</v>
      </c>
      <c r="D35" s="566" t="s">
        <v>1072</v>
      </c>
      <c r="E35" s="566" t="s">
        <v>2716</v>
      </c>
      <c r="F35" s="567" t="s">
        <v>2029</v>
      </c>
      <c r="G35" s="866">
        <v>100880000</v>
      </c>
    </row>
    <row r="36" spans="1:7" ht="30">
      <c r="A36" s="305"/>
      <c r="B36" s="150"/>
      <c r="C36" s="567">
        <v>5</v>
      </c>
      <c r="D36" s="566" t="s">
        <v>1080</v>
      </c>
      <c r="E36" s="566" t="s">
        <v>2717</v>
      </c>
      <c r="F36" s="567" t="s">
        <v>2718</v>
      </c>
      <c r="G36" s="866">
        <v>548000000</v>
      </c>
    </row>
    <row r="37" spans="1:7" ht="7.5" customHeight="1">
      <c r="A37" s="305"/>
      <c r="B37" s="150"/>
      <c r="C37" s="566"/>
      <c r="D37" s="566"/>
      <c r="E37" s="566"/>
      <c r="F37" s="866"/>
      <c r="G37" s="866"/>
    </row>
    <row r="38" spans="1:7" ht="90">
      <c r="A38" s="305"/>
      <c r="B38" s="150"/>
      <c r="C38" s="849">
        <v>4</v>
      </c>
      <c r="D38" s="850" t="s">
        <v>1088</v>
      </c>
      <c r="E38" s="850" t="s">
        <v>1089</v>
      </c>
      <c r="F38" s="869" t="s">
        <v>2032</v>
      </c>
      <c r="G38" s="865">
        <f>SUM(G39:G43)</f>
        <v>6224139995</v>
      </c>
    </row>
    <row r="39" spans="1:7">
      <c r="A39" s="305"/>
      <c r="B39" s="150"/>
      <c r="C39" s="567">
        <v>1</v>
      </c>
      <c r="D39" s="566" t="s">
        <v>2719</v>
      </c>
      <c r="E39" s="566" t="s">
        <v>2720</v>
      </c>
      <c r="F39" s="567" t="s">
        <v>516</v>
      </c>
      <c r="G39" s="866">
        <v>137596950</v>
      </c>
    </row>
    <row r="40" spans="1:7" ht="30">
      <c r="A40" s="305"/>
      <c r="B40" s="150"/>
      <c r="C40" s="567">
        <v>2</v>
      </c>
      <c r="D40" s="566" t="s">
        <v>1091</v>
      </c>
      <c r="E40" s="566" t="s">
        <v>2721</v>
      </c>
      <c r="F40" s="567" t="s">
        <v>506</v>
      </c>
      <c r="G40" s="866">
        <v>2432502000</v>
      </c>
    </row>
    <row r="41" spans="1:7" ht="30">
      <c r="A41" s="305"/>
      <c r="B41" s="150"/>
      <c r="C41" s="567">
        <v>3</v>
      </c>
      <c r="D41" s="566" t="s">
        <v>1093</v>
      </c>
      <c r="E41" s="566" t="s">
        <v>2722</v>
      </c>
      <c r="F41" s="567" t="s">
        <v>1096</v>
      </c>
      <c r="G41" s="866">
        <v>2345341545</v>
      </c>
    </row>
    <row r="42" spans="1:7" ht="30">
      <c r="A42" s="305"/>
      <c r="B42" s="150"/>
      <c r="C42" s="567">
        <v>4</v>
      </c>
      <c r="D42" s="566" t="s">
        <v>1097</v>
      </c>
      <c r="E42" s="566" t="s">
        <v>1098</v>
      </c>
      <c r="F42" s="567" t="s">
        <v>2723</v>
      </c>
      <c r="G42" s="866">
        <v>1024023000</v>
      </c>
    </row>
    <row r="43" spans="1:7">
      <c r="A43" s="305"/>
      <c r="B43" s="150"/>
      <c r="C43" s="567">
        <v>5</v>
      </c>
      <c r="D43" s="566" t="s">
        <v>1099</v>
      </c>
      <c r="E43" s="566" t="s">
        <v>2724</v>
      </c>
      <c r="F43" s="567" t="s">
        <v>2725</v>
      </c>
      <c r="G43" s="866">
        <v>284676500</v>
      </c>
    </row>
    <row r="44" spans="1:7" s="434" customFormat="1" ht="27" customHeight="1">
      <c r="A44" s="10" t="s">
        <v>109</v>
      </c>
      <c r="B44" s="433"/>
      <c r="C44" s="864"/>
      <c r="D44" s="864"/>
      <c r="E44" s="864"/>
      <c r="F44" s="867"/>
      <c r="G44" s="867"/>
    </row>
  </sheetData>
  <sheetProtection formatCells="0" formatColumns="0" formatRows="0" insertColumns="0" insertRows="0" insertHyperlinks="0" deleteColumns="0" deleteRows="0" sort="0" autoFilter="0" pivotTables="0"/>
  <mergeCells count="6">
    <mergeCell ref="C3:G3"/>
    <mergeCell ref="A15:A22"/>
    <mergeCell ref="D23:G23"/>
    <mergeCell ref="C1:G1"/>
    <mergeCell ref="C2:G2"/>
    <mergeCell ref="C4:G4"/>
  </mergeCells>
  <printOptions horizontalCentered="1"/>
  <pageMargins left="0.31496062992125984" right="0.31496062992125984" top="0.74803149606299213" bottom="0.74803149606299213" header="0.31496062992125984" footer="0.31496062992125984"/>
  <pageSetup paperSize="9" scale="75" orientation="portrait" r:id="rId1"/>
</worksheet>
</file>

<file path=xl/worksheets/sheet26.xml><?xml version="1.0" encoding="utf-8"?>
<worksheet xmlns="http://schemas.openxmlformats.org/spreadsheetml/2006/main" xmlns:r="http://schemas.openxmlformats.org/officeDocument/2006/relationships">
  <sheetPr>
    <tabColor theme="8" tint="0.39997558519241921"/>
  </sheetPr>
  <dimension ref="A1:L35"/>
  <sheetViews>
    <sheetView view="pageBreakPreview" zoomScale="85" zoomScaleNormal="90" zoomScaleSheetLayoutView="85" workbookViewId="0">
      <selection activeCell="C29" sqref="C29"/>
    </sheetView>
  </sheetViews>
  <sheetFormatPr defaultRowHeight="15"/>
  <cols>
    <col min="1" max="1" width="11" style="2" customWidth="1"/>
    <col min="2" max="2" width="38.7109375" style="2" customWidth="1"/>
    <col min="3" max="3" width="36.7109375" style="2" customWidth="1"/>
    <col min="4" max="4" width="10.7109375" style="15" customWidth="1"/>
    <col min="5" max="5" width="17.7109375" style="15" customWidth="1"/>
    <col min="6" max="7" width="8.85546875" style="1" customWidth="1"/>
    <col min="8" max="9" width="9.140625" style="1" customWidth="1"/>
    <col min="10" max="16384" width="9.140625" style="2"/>
  </cols>
  <sheetData>
    <row r="1" spans="1:12" ht="19.5" customHeight="1">
      <c r="A1" s="1766" t="s">
        <v>2380</v>
      </c>
      <c r="B1" s="1766"/>
      <c r="C1" s="1766"/>
      <c r="D1" s="1766"/>
      <c r="E1" s="1766"/>
      <c r="F1" s="301"/>
      <c r="G1" s="301"/>
      <c r="H1" s="301"/>
      <c r="I1" s="301"/>
      <c r="J1" s="301"/>
      <c r="K1" s="301"/>
      <c r="L1" s="301"/>
    </row>
    <row r="2" spans="1:12" ht="19.5" customHeight="1">
      <c r="A2" s="1766" t="s">
        <v>0</v>
      </c>
      <c r="B2" s="1766"/>
      <c r="C2" s="1766"/>
      <c r="D2" s="1766"/>
      <c r="E2" s="1766"/>
      <c r="F2" s="301"/>
      <c r="G2" s="301"/>
      <c r="H2" s="301"/>
      <c r="I2" s="301"/>
      <c r="J2" s="301"/>
      <c r="K2" s="301"/>
      <c r="L2" s="301"/>
    </row>
    <row r="3" spans="1:12" ht="19.5" customHeight="1">
      <c r="A3" s="1766" t="s">
        <v>2381</v>
      </c>
      <c r="B3" s="1766"/>
      <c r="C3" s="1766"/>
      <c r="D3" s="1766"/>
      <c r="E3" s="1766"/>
      <c r="F3" s="301"/>
      <c r="G3" s="301"/>
      <c r="H3" s="301"/>
      <c r="I3" s="301"/>
      <c r="J3" s="301"/>
      <c r="K3" s="301"/>
      <c r="L3" s="301"/>
    </row>
    <row r="4" spans="1:12" ht="19.5" customHeight="1">
      <c r="A4" s="1766" t="s">
        <v>2382</v>
      </c>
      <c r="B4" s="1766"/>
      <c r="C4" s="1766"/>
      <c r="D4" s="1766"/>
      <c r="E4" s="1766"/>
      <c r="F4" s="301"/>
      <c r="G4" s="301"/>
      <c r="H4" s="301"/>
      <c r="I4" s="301"/>
      <c r="J4" s="301"/>
      <c r="K4" s="301"/>
      <c r="L4" s="301"/>
    </row>
    <row r="5" spans="1:12" ht="12" customHeight="1">
      <c r="A5" s="60"/>
      <c r="B5" s="60"/>
      <c r="C5" s="1"/>
      <c r="D5" s="2"/>
      <c r="E5" s="2"/>
      <c r="F5" s="2"/>
      <c r="G5" s="2"/>
      <c r="H5" s="2"/>
      <c r="I5" s="2"/>
    </row>
    <row r="6" spans="1:12" ht="15.6" customHeight="1">
      <c r="A6" s="41" t="s">
        <v>1975</v>
      </c>
      <c r="B6" s="41" t="s">
        <v>2000</v>
      </c>
      <c r="C6" s="1"/>
      <c r="D6" s="41"/>
      <c r="E6" s="2"/>
      <c r="F6" s="2"/>
      <c r="G6" s="2"/>
      <c r="H6" s="2"/>
      <c r="I6" s="2"/>
    </row>
    <row r="7" spans="1:12" ht="15.6" customHeight="1">
      <c r="A7" s="41" t="s">
        <v>1924</v>
      </c>
      <c r="B7" s="41" t="s">
        <v>2001</v>
      </c>
      <c r="C7" s="1"/>
      <c r="D7" s="41"/>
      <c r="E7" s="2"/>
      <c r="F7" s="2"/>
      <c r="G7" s="2"/>
      <c r="H7" s="2"/>
      <c r="I7" s="2"/>
    </row>
    <row r="8" spans="1:12" ht="45" customHeight="1">
      <c r="A8" s="65" t="s">
        <v>1</v>
      </c>
      <c r="B8" s="65" t="s">
        <v>1928</v>
      </c>
      <c r="C8" s="65" t="s">
        <v>1927</v>
      </c>
      <c r="D8" s="61" t="s">
        <v>1995</v>
      </c>
      <c r="E8" s="61" t="s">
        <v>1973</v>
      </c>
    </row>
    <row r="9" spans="1:12" ht="11.25" customHeight="1">
      <c r="A9" s="66"/>
      <c r="B9" s="168" t="s">
        <v>10</v>
      </c>
      <c r="C9" s="168" t="s">
        <v>12</v>
      </c>
      <c r="D9" s="168" t="s">
        <v>13</v>
      </c>
      <c r="E9" s="66" t="s">
        <v>14</v>
      </c>
    </row>
    <row r="10" spans="1:12" s="4" customFormat="1">
      <c r="A10" s="150"/>
      <c r="B10" s="160" t="s">
        <v>1932</v>
      </c>
      <c r="C10" s="161"/>
      <c r="D10" s="161"/>
      <c r="E10" s="165">
        <f>E11+E12</f>
        <v>40349769731.946571</v>
      </c>
      <c r="F10" s="3"/>
      <c r="G10" s="3"/>
      <c r="H10" s="3"/>
      <c r="I10" s="3"/>
    </row>
    <row r="11" spans="1:12" s="4" customFormat="1">
      <c r="A11" s="67"/>
      <c r="B11" s="169" t="s">
        <v>1996</v>
      </c>
      <c r="C11" s="170"/>
      <c r="D11" s="171"/>
      <c r="E11" s="18">
        <f>'[21]REKAP PD (2)'!M32</f>
        <v>14047421381.946571</v>
      </c>
      <c r="F11" s="3"/>
      <c r="G11" s="3"/>
      <c r="H11" s="3"/>
      <c r="I11" s="3"/>
    </row>
    <row r="12" spans="1:12">
      <c r="A12" s="150"/>
      <c r="B12" s="176" t="s">
        <v>1930</v>
      </c>
      <c r="C12" s="177"/>
      <c r="D12" s="177"/>
      <c r="E12" s="18">
        <f>E13+E20+E24+E29+E34</f>
        <v>26302348350</v>
      </c>
      <c r="F12" s="3"/>
      <c r="G12" s="3"/>
      <c r="H12" s="3"/>
      <c r="I12" s="3"/>
    </row>
    <row r="13" spans="1:12" ht="90.75" customHeight="1">
      <c r="A13" s="5">
        <v>1</v>
      </c>
      <c r="B13" s="172" t="s">
        <v>22</v>
      </c>
      <c r="C13" s="172" t="s">
        <v>1045</v>
      </c>
      <c r="D13" s="173" t="s">
        <v>1046</v>
      </c>
      <c r="E13" s="18">
        <f>SUM(E14:E19)</f>
        <v>8734407840</v>
      </c>
      <c r="F13" s="3"/>
      <c r="G13" s="3"/>
      <c r="H13" s="3"/>
      <c r="I13" s="3"/>
    </row>
    <row r="14" spans="1:12" ht="22.5" customHeight="1">
      <c r="A14" s="63">
        <v>1</v>
      </c>
      <c r="B14" s="67" t="s">
        <v>26</v>
      </c>
      <c r="C14" s="67" t="s">
        <v>1047</v>
      </c>
      <c r="D14" s="63" t="s">
        <v>1048</v>
      </c>
      <c r="E14" s="62">
        <v>5013980000</v>
      </c>
      <c r="F14" s="3"/>
      <c r="G14" s="3"/>
      <c r="H14" s="3">
        <v>5013980000</v>
      </c>
      <c r="I14" s="3">
        <v>6082857000</v>
      </c>
    </row>
    <row r="15" spans="1:12" ht="22.5" customHeight="1">
      <c r="A15" s="63">
        <v>2</v>
      </c>
      <c r="B15" s="67" t="s">
        <v>30</v>
      </c>
      <c r="C15" s="67" t="s">
        <v>1049</v>
      </c>
      <c r="D15" s="63" t="s">
        <v>1050</v>
      </c>
      <c r="E15" s="62">
        <v>2345792640</v>
      </c>
      <c r="F15" s="3"/>
      <c r="G15" s="3"/>
      <c r="H15" s="3">
        <v>2345792640</v>
      </c>
      <c r="I15" s="3">
        <v>2124793000</v>
      </c>
    </row>
    <row r="16" spans="1:12" ht="25.5">
      <c r="A16" s="63">
        <v>3</v>
      </c>
      <c r="B16" s="67" t="s">
        <v>36</v>
      </c>
      <c r="C16" s="67" t="s">
        <v>1051</v>
      </c>
      <c r="D16" s="63" t="s">
        <v>120</v>
      </c>
      <c r="E16" s="62">
        <v>247585200</v>
      </c>
      <c r="F16" s="3"/>
      <c r="G16" s="3"/>
      <c r="H16" s="3">
        <v>247585200</v>
      </c>
      <c r="I16" s="3">
        <v>278184500</v>
      </c>
    </row>
    <row r="17" spans="1:9" ht="22.5" customHeight="1">
      <c r="A17" s="63">
        <v>4</v>
      </c>
      <c r="B17" s="67" t="s">
        <v>1052</v>
      </c>
      <c r="C17" s="67" t="s">
        <v>1053</v>
      </c>
      <c r="D17" s="63" t="s">
        <v>53</v>
      </c>
      <c r="E17" s="62">
        <v>0</v>
      </c>
      <c r="F17" s="3"/>
      <c r="G17" s="3"/>
      <c r="H17" s="3">
        <v>122018000</v>
      </c>
      <c r="I17" s="3">
        <v>200219800</v>
      </c>
    </row>
    <row r="18" spans="1:9" ht="22.5" customHeight="1">
      <c r="A18" s="63">
        <v>5</v>
      </c>
      <c r="B18" s="67" t="s">
        <v>34</v>
      </c>
      <c r="C18" s="67" t="s">
        <v>1054</v>
      </c>
      <c r="D18" s="63" t="s">
        <v>1055</v>
      </c>
      <c r="E18" s="62">
        <v>970050000</v>
      </c>
      <c r="F18" s="3"/>
      <c r="G18" s="3"/>
      <c r="H18" s="3">
        <v>970050000</v>
      </c>
      <c r="I18" s="3">
        <v>1009778000</v>
      </c>
    </row>
    <row r="19" spans="1:9" ht="25.5">
      <c r="A19" s="63">
        <v>6</v>
      </c>
      <c r="B19" s="67" t="s">
        <v>1056</v>
      </c>
      <c r="C19" s="67" t="s">
        <v>1057</v>
      </c>
      <c r="D19" s="63" t="s">
        <v>1058</v>
      </c>
      <c r="E19" s="62">
        <v>157000000</v>
      </c>
      <c r="F19" s="3"/>
      <c r="G19" s="3"/>
      <c r="H19" s="3">
        <v>157000000</v>
      </c>
      <c r="I19" s="3">
        <v>182655000</v>
      </c>
    </row>
    <row r="20" spans="1:9" ht="76.5">
      <c r="A20" s="5">
        <v>2</v>
      </c>
      <c r="B20" s="68" t="s">
        <v>1059</v>
      </c>
      <c r="C20" s="68" t="s">
        <v>1060</v>
      </c>
      <c r="D20" s="5" t="s">
        <v>1061</v>
      </c>
      <c r="E20" s="6">
        <f>SUM(E21:E23)</f>
        <v>1794135000</v>
      </c>
      <c r="F20" s="3"/>
      <c r="G20" s="3"/>
      <c r="H20" s="3"/>
      <c r="I20" s="3"/>
    </row>
    <row r="21" spans="1:9" ht="25.5">
      <c r="A21" s="63">
        <v>1</v>
      </c>
      <c r="B21" s="67" t="s">
        <v>1062</v>
      </c>
      <c r="C21" s="67" t="s">
        <v>1063</v>
      </c>
      <c r="D21" s="63" t="s">
        <v>53</v>
      </c>
      <c r="E21" s="62">
        <v>708375000</v>
      </c>
      <c r="F21" s="3"/>
      <c r="G21" s="3"/>
      <c r="H21" s="3">
        <v>708375000</v>
      </c>
      <c r="I21" s="3">
        <v>885468750</v>
      </c>
    </row>
    <row r="22" spans="1:9" ht="25.5">
      <c r="A22" s="63">
        <v>2</v>
      </c>
      <c r="B22" s="67" t="s">
        <v>1064</v>
      </c>
      <c r="C22" s="67" t="s">
        <v>1065</v>
      </c>
      <c r="D22" s="63" t="s">
        <v>1066</v>
      </c>
      <c r="E22" s="62">
        <v>135760000</v>
      </c>
      <c r="F22" s="3"/>
      <c r="G22" s="3"/>
      <c r="H22" s="3">
        <v>135760000</v>
      </c>
      <c r="I22" s="3">
        <v>200000000</v>
      </c>
    </row>
    <row r="23" spans="1:9" ht="20.25" customHeight="1">
      <c r="A23" s="63">
        <v>3</v>
      </c>
      <c r="B23" s="67" t="s">
        <v>1067</v>
      </c>
      <c r="C23" s="67" t="s">
        <v>1068</v>
      </c>
      <c r="D23" s="63" t="s">
        <v>155</v>
      </c>
      <c r="E23" s="62">
        <v>950000000</v>
      </c>
      <c r="F23" s="3"/>
      <c r="G23" s="3"/>
      <c r="H23" s="3">
        <v>950000000</v>
      </c>
      <c r="I23" s="3">
        <v>1045000000</v>
      </c>
    </row>
    <row r="24" spans="1:9" ht="76.5">
      <c r="A24" s="5">
        <v>3</v>
      </c>
      <c r="B24" s="68" t="s">
        <v>1069</v>
      </c>
      <c r="C24" s="68" t="s">
        <v>1070</v>
      </c>
      <c r="D24" s="5" t="s">
        <v>1071</v>
      </c>
      <c r="E24" s="6">
        <f>SUM(E25:E28)</f>
        <v>7591935150</v>
      </c>
      <c r="F24" s="3"/>
      <c r="G24" s="3"/>
      <c r="H24" s="3"/>
      <c r="I24" s="3"/>
    </row>
    <row r="25" spans="1:9" ht="25.5">
      <c r="A25" s="63">
        <v>1</v>
      </c>
      <c r="B25" s="67" t="s">
        <v>1072</v>
      </c>
      <c r="C25" s="67" t="s">
        <v>1073</v>
      </c>
      <c r="D25" s="63" t="s">
        <v>1074</v>
      </c>
      <c r="E25" s="62">
        <v>78596680</v>
      </c>
      <c r="F25" s="3"/>
      <c r="G25" s="3"/>
      <c r="H25" s="3">
        <v>78596680</v>
      </c>
      <c r="I25" s="3">
        <v>201250000</v>
      </c>
    </row>
    <row r="26" spans="1:9" ht="25.5">
      <c r="A26" s="63">
        <v>2</v>
      </c>
      <c r="B26" s="67" t="s">
        <v>1075</v>
      </c>
      <c r="C26" s="67" t="s">
        <v>1076</v>
      </c>
      <c r="D26" s="63" t="s">
        <v>1077</v>
      </c>
      <c r="E26" s="62">
        <v>750095920</v>
      </c>
      <c r="F26" s="3"/>
      <c r="G26" s="3"/>
      <c r="H26" s="3">
        <v>750095920</v>
      </c>
      <c r="I26" s="3">
        <v>1460500000</v>
      </c>
    </row>
    <row r="27" spans="1:9" ht="25.5">
      <c r="A27" s="63">
        <v>3</v>
      </c>
      <c r="B27" s="67" t="s">
        <v>1080</v>
      </c>
      <c r="C27" s="67" t="s">
        <v>1081</v>
      </c>
      <c r="D27" s="63" t="s">
        <v>1082</v>
      </c>
      <c r="E27" s="62">
        <v>400000000</v>
      </c>
      <c r="F27" s="3"/>
      <c r="G27" s="3"/>
      <c r="H27" s="3">
        <v>602876650</v>
      </c>
      <c r="I27" s="3">
        <v>852000000</v>
      </c>
    </row>
    <row r="28" spans="1:9" ht="25.5">
      <c r="A28" s="63">
        <v>4</v>
      </c>
      <c r="B28" s="67" t="s">
        <v>1083</v>
      </c>
      <c r="C28" s="67" t="s">
        <v>1084</v>
      </c>
      <c r="D28" s="63" t="s">
        <v>1085</v>
      </c>
      <c r="E28" s="62">
        <f>6863242550-500000000</f>
        <v>6363242550</v>
      </c>
      <c r="F28" s="3"/>
      <c r="G28" s="3"/>
      <c r="H28" s="3">
        <v>6863242550</v>
      </c>
      <c r="I28" s="3">
        <v>2562132250</v>
      </c>
    </row>
    <row r="29" spans="1:9" ht="89.25">
      <c r="A29" s="5">
        <v>4</v>
      </c>
      <c r="B29" s="68" t="s">
        <v>1088</v>
      </c>
      <c r="C29" s="68" t="s">
        <v>1089</v>
      </c>
      <c r="D29" s="5" t="s">
        <v>1090</v>
      </c>
      <c r="E29" s="6">
        <f>SUM(E30:E33)</f>
        <v>6970478360</v>
      </c>
      <c r="F29" s="3"/>
      <c r="G29" s="3"/>
      <c r="H29" s="3"/>
      <c r="I29" s="3"/>
    </row>
    <row r="30" spans="1:9" ht="24" customHeight="1">
      <c r="A30" s="63">
        <v>1</v>
      </c>
      <c r="B30" s="67" t="s">
        <v>1091</v>
      </c>
      <c r="C30" s="67" t="s">
        <v>1092</v>
      </c>
      <c r="D30" s="63" t="s">
        <v>506</v>
      </c>
      <c r="E30" s="62">
        <v>2651250360</v>
      </c>
      <c r="F30" s="3"/>
      <c r="G30" s="3"/>
      <c r="H30" s="3">
        <v>2651250360</v>
      </c>
      <c r="I30" s="3">
        <v>4235000000</v>
      </c>
    </row>
    <row r="31" spans="1:9" ht="26.25" customHeight="1">
      <c r="A31" s="63">
        <v>2</v>
      </c>
      <c r="B31" s="67" t="s">
        <v>1093</v>
      </c>
      <c r="C31" s="67" t="s">
        <v>1094</v>
      </c>
      <c r="D31" s="63" t="s">
        <v>1095</v>
      </c>
      <c r="E31" s="62">
        <v>2350000000</v>
      </c>
      <c r="F31" s="3"/>
      <c r="G31" s="3"/>
      <c r="H31" s="3">
        <v>2350000000</v>
      </c>
      <c r="I31" s="3">
        <v>7562000000</v>
      </c>
    </row>
    <row r="32" spans="1:9" ht="25.5">
      <c r="A32" s="63">
        <v>3</v>
      </c>
      <c r="B32" s="67" t="s">
        <v>1097</v>
      </c>
      <c r="C32" s="67" t="s">
        <v>1098</v>
      </c>
      <c r="D32" s="63" t="s">
        <v>506</v>
      </c>
      <c r="E32" s="62">
        <v>1749228000</v>
      </c>
      <c r="F32" s="3"/>
      <c r="G32" s="3"/>
      <c r="H32" s="3">
        <v>1749228000</v>
      </c>
      <c r="I32" s="3">
        <v>1836689400</v>
      </c>
    </row>
    <row r="33" spans="1:9" ht="19.5" customHeight="1">
      <c r="A33" s="63">
        <v>4</v>
      </c>
      <c r="B33" s="67" t="s">
        <v>1099</v>
      </c>
      <c r="C33" s="67" t="s">
        <v>1100</v>
      </c>
      <c r="D33" s="63" t="s">
        <v>1101</v>
      </c>
      <c r="E33" s="62">
        <v>220000000</v>
      </c>
      <c r="F33" s="3"/>
      <c r="G33" s="3"/>
      <c r="H33" s="3">
        <v>220000000</v>
      </c>
      <c r="I33" s="3">
        <v>242000000</v>
      </c>
    </row>
    <row r="34" spans="1:9" ht="35.25" customHeight="1">
      <c r="A34" s="5">
        <v>5</v>
      </c>
      <c r="B34" s="68" t="s">
        <v>1102</v>
      </c>
      <c r="C34" s="261" t="s">
        <v>1103</v>
      </c>
      <c r="D34" s="5" t="s">
        <v>1104</v>
      </c>
      <c r="E34" s="6">
        <f>SUM(E35:E35)</f>
        <v>1211392000</v>
      </c>
      <c r="F34" s="3"/>
      <c r="G34" s="3"/>
      <c r="H34" s="3"/>
      <c r="I34" s="3"/>
    </row>
    <row r="35" spans="1:9" ht="21" customHeight="1">
      <c r="A35" s="63">
        <v>1</v>
      </c>
      <c r="B35" s="67" t="s">
        <v>1105</v>
      </c>
      <c r="C35" s="67" t="s">
        <v>1106</v>
      </c>
      <c r="D35" s="63" t="s">
        <v>513</v>
      </c>
      <c r="E35" s="62">
        <v>1211392000</v>
      </c>
      <c r="F35" s="3"/>
      <c r="G35" s="3"/>
      <c r="H35" s="3">
        <v>1211392000</v>
      </c>
      <c r="I35" s="3">
        <v>1514240000</v>
      </c>
    </row>
  </sheetData>
  <sheetProtection formatCells="0" formatColumns="0" formatRows="0" insertColumns="0" insertRows="0" insertHyperlinks="0" deleteColumns="0" deleteRows="0" sort="0" autoFilter="0" pivotTables="0"/>
  <mergeCells count="4">
    <mergeCell ref="A4:E4"/>
    <mergeCell ref="A3:E3"/>
    <mergeCell ref="A2:E2"/>
    <mergeCell ref="A1:E1"/>
  </mergeCells>
  <printOptions horizontalCentered="1"/>
  <pageMargins left="0.31496062992125984" right="0" top="0.55118110236220474" bottom="0.39370078740157483" header="0.31496062992125984" footer="0.31496062992125984"/>
  <pageSetup paperSize="512" scale="87" orientation="portrait" r:id="rId1"/>
</worksheet>
</file>

<file path=xl/worksheets/sheet27.xml><?xml version="1.0" encoding="utf-8"?>
<worksheet xmlns="http://schemas.openxmlformats.org/spreadsheetml/2006/main" xmlns:r="http://schemas.openxmlformats.org/officeDocument/2006/relationships">
  <sheetPr>
    <tabColor theme="7" tint="0.39997558519241921"/>
  </sheetPr>
  <dimension ref="A1:AB49"/>
  <sheetViews>
    <sheetView view="pageBreakPreview" topLeftCell="A12" zoomScaleSheetLayoutView="100" workbookViewId="0">
      <selection activeCell="E18" sqref="E18"/>
    </sheetView>
  </sheetViews>
  <sheetFormatPr defaultRowHeight="15"/>
  <cols>
    <col min="1" max="1" width="10.140625" style="16" customWidth="1"/>
    <col min="2" max="2" width="39.140625" style="2" customWidth="1"/>
    <col min="3" max="3" width="36.7109375" style="2" customWidth="1"/>
    <col min="4" max="4" width="13.7109375" style="15" customWidth="1"/>
    <col min="5" max="5" width="19" style="382" customWidth="1"/>
    <col min="6" max="8" width="15.7109375" style="15" hidden="1" customWidth="1"/>
    <col min="9" max="9" width="13.7109375" style="15" hidden="1" customWidth="1"/>
    <col min="10" max="10" width="19.85546875" style="2" hidden="1" customWidth="1"/>
    <col min="11" max="12" width="8.85546875" style="1" hidden="1" customWidth="1"/>
    <col min="13" max="14" width="0" style="1" hidden="1" customWidth="1"/>
    <col min="15" max="15" width="13.5703125" style="2" customWidth="1"/>
    <col min="16" max="19" width="9.140625" style="2"/>
    <col min="20" max="20" width="12.28515625" style="2" bestFit="1" customWidth="1"/>
    <col min="21" max="16384" width="9.140625" style="2"/>
  </cols>
  <sheetData>
    <row r="1" spans="1:20" ht="19.5" customHeight="1">
      <c r="A1" s="1648" t="s">
        <v>2380</v>
      </c>
      <c r="B1" s="1648"/>
      <c r="C1" s="1648"/>
      <c r="D1" s="1648"/>
      <c r="E1" s="1648"/>
      <c r="F1" s="1648"/>
      <c r="G1" s="1648"/>
      <c r="H1" s="1648"/>
      <c r="I1" s="1648"/>
      <c r="J1" s="1648"/>
      <c r="K1" s="1648"/>
      <c r="L1" s="1648"/>
      <c r="M1" s="2"/>
      <c r="N1" s="2"/>
    </row>
    <row r="2" spans="1:20" ht="19.5" customHeight="1">
      <c r="A2" s="1648" t="s">
        <v>0</v>
      </c>
      <c r="B2" s="1648"/>
      <c r="C2" s="1648"/>
      <c r="D2" s="1648"/>
      <c r="E2" s="1648"/>
      <c r="F2" s="1648"/>
      <c r="G2" s="1648"/>
      <c r="H2" s="1648"/>
      <c r="I2" s="1648"/>
      <c r="J2" s="1648"/>
      <c r="K2" s="1648"/>
      <c r="L2" s="1648"/>
      <c r="M2" s="2"/>
      <c r="N2" s="2"/>
    </row>
    <row r="3" spans="1:20" ht="19.5" customHeight="1">
      <c r="A3" s="1648" t="s">
        <v>2385</v>
      </c>
      <c r="B3" s="1648"/>
      <c r="C3" s="1648"/>
      <c r="D3" s="1648"/>
      <c r="E3" s="1648"/>
      <c r="F3" s="1648"/>
      <c r="G3" s="1648"/>
      <c r="H3" s="1648"/>
      <c r="I3" s="1648"/>
      <c r="J3" s="1648"/>
      <c r="K3" s="1648"/>
      <c r="L3" s="1648"/>
      <c r="M3" s="2"/>
      <c r="N3" s="2"/>
    </row>
    <row r="4" spans="1:20" ht="19.5" customHeight="1">
      <c r="A4" s="1648" t="s">
        <v>2382</v>
      </c>
      <c r="B4" s="1648"/>
      <c r="C4" s="1648"/>
      <c r="D4" s="1648"/>
      <c r="E4" s="1648"/>
      <c r="F4" s="1648"/>
      <c r="G4" s="1648"/>
      <c r="H4" s="1648"/>
      <c r="I4" s="1648"/>
      <c r="J4" s="1648"/>
      <c r="K4" s="1648"/>
      <c r="L4" s="1648"/>
      <c r="M4" s="2"/>
      <c r="N4" s="2"/>
    </row>
    <row r="5" spans="1:20" ht="15.6" customHeight="1">
      <c r="A5" s="324"/>
      <c r="B5" s="324"/>
      <c r="C5" s="324"/>
      <c r="D5" s="324"/>
      <c r="E5" s="327"/>
      <c r="F5" s="324"/>
      <c r="G5" s="324"/>
      <c r="H5" s="324"/>
      <c r="I5" s="324"/>
      <c r="J5" s="324"/>
      <c r="K5" s="328"/>
      <c r="L5" s="328"/>
    </row>
    <row r="6" spans="1:20" ht="15.6" customHeight="1">
      <c r="A6" s="324" t="s">
        <v>1975</v>
      </c>
      <c r="B6" s="41" t="s">
        <v>1997</v>
      </c>
      <c r="C6" s="324"/>
      <c r="D6" s="324"/>
      <c r="E6" s="327"/>
      <c r="F6" s="324"/>
      <c r="G6" s="324"/>
      <c r="H6" s="324"/>
      <c r="I6" s="324"/>
      <c r="J6" s="324"/>
      <c r="K6" s="328"/>
      <c r="L6" s="328"/>
    </row>
    <row r="7" spans="1:20" ht="15.6" customHeight="1">
      <c r="A7" s="324" t="s">
        <v>1924</v>
      </c>
      <c r="B7" s="41" t="s">
        <v>1998</v>
      </c>
      <c r="C7" s="324"/>
      <c r="D7" s="324"/>
      <c r="E7" s="327"/>
      <c r="F7" s="324"/>
      <c r="G7" s="324"/>
      <c r="H7" s="324"/>
      <c r="I7" s="324"/>
      <c r="J7" s="324"/>
      <c r="K7" s="328"/>
      <c r="L7" s="328"/>
    </row>
    <row r="8" spans="1:20" ht="45">
      <c r="A8" s="255" t="s">
        <v>1</v>
      </c>
      <c r="B8" s="255" t="s">
        <v>1928</v>
      </c>
      <c r="C8" s="255" t="s">
        <v>1927</v>
      </c>
      <c r="D8" s="255" t="s">
        <v>1929</v>
      </c>
      <c r="E8" s="871" t="s">
        <v>1999</v>
      </c>
      <c r="F8" s="872"/>
      <c r="G8" s="873"/>
      <c r="H8" s="874" t="s">
        <v>5</v>
      </c>
      <c r="I8" s="1688" t="s">
        <v>6</v>
      </c>
      <c r="J8" s="1688"/>
      <c r="K8" s="328"/>
      <c r="L8" s="328"/>
    </row>
    <row r="9" spans="1:20">
      <c r="A9" s="776" t="s">
        <v>9</v>
      </c>
      <c r="B9" s="776" t="s">
        <v>10</v>
      </c>
      <c r="C9" s="875" t="s">
        <v>11</v>
      </c>
      <c r="D9" s="875" t="s">
        <v>12</v>
      </c>
      <c r="E9" s="876" t="s">
        <v>13</v>
      </c>
      <c r="F9" s="877" t="s">
        <v>15</v>
      </c>
      <c r="G9" s="776" t="s">
        <v>15</v>
      </c>
      <c r="H9" s="776" t="s">
        <v>16</v>
      </c>
      <c r="I9" s="776" t="s">
        <v>17</v>
      </c>
      <c r="J9" s="776" t="s">
        <v>18</v>
      </c>
      <c r="K9" s="328"/>
      <c r="L9" s="328"/>
    </row>
    <row r="10" spans="1:20" s="4" customFormat="1">
      <c r="A10" s="52"/>
      <c r="B10" s="84" t="s">
        <v>1932</v>
      </c>
      <c r="C10" s="85"/>
      <c r="D10" s="85"/>
      <c r="E10" s="1425">
        <f>E11+E12</f>
        <v>12013250036</v>
      </c>
      <c r="F10" s="74"/>
      <c r="G10" s="75"/>
      <c r="H10" s="76"/>
      <c r="I10" s="317"/>
      <c r="J10" s="77"/>
      <c r="K10" s="78"/>
      <c r="L10" s="78"/>
      <c r="M10" s="3"/>
      <c r="N10" s="3"/>
    </row>
    <row r="11" spans="1:20" s="4" customFormat="1">
      <c r="A11" s="52"/>
      <c r="B11" s="315" t="s">
        <v>1931</v>
      </c>
      <c r="C11" s="316"/>
      <c r="D11" s="317"/>
      <c r="E11" s="1425">
        <v>5529434686</v>
      </c>
      <c r="F11" s="80"/>
      <c r="G11" s="80"/>
      <c r="H11" s="81"/>
      <c r="I11" s="82"/>
      <c r="J11" s="83"/>
      <c r="K11" s="78"/>
      <c r="L11" s="78"/>
      <c r="M11" s="3"/>
      <c r="N11" s="3"/>
    </row>
    <row r="12" spans="1:20">
      <c r="A12" s="52"/>
      <c r="B12" s="84" t="s">
        <v>1930</v>
      </c>
      <c r="C12" s="85"/>
      <c r="D12" s="85"/>
      <c r="E12" s="1425">
        <f>E13+E20+E30+E38</f>
        <v>6483815350</v>
      </c>
      <c r="F12" s="86"/>
      <c r="G12" s="86"/>
      <c r="H12" s="86"/>
      <c r="I12" s="87"/>
      <c r="J12" s="88"/>
      <c r="K12" s="78"/>
      <c r="L12" s="78"/>
      <c r="M12" s="3"/>
      <c r="N12" s="3"/>
      <c r="O12" s="375">
        <f>+E12-'[22]Renja SKPD'!$K$48</f>
        <v>-2380360279</v>
      </c>
    </row>
    <row r="13" spans="1:20" s="58" customFormat="1" ht="60">
      <c r="A13" s="57">
        <v>1</v>
      </c>
      <c r="B13" s="315" t="s">
        <v>22</v>
      </c>
      <c r="C13" s="315" t="s">
        <v>23</v>
      </c>
      <c r="D13" s="319" t="s">
        <v>24</v>
      </c>
      <c r="E13" s="1425">
        <f>SUM(E14:E19)</f>
        <v>2132620000</v>
      </c>
      <c r="F13" s="878" t="e">
        <f>E13-#REF!</f>
        <v>#REF!</v>
      </c>
      <c r="G13" s="75"/>
      <c r="H13" s="76"/>
      <c r="I13" s="317" t="s">
        <v>25</v>
      </c>
      <c r="J13" s="77"/>
      <c r="K13" s="78"/>
      <c r="L13" s="78"/>
      <c r="M13" s="59"/>
      <c r="N13" s="59"/>
      <c r="O13" s="376">
        <f>+E13-'[22]Renja SKPD'!$K$10</f>
        <v>-429555629</v>
      </c>
    </row>
    <row r="14" spans="1:20" s="58" customFormat="1" ht="17.25" customHeight="1" thickBot="1">
      <c r="A14" s="52">
        <v>1</v>
      </c>
      <c r="B14" s="390" t="s">
        <v>114</v>
      </c>
      <c r="C14" s="316"/>
      <c r="D14" s="350"/>
      <c r="E14" s="1426">
        <v>0</v>
      </c>
      <c r="F14" s="878" t="e">
        <f>E14-#REF!</f>
        <v>#REF!</v>
      </c>
      <c r="G14" s="75" t="s">
        <v>19</v>
      </c>
      <c r="H14" s="76" t="s">
        <v>29</v>
      </c>
      <c r="I14" s="317" t="s">
        <v>28</v>
      </c>
      <c r="J14" s="77">
        <v>1700000000</v>
      </c>
      <c r="K14" s="78"/>
      <c r="L14" s="78"/>
      <c r="M14" s="59">
        <v>1189620000</v>
      </c>
      <c r="N14" s="59">
        <v>1700000000</v>
      </c>
      <c r="O14" s="376">
        <f>+E14-'[22]Renja SKPD'!$K$11</f>
        <v>-50000000</v>
      </c>
      <c r="T14" s="378">
        <v>100000000</v>
      </c>
    </row>
    <row r="15" spans="1:20" s="58" customFormat="1" ht="18.75" customHeight="1" thickBot="1">
      <c r="A15" s="52">
        <v>2</v>
      </c>
      <c r="B15" s="390" t="s">
        <v>26</v>
      </c>
      <c r="C15" s="316"/>
      <c r="D15" s="350"/>
      <c r="E15" s="1426">
        <v>1132130000</v>
      </c>
      <c r="F15" s="878" t="e">
        <f>E15-#REF!</f>
        <v>#REF!</v>
      </c>
      <c r="G15" s="75" t="s">
        <v>19</v>
      </c>
      <c r="H15" s="76" t="s">
        <v>33</v>
      </c>
      <c r="I15" s="317" t="s">
        <v>28</v>
      </c>
      <c r="J15" s="77">
        <v>900000000</v>
      </c>
      <c r="K15" s="78"/>
      <c r="L15" s="78"/>
      <c r="M15" s="59">
        <v>900000000</v>
      </c>
      <c r="N15" s="59">
        <v>900000000</v>
      </c>
      <c r="O15" s="376">
        <f>+E15-'[22]Renja SKPD'!$K$12</f>
        <v>-40045629</v>
      </c>
      <c r="T15" s="378">
        <v>1300000000</v>
      </c>
    </row>
    <row r="16" spans="1:20" s="58" customFormat="1" ht="30.75" thickBot="1">
      <c r="A16" s="52">
        <v>3</v>
      </c>
      <c r="B16" s="390" t="s">
        <v>30</v>
      </c>
      <c r="C16" s="390" t="s">
        <v>2418</v>
      </c>
      <c r="D16" s="350"/>
      <c r="E16" s="1426">
        <v>592240000</v>
      </c>
      <c r="F16" s="878" t="e">
        <f>E16-#REF!</f>
        <v>#REF!</v>
      </c>
      <c r="G16" s="75" t="s">
        <v>19</v>
      </c>
      <c r="H16" s="76" t="s">
        <v>35</v>
      </c>
      <c r="I16" s="317" t="s">
        <v>28</v>
      </c>
      <c r="J16" s="77">
        <v>250000000</v>
      </c>
      <c r="K16" s="78"/>
      <c r="L16" s="78"/>
      <c r="M16" s="59">
        <v>150000000</v>
      </c>
      <c r="N16" s="59">
        <v>250000000</v>
      </c>
      <c r="O16" s="376">
        <f>+E16-'[22]Renja SKPD'!$K$13</f>
        <v>-317760000</v>
      </c>
      <c r="T16" s="378">
        <v>1000000000</v>
      </c>
    </row>
    <row r="17" spans="1:20" s="58" customFormat="1" ht="30.75" thickBot="1">
      <c r="A17" s="52">
        <v>4</v>
      </c>
      <c r="B17" s="390" t="s">
        <v>34</v>
      </c>
      <c r="C17" s="390" t="s">
        <v>2419</v>
      </c>
      <c r="D17" s="350" t="s">
        <v>2420</v>
      </c>
      <c r="E17" s="1426">
        <v>180000000</v>
      </c>
      <c r="F17" s="878" t="e">
        <f>E17-#REF!</f>
        <v>#REF!</v>
      </c>
      <c r="G17" s="75" t="s">
        <v>19</v>
      </c>
      <c r="H17" s="76"/>
      <c r="I17" s="317" t="s">
        <v>37</v>
      </c>
      <c r="J17" s="77">
        <v>300000000</v>
      </c>
      <c r="K17" s="78"/>
      <c r="L17" s="78"/>
      <c r="M17" s="59">
        <v>250000000</v>
      </c>
      <c r="N17" s="59">
        <v>300000000</v>
      </c>
      <c r="O17" s="376">
        <f>+E17-'[22]Renja SKPD'!$K$14</f>
        <v>0</v>
      </c>
      <c r="T17" s="378">
        <v>300000000</v>
      </c>
    </row>
    <row r="18" spans="1:20" s="58" customFormat="1" ht="45.75" thickBot="1">
      <c r="A18" s="52">
        <v>5</v>
      </c>
      <c r="B18" s="390" t="s">
        <v>36</v>
      </c>
      <c r="C18" s="390" t="s">
        <v>2421</v>
      </c>
      <c r="D18" s="350" t="s">
        <v>37</v>
      </c>
      <c r="E18" s="1426">
        <v>182950000</v>
      </c>
      <c r="F18" s="878" t="e">
        <f>E18-#REF!</f>
        <v>#REF!</v>
      </c>
      <c r="G18" s="75" t="s">
        <v>19</v>
      </c>
      <c r="H18" s="76" t="s">
        <v>41</v>
      </c>
      <c r="I18" s="317" t="s">
        <v>40</v>
      </c>
      <c r="J18" s="77">
        <v>95000000</v>
      </c>
      <c r="K18" s="78"/>
      <c r="L18" s="78"/>
      <c r="M18" s="59">
        <v>50000000</v>
      </c>
      <c r="N18" s="59">
        <v>95000000</v>
      </c>
      <c r="T18" s="378">
        <v>210000000</v>
      </c>
    </row>
    <row r="19" spans="1:20" s="58" customFormat="1" ht="60" customHeight="1" thickBot="1">
      <c r="A19" s="52">
        <v>4</v>
      </c>
      <c r="B19" s="349" t="s">
        <v>38</v>
      </c>
      <c r="C19" s="349" t="s">
        <v>39</v>
      </c>
      <c r="D19" s="350" t="s">
        <v>40</v>
      </c>
      <c r="E19" s="1426">
        <v>45300000</v>
      </c>
      <c r="F19" s="879"/>
      <c r="G19" s="880"/>
      <c r="H19" s="881"/>
      <c r="I19" s="882"/>
      <c r="J19" s="883"/>
      <c r="K19" s="78"/>
      <c r="L19" s="78"/>
      <c r="M19" s="59"/>
      <c r="N19" s="59"/>
      <c r="T19" s="378">
        <v>55000000</v>
      </c>
    </row>
    <row r="20" spans="1:20" s="58" customFormat="1" ht="51" customHeight="1">
      <c r="A20" s="57">
        <v>2</v>
      </c>
      <c r="B20" s="315" t="s">
        <v>44</v>
      </c>
      <c r="C20" s="392" t="s">
        <v>45</v>
      </c>
      <c r="D20" s="392" t="s">
        <v>2422</v>
      </c>
      <c r="E20" s="1425">
        <f>SUM(E21:E29)</f>
        <v>1354300850</v>
      </c>
      <c r="F20" s="878" t="e">
        <f>E20-#REF!</f>
        <v>#REF!</v>
      </c>
      <c r="G20" s="75"/>
      <c r="H20" s="76"/>
      <c r="I20" s="317" t="s">
        <v>46</v>
      </c>
      <c r="J20" s="77"/>
      <c r="K20" s="78"/>
      <c r="L20" s="78"/>
      <c r="M20" s="59"/>
      <c r="N20" s="59"/>
    </row>
    <row r="21" spans="1:20" s="58" customFormat="1" ht="30" customHeight="1">
      <c r="A21" s="52">
        <v>1</v>
      </c>
      <c r="B21" s="390" t="s">
        <v>58</v>
      </c>
      <c r="C21" s="390" t="s">
        <v>2423</v>
      </c>
      <c r="D21" s="390" t="s">
        <v>412</v>
      </c>
      <c r="E21" s="1426">
        <v>188880000</v>
      </c>
      <c r="F21" s="878" t="e">
        <f>E21-#REF!</f>
        <v>#REF!</v>
      </c>
      <c r="G21" s="75" t="s">
        <v>19</v>
      </c>
      <c r="H21" s="76"/>
      <c r="I21" s="317" t="s">
        <v>48</v>
      </c>
      <c r="J21" s="77">
        <v>300000000</v>
      </c>
      <c r="K21" s="78"/>
      <c r="L21" s="78"/>
      <c r="M21" s="59">
        <v>250000000</v>
      </c>
      <c r="N21" s="59">
        <v>300000000</v>
      </c>
    </row>
    <row r="22" spans="1:20" s="58" customFormat="1" ht="34.5" customHeight="1">
      <c r="A22" s="52">
        <v>2</v>
      </c>
      <c r="B22" s="390" t="s">
        <v>2424</v>
      </c>
      <c r="C22" s="390" t="s">
        <v>2425</v>
      </c>
      <c r="D22" s="390" t="s">
        <v>2426</v>
      </c>
      <c r="E22" s="1426">
        <v>69645000</v>
      </c>
      <c r="F22" s="878" t="e">
        <f>E22-#REF!</f>
        <v>#REF!</v>
      </c>
      <c r="G22" s="75" t="s">
        <v>19</v>
      </c>
      <c r="H22" s="76"/>
      <c r="I22" s="317" t="s">
        <v>50</v>
      </c>
      <c r="J22" s="77">
        <v>75000000</v>
      </c>
      <c r="K22" s="78"/>
      <c r="L22" s="78"/>
      <c r="M22" s="59">
        <v>50000000</v>
      </c>
      <c r="N22" s="59">
        <v>75000000</v>
      </c>
    </row>
    <row r="23" spans="1:20" s="58" customFormat="1" ht="26.25" customHeight="1">
      <c r="A23" s="52">
        <v>3</v>
      </c>
      <c r="B23" s="390" t="s">
        <v>60</v>
      </c>
      <c r="C23" s="390" t="s">
        <v>2427</v>
      </c>
      <c r="D23" s="390" t="s">
        <v>119</v>
      </c>
      <c r="E23" s="1426">
        <v>121349600</v>
      </c>
      <c r="F23" s="878" t="e">
        <f>E23-#REF!</f>
        <v>#REF!</v>
      </c>
      <c r="G23" s="75" t="s">
        <v>19</v>
      </c>
      <c r="H23" s="76"/>
      <c r="I23" s="317" t="s">
        <v>51</v>
      </c>
      <c r="J23" s="77">
        <v>550000000</v>
      </c>
      <c r="K23" s="78"/>
      <c r="L23" s="78"/>
      <c r="M23" s="59">
        <v>500000000</v>
      </c>
      <c r="N23" s="59">
        <v>550000000</v>
      </c>
    </row>
    <row r="24" spans="1:20" s="58" customFormat="1" ht="30" customHeight="1">
      <c r="A24" s="52">
        <v>4</v>
      </c>
      <c r="B24" s="390" t="s">
        <v>2428</v>
      </c>
      <c r="C24" s="390" t="s">
        <v>2429</v>
      </c>
      <c r="D24" s="390" t="s">
        <v>2430</v>
      </c>
      <c r="E24" s="1426">
        <v>0</v>
      </c>
      <c r="F24" s="878" t="e">
        <f>E24-#REF!</f>
        <v>#REF!</v>
      </c>
      <c r="G24" s="75" t="s">
        <v>19</v>
      </c>
      <c r="H24" s="76"/>
      <c r="I24" s="317" t="s">
        <v>53</v>
      </c>
      <c r="J24" s="77">
        <v>175000000</v>
      </c>
      <c r="K24" s="78"/>
      <c r="L24" s="78"/>
      <c r="M24" s="59">
        <v>175000000</v>
      </c>
      <c r="N24" s="59">
        <v>175000000</v>
      </c>
    </row>
    <row r="25" spans="1:20" s="58" customFormat="1" ht="47.25" customHeight="1">
      <c r="A25" s="52">
        <v>5</v>
      </c>
      <c r="B25" s="390" t="s">
        <v>2431</v>
      </c>
      <c r="C25" s="390" t="s">
        <v>2432</v>
      </c>
      <c r="D25" s="390" t="s">
        <v>412</v>
      </c>
      <c r="E25" s="1426">
        <v>0</v>
      </c>
      <c r="F25" s="878" t="e">
        <f>E25-#REF!</f>
        <v>#REF!</v>
      </c>
      <c r="G25" s="75" t="s">
        <v>19</v>
      </c>
      <c r="H25" s="76"/>
      <c r="I25" s="317" t="s">
        <v>55</v>
      </c>
      <c r="J25" s="77">
        <v>450000000</v>
      </c>
      <c r="K25" s="78"/>
      <c r="L25" s="78"/>
      <c r="M25" s="59">
        <v>350000000</v>
      </c>
      <c r="N25" s="59">
        <v>450000000</v>
      </c>
    </row>
    <row r="26" spans="1:20" s="58" customFormat="1" ht="30" customHeight="1">
      <c r="A26" s="52">
        <v>6</v>
      </c>
      <c r="B26" s="390" t="s">
        <v>47</v>
      </c>
      <c r="C26" s="390" t="s">
        <v>2433</v>
      </c>
      <c r="D26" s="390" t="s">
        <v>2434</v>
      </c>
      <c r="E26" s="1426">
        <v>347615500</v>
      </c>
      <c r="F26" s="878" t="e">
        <f>E26-#REF!</f>
        <v>#REF!</v>
      </c>
      <c r="G26" s="75" t="s">
        <v>19</v>
      </c>
      <c r="H26" s="76"/>
      <c r="I26" s="317" t="s">
        <v>53</v>
      </c>
      <c r="J26" s="77">
        <v>200000000</v>
      </c>
      <c r="K26" s="78"/>
      <c r="L26" s="78"/>
      <c r="M26" s="59">
        <v>180000000</v>
      </c>
      <c r="N26" s="59">
        <v>200000000</v>
      </c>
    </row>
    <row r="27" spans="1:20" s="58" customFormat="1" ht="27.75" customHeight="1">
      <c r="A27" s="52">
        <v>7</v>
      </c>
      <c r="B27" s="390" t="s">
        <v>2435</v>
      </c>
      <c r="C27" s="390" t="s">
        <v>2436</v>
      </c>
      <c r="D27" s="390" t="s">
        <v>2437</v>
      </c>
      <c r="E27" s="1426">
        <v>233648000</v>
      </c>
      <c r="F27" s="878" t="e">
        <f>E27-#REF!</f>
        <v>#REF!</v>
      </c>
      <c r="G27" s="75" t="s">
        <v>19</v>
      </c>
      <c r="H27" s="76"/>
      <c r="I27" s="317" t="s">
        <v>57</v>
      </c>
      <c r="J27" s="77">
        <v>125000000</v>
      </c>
      <c r="K27" s="78"/>
      <c r="L27" s="78"/>
      <c r="M27" s="59">
        <v>100000000</v>
      </c>
      <c r="N27" s="59">
        <v>125000000</v>
      </c>
    </row>
    <row r="28" spans="1:20" s="58" customFormat="1" ht="28.5" customHeight="1">
      <c r="A28" s="52">
        <v>8</v>
      </c>
      <c r="B28" s="390" t="s">
        <v>54</v>
      </c>
      <c r="C28" s="390" t="s">
        <v>2438</v>
      </c>
      <c r="D28" s="390" t="s">
        <v>1096</v>
      </c>
      <c r="E28" s="1426">
        <v>208142750</v>
      </c>
      <c r="F28" s="878" t="e">
        <f>E28-#REF!</f>
        <v>#REF!</v>
      </c>
      <c r="G28" s="75" t="s">
        <v>19</v>
      </c>
      <c r="H28" s="76"/>
      <c r="I28" s="317" t="s">
        <v>59</v>
      </c>
      <c r="J28" s="77">
        <v>175000000</v>
      </c>
      <c r="K28" s="78"/>
      <c r="L28" s="78"/>
      <c r="M28" s="59">
        <v>100000000</v>
      </c>
      <c r="N28" s="59">
        <v>175000000</v>
      </c>
    </row>
    <row r="29" spans="1:20" s="58" customFormat="1" ht="36" customHeight="1">
      <c r="A29" s="52">
        <v>9</v>
      </c>
      <c r="B29" s="390" t="s">
        <v>2439</v>
      </c>
      <c r="C29" s="390" t="s">
        <v>2440</v>
      </c>
      <c r="D29" s="390" t="s">
        <v>238</v>
      </c>
      <c r="E29" s="1426">
        <v>185020000</v>
      </c>
      <c r="F29" s="878" t="e">
        <f>E29-#REF!</f>
        <v>#REF!</v>
      </c>
      <c r="G29" s="75" t="s">
        <v>19</v>
      </c>
      <c r="H29" s="76"/>
      <c r="I29" s="317" t="s">
        <v>53</v>
      </c>
      <c r="J29" s="77">
        <v>250000000</v>
      </c>
      <c r="K29" s="78"/>
      <c r="L29" s="78"/>
      <c r="M29" s="59">
        <v>150000000</v>
      </c>
      <c r="N29" s="59">
        <v>250000000</v>
      </c>
    </row>
    <row r="30" spans="1:20" s="58" customFormat="1" ht="95.25" customHeight="1">
      <c r="A30" s="57">
        <v>3</v>
      </c>
      <c r="B30" s="315" t="s">
        <v>61</v>
      </c>
      <c r="C30" s="392" t="s">
        <v>62</v>
      </c>
      <c r="D30" s="392" t="s">
        <v>2441</v>
      </c>
      <c r="E30" s="1425">
        <f>SUM(E31:E37)</f>
        <v>843385000</v>
      </c>
      <c r="F30" s="878" t="e">
        <f>E30-#REF!</f>
        <v>#REF!</v>
      </c>
      <c r="G30" s="75"/>
      <c r="H30" s="76"/>
      <c r="I30" s="317" t="s">
        <v>63</v>
      </c>
      <c r="J30" s="77"/>
      <c r="K30" s="78"/>
      <c r="L30" s="78"/>
      <c r="M30" s="59"/>
      <c r="N30" s="59"/>
    </row>
    <row r="31" spans="1:20" s="58" customFormat="1" ht="33" customHeight="1">
      <c r="A31" s="52">
        <v>1</v>
      </c>
      <c r="B31" s="390" t="s">
        <v>64</v>
      </c>
      <c r="C31" s="316"/>
      <c r="D31" s="317"/>
      <c r="E31" s="1426">
        <v>145010000</v>
      </c>
      <c r="F31" s="878" t="e">
        <f>E31-#REF!</f>
        <v>#REF!</v>
      </c>
      <c r="G31" s="75" t="s">
        <v>19</v>
      </c>
      <c r="H31" s="76" t="s">
        <v>66</v>
      </c>
      <c r="I31" s="317" t="s">
        <v>65</v>
      </c>
      <c r="J31" s="77">
        <v>350000000</v>
      </c>
      <c r="K31" s="78"/>
      <c r="L31" s="78"/>
      <c r="M31" s="59">
        <v>300000000</v>
      </c>
      <c r="N31" s="59">
        <v>350000000</v>
      </c>
    </row>
    <row r="32" spans="1:20" s="58" customFormat="1" ht="17.25" customHeight="1">
      <c r="A32" s="52">
        <v>2</v>
      </c>
      <c r="B32" s="390" t="s">
        <v>67</v>
      </c>
      <c r="C32" s="316"/>
      <c r="D32" s="317"/>
      <c r="E32" s="1426">
        <v>94770000</v>
      </c>
      <c r="F32" s="878" t="e">
        <f>E32-#REF!</f>
        <v>#REF!</v>
      </c>
      <c r="G32" s="75" t="s">
        <v>19</v>
      </c>
      <c r="H32" s="76"/>
      <c r="I32" s="317" t="s">
        <v>53</v>
      </c>
      <c r="J32" s="77">
        <v>50000000</v>
      </c>
      <c r="K32" s="78"/>
      <c r="L32" s="78"/>
      <c r="M32" s="59">
        <v>50000000</v>
      </c>
      <c r="N32" s="59">
        <v>50000000</v>
      </c>
    </row>
    <row r="33" spans="1:28" s="58" customFormat="1" ht="18.75" customHeight="1">
      <c r="A33" s="52">
        <v>3</v>
      </c>
      <c r="B33" s="390" t="s">
        <v>69</v>
      </c>
      <c r="C33" s="316"/>
      <c r="D33" s="317"/>
      <c r="E33" s="1426">
        <v>168015000</v>
      </c>
      <c r="F33" s="878" t="e">
        <f>E33-#REF!</f>
        <v>#REF!</v>
      </c>
      <c r="G33" s="75" t="s">
        <v>19</v>
      </c>
      <c r="H33" s="76"/>
      <c r="I33" s="317" t="s">
        <v>68</v>
      </c>
      <c r="J33" s="77">
        <v>325000000</v>
      </c>
      <c r="K33" s="78"/>
      <c r="L33" s="78"/>
      <c r="M33" s="59">
        <v>100000000</v>
      </c>
      <c r="N33" s="59">
        <v>325000000</v>
      </c>
    </row>
    <row r="34" spans="1:28" s="58" customFormat="1" ht="18" customHeight="1">
      <c r="A34" s="52">
        <v>4</v>
      </c>
      <c r="B34" s="390" t="s">
        <v>2442</v>
      </c>
      <c r="C34" s="316"/>
      <c r="D34" s="317"/>
      <c r="E34" s="1426">
        <v>308875000</v>
      </c>
      <c r="F34" s="878" t="e">
        <f>E34-#REF!</f>
        <v>#REF!</v>
      </c>
      <c r="G34" s="75" t="s">
        <v>19</v>
      </c>
      <c r="H34" s="76"/>
      <c r="I34" s="317" t="s">
        <v>70</v>
      </c>
      <c r="J34" s="77">
        <v>200000000</v>
      </c>
      <c r="K34" s="78"/>
      <c r="L34" s="78"/>
      <c r="M34" s="59">
        <v>170000000</v>
      </c>
      <c r="N34" s="59">
        <v>200000000</v>
      </c>
    </row>
    <row r="35" spans="1:28" s="58" customFormat="1" ht="51" customHeight="1">
      <c r="A35" s="52">
        <v>5</v>
      </c>
      <c r="B35" s="390" t="s">
        <v>73</v>
      </c>
      <c r="C35" s="390" t="s">
        <v>2443</v>
      </c>
      <c r="D35" s="390" t="s">
        <v>120</v>
      </c>
      <c r="E35" s="1426">
        <v>64385000</v>
      </c>
      <c r="F35" s="878" t="e">
        <f>E35-#REF!</f>
        <v>#REF!</v>
      </c>
      <c r="G35" s="75" t="s">
        <v>19</v>
      </c>
      <c r="H35" s="76"/>
      <c r="I35" s="317" t="s">
        <v>72</v>
      </c>
      <c r="J35" s="77">
        <v>575000000</v>
      </c>
      <c r="K35" s="78"/>
      <c r="L35" s="78"/>
      <c r="M35" s="59">
        <v>575000000</v>
      </c>
      <c r="N35" s="59">
        <v>575000000</v>
      </c>
    </row>
    <row r="36" spans="1:28" s="58" customFormat="1" ht="33" customHeight="1">
      <c r="A36" s="52">
        <v>6</v>
      </c>
      <c r="B36" s="390" t="s">
        <v>74</v>
      </c>
      <c r="C36" s="390" t="s">
        <v>2444</v>
      </c>
      <c r="D36" s="390" t="s">
        <v>254</v>
      </c>
      <c r="E36" s="1426">
        <v>62330000</v>
      </c>
      <c r="F36" s="878" t="e">
        <f>E36-#REF!</f>
        <v>#REF!</v>
      </c>
      <c r="G36" s="75" t="s">
        <v>19</v>
      </c>
      <c r="H36" s="76"/>
      <c r="I36" s="317" t="s">
        <v>53</v>
      </c>
      <c r="J36" s="77">
        <v>120000000</v>
      </c>
      <c r="K36" s="78"/>
      <c r="L36" s="78"/>
      <c r="M36" s="59">
        <v>100000000</v>
      </c>
      <c r="N36" s="59">
        <v>120000000</v>
      </c>
    </row>
    <row r="37" spans="1:28" s="58" customFormat="1" ht="19.5" customHeight="1">
      <c r="A37" s="52">
        <v>7</v>
      </c>
      <c r="B37" s="390" t="s">
        <v>76</v>
      </c>
      <c r="C37" s="316"/>
      <c r="D37" s="317"/>
      <c r="E37" s="1426">
        <v>0</v>
      </c>
      <c r="F37" s="878" t="e">
        <f>E37-#REF!</f>
        <v>#REF!</v>
      </c>
      <c r="G37" s="75" t="s">
        <v>19</v>
      </c>
      <c r="H37" s="76"/>
      <c r="I37" s="317" t="s">
        <v>75</v>
      </c>
      <c r="J37" s="77">
        <v>145000000</v>
      </c>
      <c r="K37" s="78"/>
      <c r="L37" s="78"/>
      <c r="M37" s="59">
        <v>125000000</v>
      </c>
      <c r="N37" s="59">
        <v>145000000</v>
      </c>
    </row>
    <row r="38" spans="1:28" s="58" customFormat="1" ht="54" customHeight="1">
      <c r="A38" s="57">
        <v>4</v>
      </c>
      <c r="B38" s="315" t="s">
        <v>77</v>
      </c>
      <c r="C38" s="392" t="s">
        <v>78</v>
      </c>
      <c r="D38" s="392" t="s">
        <v>2445</v>
      </c>
      <c r="E38" s="1425">
        <f>SUM(E39:E48)</f>
        <v>2153509500</v>
      </c>
      <c r="F38" s="878" t="e">
        <f>E38-#REF!</f>
        <v>#REF!</v>
      </c>
      <c r="G38" s="75"/>
      <c r="H38" s="76"/>
      <c r="I38" s="317" t="s">
        <v>79</v>
      </c>
      <c r="J38" s="77"/>
      <c r="K38" s="78"/>
      <c r="L38" s="78"/>
      <c r="M38" s="59"/>
      <c r="N38" s="59"/>
    </row>
    <row r="39" spans="1:28" s="58" customFormat="1" ht="49.5" customHeight="1">
      <c r="A39" s="52">
        <v>1</v>
      </c>
      <c r="B39" s="390" t="s">
        <v>80</v>
      </c>
      <c r="C39" s="390" t="s">
        <v>2446</v>
      </c>
      <c r="D39" s="390" t="s">
        <v>2447</v>
      </c>
      <c r="E39" s="1426">
        <v>207775000</v>
      </c>
      <c r="F39" s="878" t="e">
        <f>E39-#REF!</f>
        <v>#REF!</v>
      </c>
      <c r="G39" s="75" t="s">
        <v>19</v>
      </c>
      <c r="H39" s="76" t="s">
        <v>82</v>
      </c>
      <c r="I39" s="317" t="s">
        <v>81</v>
      </c>
      <c r="J39" s="77">
        <v>300000000</v>
      </c>
      <c r="K39" s="78"/>
      <c r="L39" s="78"/>
      <c r="M39" s="59">
        <v>225000000</v>
      </c>
      <c r="N39" s="59">
        <v>300000000</v>
      </c>
    </row>
    <row r="40" spans="1:28" s="58" customFormat="1" ht="36.75" customHeight="1">
      <c r="A40" s="52">
        <v>2</v>
      </c>
      <c r="B40" s="390" t="s">
        <v>104</v>
      </c>
      <c r="C40" s="390" t="s">
        <v>2448</v>
      </c>
      <c r="D40" s="390" t="s">
        <v>2449</v>
      </c>
      <c r="E40" s="1426">
        <v>0</v>
      </c>
      <c r="F40" s="878" t="e">
        <f>E40-#REF!</f>
        <v>#REF!</v>
      </c>
      <c r="G40" s="75" t="s">
        <v>19</v>
      </c>
      <c r="H40" s="76" t="s">
        <v>84</v>
      </c>
      <c r="I40" s="317" t="s">
        <v>85</v>
      </c>
      <c r="J40" s="77">
        <v>350000000</v>
      </c>
      <c r="K40" s="78"/>
      <c r="L40" s="78"/>
      <c r="M40" s="59">
        <v>350000000</v>
      </c>
      <c r="N40" s="59">
        <v>350000000</v>
      </c>
    </row>
    <row r="41" spans="1:28" s="58" customFormat="1" ht="51.75" customHeight="1">
      <c r="A41" s="52">
        <v>3</v>
      </c>
      <c r="B41" s="390" t="s">
        <v>108</v>
      </c>
      <c r="C41" s="390"/>
      <c r="D41" s="390"/>
      <c r="E41" s="1426">
        <v>199305000</v>
      </c>
      <c r="F41" s="878" t="e">
        <f>E41-#REF!</f>
        <v>#REF!</v>
      </c>
      <c r="G41" s="75" t="s">
        <v>19</v>
      </c>
      <c r="H41" s="76" t="s">
        <v>89</v>
      </c>
      <c r="I41" s="317" t="s">
        <v>88</v>
      </c>
      <c r="J41" s="77">
        <v>800000000</v>
      </c>
      <c r="K41" s="78"/>
      <c r="L41" s="78"/>
      <c r="M41" s="59">
        <v>800000000</v>
      </c>
      <c r="N41" s="59">
        <v>800000000</v>
      </c>
    </row>
    <row r="42" spans="1:28" s="58" customFormat="1" ht="51.75" customHeight="1">
      <c r="A42" s="52">
        <v>4</v>
      </c>
      <c r="B42" s="390" t="s">
        <v>83</v>
      </c>
      <c r="C42" s="390" t="s">
        <v>2450</v>
      </c>
      <c r="D42" s="890">
        <v>15</v>
      </c>
      <c r="E42" s="1426">
        <v>204370000</v>
      </c>
      <c r="F42" s="878" t="e">
        <f>E42-#REF!</f>
        <v>#REF!</v>
      </c>
      <c r="G42" s="75" t="s">
        <v>19</v>
      </c>
      <c r="H42" s="76" t="s">
        <v>92</v>
      </c>
      <c r="I42" s="317" t="s">
        <v>91</v>
      </c>
      <c r="J42" s="77">
        <v>175000000</v>
      </c>
      <c r="K42" s="78"/>
      <c r="L42" s="78"/>
      <c r="M42" s="59">
        <v>150000000</v>
      </c>
      <c r="N42" s="59">
        <v>175000000</v>
      </c>
    </row>
    <row r="43" spans="1:28" s="58" customFormat="1" ht="36.75" customHeight="1">
      <c r="A43" s="52">
        <v>5</v>
      </c>
      <c r="B43" s="390" t="s">
        <v>86</v>
      </c>
      <c r="C43" s="390" t="s">
        <v>2451</v>
      </c>
      <c r="D43" s="390" t="s">
        <v>88</v>
      </c>
      <c r="E43" s="1426">
        <v>645210000</v>
      </c>
      <c r="F43" s="878" t="e">
        <f>E43-#REF!</f>
        <v>#REF!</v>
      </c>
      <c r="G43" s="75" t="s">
        <v>19</v>
      </c>
      <c r="H43" s="76"/>
      <c r="I43" s="317" t="s">
        <v>93</v>
      </c>
      <c r="J43" s="77">
        <v>200000000</v>
      </c>
      <c r="K43" s="78"/>
      <c r="L43" s="78"/>
      <c r="M43" s="59">
        <v>200000000</v>
      </c>
      <c r="N43" s="59">
        <v>200000000</v>
      </c>
    </row>
    <row r="44" spans="1:28" s="58" customFormat="1" ht="36" customHeight="1">
      <c r="A44" s="52">
        <v>6</v>
      </c>
      <c r="B44" s="390" t="s">
        <v>90</v>
      </c>
      <c r="C44" s="316"/>
      <c r="D44" s="317"/>
      <c r="E44" s="1426">
        <v>82090000</v>
      </c>
      <c r="F44" s="878" t="e">
        <f>E44-#REF!</f>
        <v>#REF!</v>
      </c>
      <c r="G44" s="75" t="s">
        <v>19</v>
      </c>
      <c r="H44" s="76" t="s">
        <v>95</v>
      </c>
      <c r="I44" s="317" t="s">
        <v>96</v>
      </c>
      <c r="J44" s="77">
        <v>600000000</v>
      </c>
      <c r="K44" s="78"/>
      <c r="L44" s="78"/>
      <c r="M44" s="59">
        <v>400000000</v>
      </c>
      <c r="N44" s="59">
        <v>600000000</v>
      </c>
    </row>
    <row r="45" spans="1:28" s="58" customFormat="1" ht="38.25" customHeight="1">
      <c r="A45" s="52">
        <v>7</v>
      </c>
      <c r="B45" s="390" t="s">
        <v>2452</v>
      </c>
      <c r="C45" s="316"/>
      <c r="D45" s="317"/>
      <c r="E45" s="1426">
        <v>253439500</v>
      </c>
      <c r="F45" s="878" t="e">
        <f>E45-#REF!</f>
        <v>#REF!</v>
      </c>
      <c r="G45" s="75" t="s">
        <v>19</v>
      </c>
      <c r="H45" s="76" t="s">
        <v>92</v>
      </c>
      <c r="I45" s="317" t="s">
        <v>98</v>
      </c>
      <c r="J45" s="77">
        <v>450000000</v>
      </c>
      <c r="K45" s="78"/>
      <c r="L45" s="78"/>
      <c r="M45" s="59">
        <v>200000000</v>
      </c>
      <c r="N45" s="59">
        <v>450000000</v>
      </c>
    </row>
    <row r="46" spans="1:28" s="58" customFormat="1" ht="18" customHeight="1">
      <c r="A46" s="52">
        <v>8</v>
      </c>
      <c r="B46" s="390" t="s">
        <v>97</v>
      </c>
      <c r="C46" s="316"/>
      <c r="D46" s="317"/>
      <c r="E46" s="1426">
        <v>223320000</v>
      </c>
      <c r="F46" s="878" t="e">
        <f>E46-#REF!</f>
        <v>#REF!</v>
      </c>
      <c r="G46" s="75" t="s">
        <v>19</v>
      </c>
      <c r="H46" s="76"/>
      <c r="I46" s="317" t="s">
        <v>100</v>
      </c>
      <c r="J46" s="77">
        <v>500000000</v>
      </c>
      <c r="K46" s="78"/>
      <c r="L46" s="78"/>
      <c r="M46" s="59">
        <v>300000000</v>
      </c>
      <c r="N46" s="59">
        <v>500000000</v>
      </c>
    </row>
    <row r="47" spans="1:28" s="58" customFormat="1" ht="52.5" customHeight="1">
      <c r="A47" s="52">
        <v>9</v>
      </c>
      <c r="B47" s="390" t="s">
        <v>2453</v>
      </c>
      <c r="C47" s="316"/>
      <c r="D47" s="317"/>
      <c r="E47" s="1426">
        <v>208425000</v>
      </c>
      <c r="F47" s="878" t="e">
        <f>E47-#REF!</f>
        <v>#REF!</v>
      </c>
      <c r="G47" s="75" t="s">
        <v>19</v>
      </c>
      <c r="H47" s="76" t="s">
        <v>103</v>
      </c>
      <c r="I47" s="317" t="s">
        <v>102</v>
      </c>
      <c r="J47" s="77">
        <v>800000000</v>
      </c>
      <c r="K47" s="78"/>
      <c r="L47" s="78"/>
      <c r="M47" s="59">
        <v>300000000</v>
      </c>
      <c r="N47" s="59">
        <v>800000000</v>
      </c>
    </row>
    <row r="48" spans="1:28" s="381" customFormat="1" ht="39" customHeight="1">
      <c r="A48" s="52">
        <v>10</v>
      </c>
      <c r="B48" s="390" t="s">
        <v>101</v>
      </c>
      <c r="C48" s="693"/>
      <c r="D48" s="884"/>
      <c r="E48" s="1427">
        <v>129575000</v>
      </c>
      <c r="F48" s="885" t="e">
        <f>E48-#REF!</f>
        <v>#REF!</v>
      </c>
      <c r="G48" s="886" t="s">
        <v>19</v>
      </c>
      <c r="H48" s="887" t="s">
        <v>105</v>
      </c>
      <c r="I48" s="884" t="s">
        <v>57</v>
      </c>
      <c r="J48" s="888">
        <v>200000000</v>
      </c>
      <c r="K48" s="889"/>
      <c r="L48" s="889"/>
      <c r="M48" s="379">
        <v>140000000</v>
      </c>
      <c r="N48" s="379">
        <v>200000000</v>
      </c>
      <c r="O48" s="380"/>
      <c r="P48" s="380"/>
      <c r="Q48" s="380"/>
      <c r="R48" s="380"/>
      <c r="S48" s="380"/>
      <c r="T48" s="380"/>
      <c r="U48" s="380"/>
      <c r="V48" s="380"/>
      <c r="W48" s="380"/>
      <c r="X48" s="380"/>
      <c r="Y48" s="380"/>
      <c r="Z48" s="380"/>
      <c r="AA48" s="380"/>
      <c r="AB48" s="380"/>
    </row>
    <row r="49" spans="1:1">
      <c r="A49" s="19"/>
    </row>
  </sheetData>
  <sheetProtection formatCells="0" formatColumns="0" formatRows="0" insertColumns="0" insertRows="0" insertHyperlinks="0" deleteColumns="0" deleteRows="0" sort="0" autoFilter="0" pivotTables="0"/>
  <mergeCells count="5">
    <mergeCell ref="A1:L1"/>
    <mergeCell ref="A2:L2"/>
    <mergeCell ref="A3:L3"/>
    <mergeCell ref="A4:L4"/>
    <mergeCell ref="I8:J8"/>
  </mergeCells>
  <printOptions horizontalCentered="1"/>
  <pageMargins left="0.51181102362204722" right="0" top="0.39370078740157483" bottom="0.63" header="0.31496062992125984" footer="0.5"/>
  <pageSetup paperSize="9" scale="75" orientation="portrait" r:id="rId1"/>
  <colBreaks count="1" manualBreakCount="1">
    <brk id="5" max="47" man="1"/>
  </colBreaks>
</worksheet>
</file>

<file path=xl/worksheets/sheet28.xml><?xml version="1.0" encoding="utf-8"?>
<worksheet xmlns="http://schemas.openxmlformats.org/spreadsheetml/2006/main" xmlns:r="http://schemas.openxmlformats.org/officeDocument/2006/relationships">
  <sheetPr>
    <tabColor theme="8" tint="0.39997558519241921"/>
  </sheetPr>
  <dimension ref="A1:T240"/>
  <sheetViews>
    <sheetView view="pageBreakPreview" topLeftCell="G1" zoomScale="115" zoomScaleNormal="90" zoomScaleSheetLayoutView="115" workbookViewId="0">
      <selection activeCell="L11" sqref="L11"/>
    </sheetView>
  </sheetViews>
  <sheetFormatPr defaultRowHeight="15"/>
  <cols>
    <col min="1" max="1" width="3.28515625" style="2" hidden="1" customWidth="1"/>
    <col min="2" max="2" width="3.7109375" style="2" hidden="1" customWidth="1"/>
    <col min="3" max="3" width="4.28515625" style="2" hidden="1" customWidth="1"/>
    <col min="4" max="4" width="3.85546875" style="16" hidden="1" customWidth="1"/>
    <col min="5" max="5" width="21.140625" style="2" hidden="1" customWidth="1"/>
    <col min="6" max="6" width="23.140625" style="2" hidden="1" customWidth="1"/>
    <col min="7" max="7" width="9.28515625" style="16" customWidth="1"/>
    <col min="8" max="8" width="41.28515625" style="2" customWidth="1"/>
    <col min="9" max="9" width="18" style="2" hidden="1" customWidth="1"/>
    <col min="10" max="10" width="34.5703125" style="96" customWidth="1"/>
    <col min="11" max="11" width="11.28515625" style="15" customWidth="1"/>
    <col min="12" max="12" width="16.85546875" style="15" customWidth="1"/>
    <col min="13" max="14" width="15.7109375" style="15" hidden="1" customWidth="1"/>
    <col min="15" max="15" width="13.7109375" style="15" hidden="1" customWidth="1"/>
    <col min="16" max="16" width="19.85546875" style="2" hidden="1" customWidth="1"/>
    <col min="17" max="17" width="8.85546875" style="1" customWidth="1"/>
    <col min="18" max="18" width="15.85546875" style="1" customWidth="1"/>
    <col min="19" max="20" width="9.140625" style="1" customWidth="1"/>
    <col min="21" max="16384" width="9.140625" style="2"/>
  </cols>
  <sheetData>
    <row r="1" spans="1:20" ht="19.5" customHeight="1">
      <c r="A1" s="1728" t="s">
        <v>2380</v>
      </c>
      <c r="B1" s="1728"/>
      <c r="C1" s="1728"/>
      <c r="D1" s="1728"/>
      <c r="E1" s="1728"/>
      <c r="F1" s="1728"/>
      <c r="G1" s="1728"/>
      <c r="H1" s="1728"/>
      <c r="I1" s="1728"/>
      <c r="J1" s="1728"/>
      <c r="K1" s="1728"/>
      <c r="L1" s="1728"/>
      <c r="M1" s="152"/>
      <c r="N1" s="152"/>
      <c r="O1" s="152"/>
      <c r="P1" s="152"/>
      <c r="Q1" s="2"/>
      <c r="R1" s="2"/>
      <c r="S1" s="2"/>
      <c r="T1" s="2"/>
    </row>
    <row r="2" spans="1:20" ht="19.5" customHeight="1">
      <c r="A2" s="1728" t="s">
        <v>0</v>
      </c>
      <c r="B2" s="1728"/>
      <c r="C2" s="1728"/>
      <c r="D2" s="1728"/>
      <c r="E2" s="1728"/>
      <c r="F2" s="1728"/>
      <c r="G2" s="1728"/>
      <c r="H2" s="1728"/>
      <c r="I2" s="1728"/>
      <c r="J2" s="1728"/>
      <c r="K2" s="1728"/>
      <c r="L2" s="1728"/>
      <c r="M2" s="152"/>
      <c r="N2" s="152"/>
      <c r="O2" s="152"/>
      <c r="P2" s="152"/>
      <c r="Q2" s="2"/>
      <c r="R2" s="2"/>
      <c r="S2" s="2"/>
      <c r="T2" s="2"/>
    </row>
    <row r="3" spans="1:20" ht="19.5" customHeight="1">
      <c r="A3" s="1728" t="s">
        <v>2385</v>
      </c>
      <c r="B3" s="1728"/>
      <c r="C3" s="1728"/>
      <c r="D3" s="1728"/>
      <c r="E3" s="1728"/>
      <c r="F3" s="1728"/>
      <c r="G3" s="1728"/>
      <c r="H3" s="1728"/>
      <c r="I3" s="1728"/>
      <c r="J3" s="1728"/>
      <c r="K3" s="1728"/>
      <c r="L3" s="1728"/>
      <c r="M3" s="152"/>
      <c r="N3" s="152"/>
      <c r="O3" s="152"/>
      <c r="P3" s="152"/>
      <c r="Q3" s="2"/>
      <c r="R3" s="2"/>
      <c r="S3" s="2"/>
      <c r="T3" s="2"/>
    </row>
    <row r="4" spans="1:20" ht="19.5" customHeight="1">
      <c r="A4" s="1728" t="s">
        <v>2382</v>
      </c>
      <c r="B4" s="1728"/>
      <c r="C4" s="1728"/>
      <c r="D4" s="1728"/>
      <c r="E4" s="1728"/>
      <c r="F4" s="1728"/>
      <c r="G4" s="1728"/>
      <c r="H4" s="1728"/>
      <c r="I4" s="1728"/>
      <c r="J4" s="1728"/>
      <c r="K4" s="1728"/>
      <c r="L4" s="1728"/>
      <c r="M4" s="152"/>
      <c r="N4" s="152"/>
      <c r="O4" s="152"/>
      <c r="P4" s="152"/>
      <c r="Q4" s="2"/>
      <c r="R4" s="2"/>
      <c r="S4" s="2"/>
      <c r="T4" s="2"/>
    </row>
    <row r="5" spans="1:20" ht="15.6" customHeight="1">
      <c r="A5" s="151"/>
      <c r="B5" s="151"/>
      <c r="C5" s="151"/>
      <c r="D5" s="151"/>
      <c r="E5" s="151"/>
      <c r="F5" s="151"/>
      <c r="G5" s="151"/>
      <c r="H5" s="151"/>
      <c r="I5" s="151"/>
      <c r="J5" s="151"/>
      <c r="K5" s="151"/>
      <c r="L5" s="151"/>
      <c r="M5" s="151"/>
      <c r="N5" s="151"/>
      <c r="O5" s="151"/>
      <c r="P5" s="151"/>
    </row>
    <row r="6" spans="1:20" ht="15.6" customHeight="1">
      <c r="A6" s="891"/>
      <c r="B6" s="891"/>
      <c r="C6" s="891"/>
      <c r="D6" s="891"/>
      <c r="E6" s="891"/>
      <c r="F6" s="891"/>
      <c r="G6" s="892" t="s">
        <v>1975</v>
      </c>
      <c r="H6" s="892" t="s">
        <v>4029</v>
      </c>
      <c r="I6" s="891"/>
      <c r="J6" s="893"/>
      <c r="K6" s="891"/>
      <c r="L6" s="891"/>
      <c r="M6" s="891"/>
      <c r="N6" s="891"/>
      <c r="O6" s="891"/>
      <c r="P6" s="891"/>
      <c r="Q6" s="440"/>
      <c r="R6" s="440"/>
      <c r="S6" s="440"/>
      <c r="T6" s="440"/>
    </row>
    <row r="7" spans="1:20" ht="12.75" customHeight="1">
      <c r="A7" s="894"/>
      <c r="B7" s="894"/>
      <c r="C7" s="894"/>
      <c r="D7" s="891"/>
      <c r="E7" s="891"/>
      <c r="F7" s="891"/>
      <c r="G7" s="892" t="s">
        <v>1924</v>
      </c>
      <c r="H7" s="892" t="s">
        <v>4469</v>
      </c>
      <c r="I7" s="891"/>
      <c r="J7" s="893"/>
      <c r="K7" s="895"/>
      <c r="L7" s="895"/>
      <c r="M7" s="895"/>
      <c r="N7" s="895"/>
      <c r="O7" s="895"/>
      <c r="P7" s="891"/>
      <c r="Q7" s="440"/>
      <c r="R7" s="440"/>
      <c r="S7" s="440"/>
      <c r="T7" s="440"/>
    </row>
    <row r="8" spans="1:20" ht="24" customHeight="1">
      <c r="A8" s="1770" t="s">
        <v>1</v>
      </c>
      <c r="B8" s="1771"/>
      <c r="C8" s="1771"/>
      <c r="D8" s="1772"/>
      <c r="E8" s="896" t="s">
        <v>2</v>
      </c>
      <c r="F8" s="896" t="s">
        <v>3</v>
      </c>
      <c r="G8" s="897" t="s">
        <v>1</v>
      </c>
      <c r="H8" s="898" t="s">
        <v>1928</v>
      </c>
      <c r="I8" s="898" t="s">
        <v>1927</v>
      </c>
      <c r="J8" s="898" t="s">
        <v>1927</v>
      </c>
      <c r="K8" s="899" t="s">
        <v>1972</v>
      </c>
      <c r="L8" s="900" t="s">
        <v>1973</v>
      </c>
      <c r="M8" s="901"/>
      <c r="N8" s="902" t="s">
        <v>5</v>
      </c>
      <c r="O8" s="1768" t="s">
        <v>6</v>
      </c>
      <c r="P8" s="1768"/>
      <c r="Q8" s="440"/>
      <c r="R8" s="440"/>
      <c r="S8" s="440"/>
      <c r="T8" s="440"/>
    </row>
    <row r="9" spans="1:20">
      <c r="A9" s="1769" t="s">
        <v>9</v>
      </c>
      <c r="B9" s="1769"/>
      <c r="C9" s="1769"/>
      <c r="D9" s="1769"/>
      <c r="E9" s="903">
        <v>2</v>
      </c>
      <c r="F9" s="903">
        <v>3</v>
      </c>
      <c r="G9" s="904" t="s">
        <v>9</v>
      </c>
      <c r="H9" s="905" t="s">
        <v>10</v>
      </c>
      <c r="I9" s="905" t="s">
        <v>11</v>
      </c>
      <c r="J9" s="905" t="s">
        <v>11</v>
      </c>
      <c r="K9" s="905" t="s">
        <v>12</v>
      </c>
      <c r="L9" s="905" t="s">
        <v>13</v>
      </c>
      <c r="M9" s="903" t="s">
        <v>15</v>
      </c>
      <c r="N9" s="903" t="s">
        <v>16</v>
      </c>
      <c r="O9" s="903" t="s">
        <v>17</v>
      </c>
      <c r="P9" s="903" t="s">
        <v>18</v>
      </c>
      <c r="Q9" s="440"/>
      <c r="R9" s="440"/>
      <c r="S9" s="440"/>
      <c r="T9" s="440"/>
    </row>
    <row r="10" spans="1:20">
      <c r="A10" s="903"/>
      <c r="B10" s="903"/>
      <c r="C10" s="903"/>
      <c r="D10" s="903"/>
      <c r="E10" s="903"/>
      <c r="F10" s="903"/>
      <c r="G10" s="906"/>
      <c r="H10" s="907" t="s">
        <v>1932</v>
      </c>
      <c r="I10" s="903"/>
      <c r="J10" s="903"/>
      <c r="K10" s="903"/>
      <c r="L10" s="1428">
        <f>+L11+L12</f>
        <v>18082912577</v>
      </c>
      <c r="M10" s="903"/>
      <c r="N10" s="903"/>
      <c r="O10" s="903"/>
      <c r="P10" s="903"/>
      <c r="Q10" s="441">
        <f>+L10-'REKAP PD (2)'!Q33</f>
        <v>247618978</v>
      </c>
      <c r="R10" s="440"/>
      <c r="S10" s="440"/>
      <c r="T10" s="440"/>
    </row>
    <row r="11" spans="1:20">
      <c r="A11" s="903"/>
      <c r="B11" s="903"/>
      <c r="C11" s="903"/>
      <c r="D11" s="903"/>
      <c r="E11" s="903"/>
      <c r="F11" s="903"/>
      <c r="G11" s="906"/>
      <c r="H11" s="908" t="s">
        <v>1931</v>
      </c>
      <c r="I11" s="903"/>
      <c r="J11" s="903"/>
      <c r="K11" s="903"/>
      <c r="L11" s="1428">
        <v>7175883011</v>
      </c>
      <c r="M11" s="903"/>
      <c r="N11" s="903"/>
      <c r="O11" s="903"/>
      <c r="P11" s="903"/>
      <c r="Q11" s="441">
        <f>+L11-'REKAP PD (2)'!M33</f>
        <v>-1004417088</v>
      </c>
      <c r="R11" s="440"/>
      <c r="S11" s="440"/>
      <c r="T11" s="440"/>
    </row>
    <row r="12" spans="1:20">
      <c r="A12" s="903"/>
      <c r="B12" s="903"/>
      <c r="C12" s="903"/>
      <c r="D12" s="903"/>
      <c r="E12" s="903"/>
      <c r="F12" s="903"/>
      <c r="G12" s="906"/>
      <c r="H12" s="909" t="s">
        <v>1930</v>
      </c>
      <c r="I12" s="910"/>
      <c r="J12" s="910"/>
      <c r="K12" s="910"/>
      <c r="L12" s="1429">
        <f>L13+L22+L28+L35+L38</f>
        <v>10907029566</v>
      </c>
      <c r="M12" s="910"/>
      <c r="N12" s="910"/>
      <c r="O12" s="910"/>
      <c r="P12" s="910"/>
      <c r="Q12" s="442" t="e">
        <f>+L12-#REF!</f>
        <v>#REF!</v>
      </c>
      <c r="R12" s="440"/>
      <c r="S12" s="440"/>
      <c r="T12" s="440"/>
    </row>
    <row r="13" spans="1:20" ht="26.25" customHeight="1">
      <c r="A13" s="911">
        <v>0</v>
      </c>
      <c r="B13" s="911">
        <v>0</v>
      </c>
      <c r="C13" s="911">
        <v>8</v>
      </c>
      <c r="D13" s="912"/>
      <c r="E13" s="1767" t="s">
        <v>20</v>
      </c>
      <c r="F13" s="913" t="s">
        <v>21</v>
      </c>
      <c r="G13" s="914">
        <v>1</v>
      </c>
      <c r="H13" s="809" t="s">
        <v>22</v>
      </c>
      <c r="I13" s="809"/>
      <c r="J13" s="810" t="s">
        <v>2970</v>
      </c>
      <c r="K13" s="810" t="s">
        <v>2971</v>
      </c>
      <c r="L13" s="915">
        <f>SUM(L14:L18)</f>
        <v>2181663580</v>
      </c>
      <c r="M13" s="916"/>
      <c r="N13" s="917"/>
      <c r="O13" s="918" t="s">
        <v>1430</v>
      </c>
      <c r="P13" s="919"/>
      <c r="Q13" s="443"/>
      <c r="R13" s="443"/>
      <c r="S13" s="443"/>
      <c r="T13" s="443"/>
    </row>
    <row r="14" spans="1:20" ht="26.25" customHeight="1">
      <c r="A14" s="911">
        <v>0</v>
      </c>
      <c r="B14" s="911">
        <v>0</v>
      </c>
      <c r="C14" s="911">
        <v>8</v>
      </c>
      <c r="D14" s="912">
        <v>1</v>
      </c>
      <c r="E14" s="1767"/>
      <c r="F14" s="913"/>
      <c r="G14" s="920">
        <v>1</v>
      </c>
      <c r="H14" s="921" t="s">
        <v>26</v>
      </c>
      <c r="I14" s="816" t="s">
        <v>1987</v>
      </c>
      <c r="J14" s="817" t="s">
        <v>2972</v>
      </c>
      <c r="K14" s="817" t="s">
        <v>2973</v>
      </c>
      <c r="L14" s="922">
        <f>1741860000+19733580</f>
        <v>1761593580</v>
      </c>
      <c r="M14" s="916" t="s">
        <v>19</v>
      </c>
      <c r="N14" s="917" t="s">
        <v>1431</v>
      </c>
      <c r="O14" s="923">
        <v>1</v>
      </c>
      <c r="P14" s="919">
        <v>2320211250</v>
      </c>
      <c r="Q14" s="443"/>
      <c r="R14" s="444">
        <f>L14+6</f>
        <v>1761593586</v>
      </c>
      <c r="S14" s="443">
        <v>1788874947</v>
      </c>
      <c r="T14" s="443">
        <v>2320211250</v>
      </c>
    </row>
    <row r="15" spans="1:20" ht="26.25" customHeight="1">
      <c r="A15" s="911">
        <v>0</v>
      </c>
      <c r="B15" s="911">
        <v>0</v>
      </c>
      <c r="C15" s="911">
        <v>8</v>
      </c>
      <c r="D15" s="912">
        <v>2</v>
      </c>
      <c r="E15" s="1767"/>
      <c r="F15" s="913"/>
      <c r="G15" s="920">
        <v>2</v>
      </c>
      <c r="H15" s="921" t="s">
        <v>30</v>
      </c>
      <c r="I15" s="816" t="s">
        <v>31</v>
      </c>
      <c r="J15" s="817" t="s">
        <v>2974</v>
      </c>
      <c r="K15" s="817" t="s">
        <v>2973</v>
      </c>
      <c r="L15" s="922">
        <v>157420000</v>
      </c>
      <c r="M15" s="916" t="s">
        <v>19</v>
      </c>
      <c r="N15" s="917"/>
      <c r="O15" s="923">
        <v>1</v>
      </c>
      <c r="P15" s="919">
        <v>673627500</v>
      </c>
      <c r="Q15" s="443"/>
      <c r="R15" s="443"/>
      <c r="S15" s="443">
        <v>641550000</v>
      </c>
      <c r="T15" s="443">
        <v>673627500</v>
      </c>
    </row>
    <row r="16" spans="1:20" ht="26.25" customHeight="1">
      <c r="A16" s="911">
        <v>0</v>
      </c>
      <c r="B16" s="911">
        <v>0</v>
      </c>
      <c r="C16" s="911">
        <v>8</v>
      </c>
      <c r="D16" s="912">
        <v>3</v>
      </c>
      <c r="E16" s="1767"/>
      <c r="F16" s="913"/>
      <c r="G16" s="920">
        <v>3</v>
      </c>
      <c r="H16" s="921" t="s">
        <v>114</v>
      </c>
      <c r="I16" s="816" t="s">
        <v>31</v>
      </c>
      <c r="J16" s="817" t="s">
        <v>2975</v>
      </c>
      <c r="K16" s="817" t="s">
        <v>2973</v>
      </c>
      <c r="L16" s="922">
        <v>0</v>
      </c>
      <c r="M16" s="916" t="s">
        <v>19</v>
      </c>
      <c r="N16" s="917"/>
      <c r="O16" s="923">
        <v>1</v>
      </c>
      <c r="P16" s="919">
        <v>66150000</v>
      </c>
      <c r="Q16" s="443"/>
      <c r="R16" s="443"/>
      <c r="S16" s="443">
        <v>0</v>
      </c>
      <c r="T16" s="443">
        <v>66150000</v>
      </c>
    </row>
    <row r="17" spans="1:20" ht="26.25" customHeight="1">
      <c r="A17" s="911">
        <v>0</v>
      </c>
      <c r="B17" s="911">
        <v>0</v>
      </c>
      <c r="C17" s="911">
        <v>8</v>
      </c>
      <c r="D17" s="912">
        <v>4</v>
      </c>
      <c r="E17" s="1767"/>
      <c r="F17" s="913"/>
      <c r="G17" s="920">
        <v>4</v>
      </c>
      <c r="H17" s="921" t="s">
        <v>36</v>
      </c>
      <c r="I17" s="816" t="s">
        <v>610</v>
      </c>
      <c r="J17" s="817" t="s">
        <v>2976</v>
      </c>
      <c r="K17" s="817" t="s">
        <v>238</v>
      </c>
      <c r="L17" s="922">
        <v>162650000</v>
      </c>
      <c r="M17" s="916" t="s">
        <v>19</v>
      </c>
      <c r="N17" s="917"/>
      <c r="O17" s="918" t="s">
        <v>1432</v>
      </c>
      <c r="P17" s="919">
        <v>110250000</v>
      </c>
      <c r="Q17" s="443"/>
      <c r="R17" s="443"/>
      <c r="S17" s="443">
        <v>105000000</v>
      </c>
      <c r="T17" s="443">
        <v>110250000</v>
      </c>
    </row>
    <row r="18" spans="1:20" ht="26.25" customHeight="1">
      <c r="A18" s="911">
        <v>0</v>
      </c>
      <c r="B18" s="911">
        <v>0</v>
      </c>
      <c r="C18" s="911">
        <v>8</v>
      </c>
      <c r="D18" s="912">
        <v>5</v>
      </c>
      <c r="E18" s="1767"/>
      <c r="F18" s="913"/>
      <c r="G18" s="920">
        <v>5</v>
      </c>
      <c r="H18" s="921" t="s">
        <v>1989</v>
      </c>
      <c r="I18" s="816" t="s">
        <v>477</v>
      </c>
      <c r="J18" s="817" t="s">
        <v>2977</v>
      </c>
      <c r="K18" s="817" t="s">
        <v>641</v>
      </c>
      <c r="L18" s="922">
        <v>100000000</v>
      </c>
      <c r="M18" s="916" t="s">
        <v>19</v>
      </c>
      <c r="N18" s="917" t="s">
        <v>1431</v>
      </c>
      <c r="O18" s="923">
        <v>1</v>
      </c>
      <c r="P18" s="919">
        <v>2224845000</v>
      </c>
      <c r="Q18" s="443"/>
      <c r="R18" s="443"/>
      <c r="S18" s="443">
        <v>455500000</v>
      </c>
      <c r="T18" s="443">
        <v>2224845000</v>
      </c>
    </row>
    <row r="19" spans="1:20" ht="21" customHeight="1">
      <c r="A19" s="911">
        <v>4</v>
      </c>
      <c r="B19" s="911">
        <v>13</v>
      </c>
      <c r="C19" s="911"/>
      <c r="D19" s="912"/>
      <c r="E19" s="924"/>
      <c r="F19" s="913"/>
      <c r="G19" s="914">
        <v>2</v>
      </c>
      <c r="H19" s="1406" t="s">
        <v>1433</v>
      </c>
      <c r="I19" s="1407"/>
      <c r="J19" s="1407"/>
      <c r="K19" s="1407"/>
      <c r="L19" s="1408"/>
      <c r="M19" s="1408"/>
      <c r="N19" s="1408"/>
      <c r="O19" s="1407"/>
      <c r="P19" s="1409"/>
      <c r="Q19" s="443"/>
      <c r="R19" s="443"/>
      <c r="S19" s="443"/>
      <c r="T19" s="443"/>
    </row>
    <row r="20" spans="1:20" ht="26.25" hidden="1" customHeight="1">
      <c r="A20" s="911"/>
      <c r="B20" s="911"/>
      <c r="C20" s="911"/>
      <c r="D20" s="912"/>
      <c r="E20" s="1767"/>
      <c r="F20" s="913"/>
      <c r="G20" s="920">
        <v>4</v>
      </c>
      <c r="H20" s="816"/>
      <c r="I20" s="816"/>
      <c r="J20" s="816" t="s">
        <v>1440</v>
      </c>
      <c r="K20" s="918" t="s">
        <v>1441</v>
      </c>
      <c r="L20" s="925"/>
      <c r="M20" s="916"/>
      <c r="N20" s="917"/>
      <c r="O20" s="918" t="s">
        <v>1441</v>
      </c>
      <c r="P20" s="919"/>
      <c r="Q20" s="443"/>
      <c r="R20" s="443"/>
      <c r="S20" s="443"/>
      <c r="T20" s="443"/>
    </row>
    <row r="21" spans="1:20" ht="26.25" hidden="1" customHeight="1">
      <c r="A21" s="911"/>
      <c r="B21" s="911"/>
      <c r="C21" s="911"/>
      <c r="D21" s="912"/>
      <c r="E21" s="1767"/>
      <c r="F21" s="913"/>
      <c r="G21" s="920">
        <v>5</v>
      </c>
      <c r="H21" s="816"/>
      <c r="I21" s="816"/>
      <c r="J21" s="816" t="s">
        <v>1442</v>
      </c>
      <c r="K21" s="918" t="s">
        <v>1443</v>
      </c>
      <c r="L21" s="925"/>
      <c r="M21" s="916"/>
      <c r="N21" s="917"/>
      <c r="O21" s="918" t="s">
        <v>1443</v>
      </c>
      <c r="P21" s="919"/>
      <c r="Q21" s="443"/>
      <c r="R21" s="443"/>
      <c r="S21" s="443"/>
      <c r="T21" s="443"/>
    </row>
    <row r="22" spans="1:20" ht="73.5" customHeight="1">
      <c r="A22" s="911">
        <v>4</v>
      </c>
      <c r="B22" s="911">
        <v>13</v>
      </c>
      <c r="C22" s="911">
        <v>15</v>
      </c>
      <c r="D22" s="912"/>
      <c r="E22" s="924" t="s">
        <v>20</v>
      </c>
      <c r="F22" s="913" t="s">
        <v>21</v>
      </c>
      <c r="G22" s="914">
        <v>1</v>
      </c>
      <c r="H22" s="809" t="s">
        <v>1444</v>
      </c>
      <c r="I22" s="809"/>
      <c r="J22" s="809" t="s">
        <v>1445</v>
      </c>
      <c r="K22" s="926" t="s">
        <v>1446</v>
      </c>
      <c r="L22" s="915">
        <f>SUM(L23:L27)</f>
        <v>1494690750</v>
      </c>
      <c r="M22" s="916"/>
      <c r="N22" s="917"/>
      <c r="O22" s="918" t="s">
        <v>1446</v>
      </c>
      <c r="P22" s="919"/>
      <c r="Q22" s="443"/>
      <c r="R22" s="443"/>
      <c r="S22" s="443"/>
      <c r="T22" s="443"/>
    </row>
    <row r="23" spans="1:20" ht="26.25" customHeight="1">
      <c r="A23" s="911">
        <v>4</v>
      </c>
      <c r="B23" s="911">
        <v>13</v>
      </c>
      <c r="C23" s="911">
        <v>15</v>
      </c>
      <c r="D23" s="912">
        <v>1</v>
      </c>
      <c r="E23" s="924"/>
      <c r="F23" s="913"/>
      <c r="G23" s="920">
        <v>1</v>
      </c>
      <c r="H23" s="921" t="s">
        <v>1447</v>
      </c>
      <c r="I23" s="816" t="s">
        <v>1990</v>
      </c>
      <c r="J23" s="816" t="s">
        <v>1449</v>
      </c>
      <c r="K23" s="918" t="s">
        <v>1450</v>
      </c>
      <c r="L23" s="922">
        <v>101600000</v>
      </c>
      <c r="M23" s="916" t="s">
        <v>19</v>
      </c>
      <c r="N23" s="917"/>
      <c r="O23" s="918" t="s">
        <v>1450</v>
      </c>
      <c r="P23" s="919">
        <v>192937500</v>
      </c>
      <c r="Q23" s="443"/>
      <c r="R23" s="443"/>
      <c r="S23" s="443">
        <v>179750000</v>
      </c>
      <c r="T23" s="443">
        <v>192937500</v>
      </c>
    </row>
    <row r="24" spans="1:20" ht="18.75" customHeight="1">
      <c r="A24" s="911">
        <v>4</v>
      </c>
      <c r="B24" s="911">
        <v>13</v>
      </c>
      <c r="C24" s="911">
        <v>15</v>
      </c>
      <c r="D24" s="912">
        <v>2</v>
      </c>
      <c r="E24" s="924"/>
      <c r="F24" s="913"/>
      <c r="G24" s="920">
        <v>2</v>
      </c>
      <c r="H24" s="921" t="s">
        <v>1451</v>
      </c>
      <c r="I24" s="816" t="s">
        <v>49</v>
      </c>
      <c r="J24" s="816" t="s">
        <v>1452</v>
      </c>
      <c r="K24" s="918" t="s">
        <v>1453</v>
      </c>
      <c r="L24" s="922">
        <v>425600250</v>
      </c>
      <c r="M24" s="916" t="s">
        <v>19</v>
      </c>
      <c r="N24" s="917" t="s">
        <v>1454</v>
      </c>
      <c r="O24" s="918" t="s">
        <v>1453</v>
      </c>
      <c r="P24" s="919">
        <v>758520000</v>
      </c>
      <c r="Q24" s="443"/>
      <c r="R24" s="443"/>
      <c r="S24" s="443">
        <v>467400000</v>
      </c>
      <c r="T24" s="443">
        <v>758520000</v>
      </c>
    </row>
    <row r="25" spans="1:20" ht="26.25" customHeight="1">
      <c r="A25" s="911">
        <v>4</v>
      </c>
      <c r="B25" s="911">
        <v>13</v>
      </c>
      <c r="C25" s="911">
        <v>15</v>
      </c>
      <c r="D25" s="912">
        <v>3</v>
      </c>
      <c r="E25" s="924"/>
      <c r="F25" s="913"/>
      <c r="G25" s="920">
        <v>3</v>
      </c>
      <c r="H25" s="921" t="s">
        <v>1455</v>
      </c>
      <c r="I25" s="816" t="s">
        <v>1990</v>
      </c>
      <c r="J25" s="816" t="s">
        <v>1456</v>
      </c>
      <c r="K25" s="918" t="s">
        <v>1457</v>
      </c>
      <c r="L25" s="922">
        <v>724080500</v>
      </c>
      <c r="M25" s="916" t="s">
        <v>19</v>
      </c>
      <c r="N25" s="917" t="s">
        <v>1454</v>
      </c>
      <c r="O25" s="918" t="s">
        <v>1457</v>
      </c>
      <c r="P25" s="919">
        <v>1059974004</v>
      </c>
      <c r="Q25" s="443"/>
      <c r="R25" s="443"/>
      <c r="S25" s="443">
        <v>600000000</v>
      </c>
      <c r="T25" s="443">
        <v>1059974004</v>
      </c>
    </row>
    <row r="26" spans="1:20" ht="26.25" customHeight="1">
      <c r="A26" s="911">
        <v>4</v>
      </c>
      <c r="B26" s="911">
        <v>13</v>
      </c>
      <c r="C26" s="911">
        <v>15</v>
      </c>
      <c r="D26" s="912">
        <v>4</v>
      </c>
      <c r="E26" s="924"/>
      <c r="F26" s="913"/>
      <c r="G26" s="920">
        <v>4</v>
      </c>
      <c r="H26" s="921" t="s">
        <v>1458</v>
      </c>
      <c r="I26" s="816" t="s">
        <v>1448</v>
      </c>
      <c r="J26" s="816" t="s">
        <v>1459</v>
      </c>
      <c r="K26" s="918" t="s">
        <v>1460</v>
      </c>
      <c r="L26" s="922">
        <v>121905000</v>
      </c>
      <c r="M26" s="916" t="s">
        <v>19</v>
      </c>
      <c r="N26" s="917" t="s">
        <v>1461</v>
      </c>
      <c r="O26" s="918" t="s">
        <v>1460</v>
      </c>
      <c r="P26" s="919">
        <v>150000000</v>
      </c>
      <c r="Q26" s="443"/>
      <c r="R26" s="443"/>
      <c r="S26" s="443">
        <v>150000000</v>
      </c>
      <c r="T26" s="443">
        <v>150000000</v>
      </c>
    </row>
    <row r="27" spans="1:20" ht="26.25" customHeight="1">
      <c r="A27" s="911"/>
      <c r="B27" s="911"/>
      <c r="C27" s="911"/>
      <c r="D27" s="912"/>
      <c r="E27" s="924"/>
      <c r="F27" s="913"/>
      <c r="G27" s="920">
        <v>5</v>
      </c>
      <c r="H27" s="921" t="s">
        <v>2686</v>
      </c>
      <c r="I27" s="816"/>
      <c r="J27" s="816"/>
      <c r="K27" s="918"/>
      <c r="L27" s="922">
        <v>121505000</v>
      </c>
      <c r="M27" s="916"/>
      <c r="N27" s="917"/>
      <c r="O27" s="918"/>
      <c r="P27" s="919"/>
      <c r="Q27" s="443"/>
      <c r="R27" s="443"/>
      <c r="S27" s="443"/>
      <c r="T27" s="443"/>
    </row>
    <row r="28" spans="1:20" ht="42" customHeight="1">
      <c r="A28" s="911">
        <v>4</v>
      </c>
      <c r="B28" s="911">
        <v>13</v>
      </c>
      <c r="C28" s="911">
        <v>16</v>
      </c>
      <c r="D28" s="912"/>
      <c r="E28" s="924"/>
      <c r="F28" s="913"/>
      <c r="G28" s="914">
        <v>2</v>
      </c>
      <c r="H28" s="809" t="s">
        <v>1462</v>
      </c>
      <c r="I28" s="809"/>
      <c r="J28" s="810" t="s">
        <v>3067</v>
      </c>
      <c r="K28" s="810" t="s">
        <v>3068</v>
      </c>
      <c r="L28" s="915">
        <f>SUM(L29:L31)</f>
        <v>5736450236</v>
      </c>
      <c r="M28" s="916"/>
      <c r="N28" s="917"/>
      <c r="O28" s="918" t="s">
        <v>1438</v>
      </c>
      <c r="P28" s="919"/>
      <c r="Q28" s="443"/>
      <c r="R28" s="443"/>
      <c r="S28" s="443"/>
      <c r="T28" s="443"/>
    </row>
    <row r="29" spans="1:20" ht="125.25" customHeight="1">
      <c r="A29" s="911">
        <v>4</v>
      </c>
      <c r="B29" s="911">
        <v>13</v>
      </c>
      <c r="C29" s="911">
        <v>16</v>
      </c>
      <c r="D29" s="912">
        <v>1</v>
      </c>
      <c r="E29" s="924"/>
      <c r="F29" s="913"/>
      <c r="G29" s="920">
        <v>1</v>
      </c>
      <c r="H29" s="921" t="s">
        <v>1463</v>
      </c>
      <c r="I29" s="816" t="s">
        <v>1448</v>
      </c>
      <c r="J29" s="816" t="s">
        <v>3069</v>
      </c>
      <c r="K29" s="918" t="s">
        <v>3070</v>
      </c>
      <c r="L29" s="922">
        <v>746592736</v>
      </c>
      <c r="M29" s="916" t="s">
        <v>19</v>
      </c>
      <c r="N29" s="917" t="s">
        <v>1465</v>
      </c>
      <c r="O29" s="918" t="s">
        <v>1464</v>
      </c>
      <c r="P29" s="919">
        <v>1099122437</v>
      </c>
      <c r="Q29" s="443"/>
      <c r="R29" s="443"/>
      <c r="S29" s="443">
        <v>500000000</v>
      </c>
      <c r="T29" s="443">
        <v>1099122437</v>
      </c>
    </row>
    <row r="30" spans="1:20" ht="147" customHeight="1">
      <c r="A30" s="911"/>
      <c r="B30" s="911"/>
      <c r="C30" s="911"/>
      <c r="D30" s="912"/>
      <c r="E30" s="924"/>
      <c r="F30" s="913"/>
      <c r="G30" s="920">
        <v>2</v>
      </c>
      <c r="H30" s="921" t="s">
        <v>1468</v>
      </c>
      <c r="I30" s="816"/>
      <c r="J30" s="816" t="s">
        <v>3071</v>
      </c>
      <c r="K30" s="918" t="s">
        <v>3072</v>
      </c>
      <c r="L30" s="922">
        <v>4755732500</v>
      </c>
      <c r="M30" s="916"/>
      <c r="N30" s="917"/>
      <c r="O30" s="918" t="s">
        <v>1466</v>
      </c>
      <c r="P30" s="919"/>
      <c r="Q30" s="443"/>
      <c r="R30" s="443"/>
      <c r="S30" s="443"/>
      <c r="T30" s="443"/>
    </row>
    <row r="31" spans="1:20" ht="28.5" customHeight="1">
      <c r="A31" s="911"/>
      <c r="B31" s="911"/>
      <c r="C31" s="911"/>
      <c r="D31" s="912"/>
      <c r="E31" s="924"/>
      <c r="F31" s="913"/>
      <c r="G31" s="920">
        <v>3</v>
      </c>
      <c r="H31" s="921" t="s">
        <v>1469</v>
      </c>
      <c r="I31" s="816"/>
      <c r="J31" s="816" t="s">
        <v>3073</v>
      </c>
      <c r="K31" s="918" t="s">
        <v>1467</v>
      </c>
      <c r="L31" s="922">
        <v>234125000</v>
      </c>
      <c r="M31" s="916"/>
      <c r="N31" s="917"/>
      <c r="O31" s="918" t="s">
        <v>1467</v>
      </c>
      <c r="P31" s="919"/>
      <c r="Q31" s="443"/>
      <c r="R31" s="443"/>
      <c r="S31" s="443"/>
      <c r="T31" s="443"/>
    </row>
    <row r="32" spans="1:20" ht="26.25" hidden="1" customHeight="1">
      <c r="A32" s="911"/>
      <c r="B32" s="911"/>
      <c r="C32" s="911"/>
      <c r="D32" s="912"/>
      <c r="E32" s="924"/>
      <c r="F32" s="913"/>
      <c r="G32" s="920"/>
      <c r="H32" s="816"/>
      <c r="I32" s="816"/>
      <c r="J32" s="816" t="s">
        <v>1470</v>
      </c>
      <c r="K32" s="918" t="s">
        <v>1110</v>
      </c>
      <c r="L32" s="925"/>
      <c r="M32" s="916"/>
      <c r="N32" s="917"/>
      <c r="O32" s="918" t="s">
        <v>1110</v>
      </c>
      <c r="P32" s="919"/>
      <c r="Q32" s="443"/>
      <c r="R32" s="443"/>
      <c r="S32" s="443"/>
      <c r="T32" s="443"/>
    </row>
    <row r="33" spans="1:20" ht="26.25" hidden="1" customHeight="1">
      <c r="A33" s="911"/>
      <c r="B33" s="911"/>
      <c r="C33" s="911"/>
      <c r="D33" s="912"/>
      <c r="E33" s="924"/>
      <c r="F33" s="913"/>
      <c r="G33" s="920"/>
      <c r="H33" s="816"/>
      <c r="I33" s="816"/>
      <c r="J33" s="816" t="s">
        <v>1471</v>
      </c>
      <c r="K33" s="918" t="s">
        <v>1359</v>
      </c>
      <c r="L33" s="925"/>
      <c r="M33" s="916"/>
      <c r="N33" s="917"/>
      <c r="O33" s="918" t="s">
        <v>1359</v>
      </c>
      <c r="P33" s="919"/>
      <c r="Q33" s="443"/>
      <c r="R33" s="443"/>
      <c r="S33" s="443"/>
      <c r="T33" s="443"/>
    </row>
    <row r="34" spans="1:20" s="4" customFormat="1" ht="26.25" hidden="1" customHeight="1">
      <c r="A34" s="911"/>
      <c r="B34" s="911"/>
      <c r="C34" s="911"/>
      <c r="D34" s="927"/>
      <c r="E34" s="928"/>
      <c r="F34" s="929"/>
      <c r="G34" s="920"/>
      <c r="H34" s="816"/>
      <c r="I34" s="816"/>
      <c r="J34" s="816" t="s">
        <v>1472</v>
      </c>
      <c r="K34" s="918" t="s">
        <v>1473</v>
      </c>
      <c r="L34" s="925"/>
      <c r="M34" s="916"/>
      <c r="N34" s="917"/>
      <c r="O34" s="918" t="s">
        <v>1473</v>
      </c>
      <c r="P34" s="919"/>
      <c r="Q34" s="443"/>
      <c r="R34" s="443"/>
      <c r="S34" s="443"/>
      <c r="T34" s="443"/>
    </row>
    <row r="35" spans="1:20" ht="66.75" customHeight="1">
      <c r="A35" s="894"/>
      <c r="B35" s="894"/>
      <c r="C35" s="894"/>
      <c r="D35" s="930"/>
      <c r="E35" s="894"/>
      <c r="F35" s="894"/>
      <c r="G35" s="931"/>
      <c r="H35" s="932" t="s">
        <v>1434</v>
      </c>
      <c r="I35" s="933"/>
      <c r="J35" s="817" t="s">
        <v>3074</v>
      </c>
      <c r="K35" s="817" t="s">
        <v>3075</v>
      </c>
      <c r="L35" s="934">
        <f>SUM(L36:L37)</f>
        <v>990331000</v>
      </c>
      <c r="M35" s="935"/>
      <c r="N35" s="935"/>
      <c r="O35" s="935"/>
      <c r="P35" s="933"/>
      <c r="Q35" s="440"/>
      <c r="R35" s="440"/>
      <c r="S35" s="440"/>
      <c r="T35" s="440"/>
    </row>
    <row r="36" spans="1:20" ht="13.5" customHeight="1">
      <c r="A36" s="894"/>
      <c r="B36" s="894"/>
      <c r="C36" s="894"/>
      <c r="D36" s="930"/>
      <c r="E36" s="894"/>
      <c r="F36" s="894"/>
      <c r="G36" s="931">
        <v>1</v>
      </c>
      <c r="H36" s="921" t="s">
        <v>1435</v>
      </c>
      <c r="I36" s="933"/>
      <c r="J36" s="817" t="s">
        <v>3076</v>
      </c>
      <c r="K36" s="817" t="s">
        <v>3077</v>
      </c>
      <c r="L36" s="922">
        <v>450081000</v>
      </c>
      <c r="M36" s="935"/>
      <c r="N36" s="935"/>
      <c r="O36" s="935"/>
      <c r="P36" s="933"/>
      <c r="Q36" s="440"/>
      <c r="R36" s="440"/>
      <c r="S36" s="440"/>
      <c r="T36" s="440"/>
    </row>
    <row r="37" spans="1:20" ht="39.75" customHeight="1">
      <c r="A37" s="894"/>
      <c r="B37" s="894"/>
      <c r="C37" s="894"/>
      <c r="D37" s="930"/>
      <c r="E37" s="894"/>
      <c r="F37" s="894"/>
      <c r="G37" s="931">
        <v>2</v>
      </c>
      <c r="H37" s="921" t="s">
        <v>1436</v>
      </c>
      <c r="I37" s="933"/>
      <c r="J37" s="936" t="s">
        <v>3078</v>
      </c>
      <c r="K37" s="937" t="s">
        <v>3079</v>
      </c>
      <c r="L37" s="922">
        <v>540250000</v>
      </c>
      <c r="M37" s="935"/>
      <c r="N37" s="935"/>
      <c r="O37" s="935"/>
      <c r="P37" s="933"/>
      <c r="Q37" s="440"/>
      <c r="R37" s="440"/>
      <c r="S37" s="440"/>
      <c r="T37" s="440"/>
    </row>
    <row r="38" spans="1:20" ht="13.5" customHeight="1">
      <c r="A38" s="894"/>
      <c r="B38" s="894"/>
      <c r="C38" s="894"/>
      <c r="D38" s="930"/>
      <c r="E38" s="894"/>
      <c r="F38" s="894"/>
      <c r="G38" s="931"/>
      <c r="H38" s="932" t="s">
        <v>1437</v>
      </c>
      <c r="I38" s="933"/>
      <c r="J38" s="817" t="s">
        <v>3080</v>
      </c>
      <c r="K38" s="938">
        <v>6.4999999999999997E-3</v>
      </c>
      <c r="L38" s="934">
        <f>SUM(L39:L40)</f>
        <v>503894000</v>
      </c>
      <c r="M38" s="935"/>
      <c r="N38" s="935"/>
      <c r="O38" s="935"/>
      <c r="P38" s="933"/>
      <c r="Q38" s="440"/>
      <c r="R38" s="440"/>
      <c r="S38" s="440"/>
      <c r="T38" s="440"/>
    </row>
    <row r="39" spans="1:20" ht="48" customHeight="1">
      <c r="A39" s="894"/>
      <c r="B39" s="894"/>
      <c r="C39" s="894"/>
      <c r="D39" s="930"/>
      <c r="E39" s="894"/>
      <c r="F39" s="894"/>
      <c r="G39" s="931">
        <v>1</v>
      </c>
      <c r="H39" s="921" t="s">
        <v>1439</v>
      </c>
      <c r="I39" s="933"/>
      <c r="J39" s="936" t="s">
        <v>3081</v>
      </c>
      <c r="K39" s="937" t="s">
        <v>3082</v>
      </c>
      <c r="L39" s="922">
        <v>503894000</v>
      </c>
      <c r="M39" s="935"/>
      <c r="N39" s="935"/>
      <c r="O39" s="935"/>
      <c r="P39" s="933"/>
      <c r="Q39" s="440"/>
      <c r="R39" s="440"/>
      <c r="S39" s="440"/>
      <c r="T39" s="440"/>
    </row>
    <row r="40" spans="1:20" ht="39.75" customHeight="1">
      <c r="A40" s="894"/>
      <c r="B40" s="894"/>
      <c r="C40" s="894"/>
      <c r="D40" s="930"/>
      <c r="E40" s="894"/>
      <c r="F40" s="894"/>
      <c r="G40" s="931">
        <v>2</v>
      </c>
      <c r="H40" s="921" t="s">
        <v>2687</v>
      </c>
      <c r="I40" s="933"/>
      <c r="J40" s="939" t="s">
        <v>3083</v>
      </c>
      <c r="K40" s="940" t="s">
        <v>3084</v>
      </c>
      <c r="L40" s="922">
        <v>0</v>
      </c>
      <c r="M40" s="935"/>
      <c r="N40" s="935"/>
      <c r="O40" s="935"/>
      <c r="P40" s="933"/>
      <c r="Q40" s="440"/>
      <c r="R40" s="440"/>
      <c r="S40" s="440"/>
      <c r="T40" s="440"/>
    </row>
    <row r="41" spans="1:20" ht="16.5" customHeight="1">
      <c r="G41" s="2"/>
      <c r="H41" s="92"/>
    </row>
    <row r="42" spans="1:20" ht="16.5" customHeight="1">
      <c r="G42" s="2"/>
    </row>
    <row r="43" spans="1:20">
      <c r="G43" s="2"/>
    </row>
    <row r="44" spans="1:20">
      <c r="G44" s="2"/>
    </row>
    <row r="45" spans="1:20">
      <c r="G45" s="2"/>
    </row>
    <row r="46" spans="1:20">
      <c r="G46" s="2"/>
    </row>
    <row r="47" spans="1:20">
      <c r="G47" s="2"/>
    </row>
    <row r="48" spans="1:20">
      <c r="G48" s="2"/>
    </row>
    <row r="49" spans="7:7">
      <c r="G49" s="2"/>
    </row>
    <row r="50" spans="7:7">
      <c r="G50" s="2"/>
    </row>
    <row r="51" spans="7:7">
      <c r="G51" s="2"/>
    </row>
    <row r="52" spans="7:7">
      <c r="G52" s="2"/>
    </row>
    <row r="53" spans="7:7">
      <c r="G53" s="2"/>
    </row>
    <row r="54" spans="7:7">
      <c r="G54" s="2"/>
    </row>
    <row r="55" spans="7:7">
      <c r="G55" s="2"/>
    </row>
    <row r="56" spans="7:7">
      <c r="G56" s="2"/>
    </row>
    <row r="57" spans="7:7">
      <c r="G57" s="2"/>
    </row>
    <row r="58" spans="7:7">
      <c r="G58" s="2"/>
    </row>
    <row r="59" spans="7:7">
      <c r="G59" s="2"/>
    </row>
    <row r="60" spans="7:7">
      <c r="G60" s="2"/>
    </row>
    <row r="61" spans="7:7">
      <c r="G61" s="2"/>
    </row>
    <row r="62" spans="7:7">
      <c r="G62" s="2"/>
    </row>
    <row r="63" spans="7:7">
      <c r="G63" s="2"/>
    </row>
    <row r="64" spans="7:7">
      <c r="G64" s="2"/>
    </row>
    <row r="65" spans="7:7">
      <c r="G65" s="2"/>
    </row>
    <row r="66" spans="7:7">
      <c r="G66" s="2"/>
    </row>
    <row r="67" spans="7:7">
      <c r="G67" s="2"/>
    </row>
    <row r="68" spans="7:7">
      <c r="G68" s="2"/>
    </row>
    <row r="69" spans="7:7">
      <c r="G69" s="2"/>
    </row>
    <row r="70" spans="7:7">
      <c r="G70" s="2"/>
    </row>
    <row r="71" spans="7:7">
      <c r="G71" s="2"/>
    </row>
    <row r="72" spans="7:7">
      <c r="G72" s="2"/>
    </row>
    <row r="73" spans="7:7">
      <c r="G73" s="2"/>
    </row>
    <row r="74" spans="7:7">
      <c r="G74" s="2"/>
    </row>
    <row r="75" spans="7:7">
      <c r="G75" s="2"/>
    </row>
    <row r="76" spans="7:7">
      <c r="G76" s="2"/>
    </row>
    <row r="77" spans="7:7">
      <c r="G77" s="2"/>
    </row>
    <row r="78" spans="7:7">
      <c r="G78" s="2"/>
    </row>
    <row r="79" spans="7:7">
      <c r="G79" s="2"/>
    </row>
    <row r="80" spans="7:7">
      <c r="G80" s="2"/>
    </row>
    <row r="81" spans="7:7">
      <c r="G81" s="2"/>
    </row>
    <row r="82" spans="7:7">
      <c r="G82" s="2"/>
    </row>
    <row r="83" spans="7:7">
      <c r="G83" s="2"/>
    </row>
    <row r="84" spans="7:7">
      <c r="G84" s="2"/>
    </row>
    <row r="85" spans="7:7">
      <c r="G85" s="2"/>
    </row>
    <row r="86" spans="7:7">
      <c r="G86" s="2"/>
    </row>
    <row r="87" spans="7:7">
      <c r="G87" s="2"/>
    </row>
    <row r="88" spans="7:7">
      <c r="G88" s="2"/>
    </row>
    <row r="89" spans="7:7">
      <c r="G89" s="2"/>
    </row>
    <row r="90" spans="7:7">
      <c r="G90" s="2"/>
    </row>
    <row r="91" spans="7:7">
      <c r="G91" s="2"/>
    </row>
    <row r="92" spans="7:7">
      <c r="G92" s="2"/>
    </row>
    <row r="93" spans="7:7">
      <c r="G93" s="2"/>
    </row>
    <row r="94" spans="7:7">
      <c r="G94" s="2"/>
    </row>
    <row r="95" spans="7:7">
      <c r="G95" s="2"/>
    </row>
    <row r="96" spans="7:7">
      <c r="G96" s="2"/>
    </row>
    <row r="97" spans="7:7">
      <c r="G97" s="2"/>
    </row>
    <row r="98" spans="7:7">
      <c r="G98" s="2"/>
    </row>
    <row r="99" spans="7:7">
      <c r="G99" s="2"/>
    </row>
    <row r="100" spans="7:7">
      <c r="G100" s="2"/>
    </row>
    <row r="101" spans="7:7">
      <c r="G101" s="2"/>
    </row>
    <row r="102" spans="7:7">
      <c r="G102" s="2"/>
    </row>
    <row r="103" spans="7:7">
      <c r="G103" s="2"/>
    </row>
    <row r="104" spans="7:7">
      <c r="G104" s="2"/>
    </row>
    <row r="105" spans="7:7">
      <c r="G105" s="2"/>
    </row>
    <row r="106" spans="7:7">
      <c r="G106" s="2"/>
    </row>
    <row r="107" spans="7:7">
      <c r="G107" s="2"/>
    </row>
    <row r="108" spans="7:7">
      <c r="G108" s="2"/>
    </row>
    <row r="109" spans="7:7">
      <c r="G109" s="2"/>
    </row>
    <row r="110" spans="7:7">
      <c r="G110" s="2"/>
    </row>
    <row r="111" spans="7:7">
      <c r="G111" s="2"/>
    </row>
    <row r="112" spans="7:7">
      <c r="G112" s="2"/>
    </row>
    <row r="113" spans="7:7">
      <c r="G113" s="2"/>
    </row>
    <row r="114" spans="7:7">
      <c r="G114" s="2"/>
    </row>
    <row r="115" spans="7:7">
      <c r="G115" s="2"/>
    </row>
    <row r="116" spans="7:7">
      <c r="G116" s="2"/>
    </row>
    <row r="117" spans="7:7">
      <c r="G117" s="2"/>
    </row>
    <row r="118" spans="7:7">
      <c r="G118" s="2"/>
    </row>
    <row r="119" spans="7:7">
      <c r="G119" s="2"/>
    </row>
    <row r="120" spans="7:7">
      <c r="G120" s="2"/>
    </row>
    <row r="121" spans="7:7">
      <c r="G121" s="2"/>
    </row>
    <row r="122" spans="7:7">
      <c r="G122" s="2"/>
    </row>
    <row r="123" spans="7:7">
      <c r="G123" s="2"/>
    </row>
    <row r="124" spans="7:7">
      <c r="G124" s="2"/>
    </row>
    <row r="125" spans="7:7">
      <c r="G125" s="2"/>
    </row>
    <row r="126" spans="7:7">
      <c r="G126" s="2"/>
    </row>
    <row r="127" spans="7:7">
      <c r="G127" s="2"/>
    </row>
    <row r="128" spans="7:7">
      <c r="G128" s="2"/>
    </row>
    <row r="129" spans="7:7">
      <c r="G129" s="2"/>
    </row>
    <row r="130" spans="7:7">
      <c r="G130" s="2"/>
    </row>
    <row r="131" spans="7:7">
      <c r="G131" s="2"/>
    </row>
    <row r="132" spans="7:7">
      <c r="G132" s="2"/>
    </row>
    <row r="133" spans="7:7">
      <c r="G133" s="2"/>
    </row>
    <row r="134" spans="7:7">
      <c r="G134" s="2"/>
    </row>
    <row r="135" spans="7:7">
      <c r="G135" s="2"/>
    </row>
    <row r="136" spans="7:7">
      <c r="G136" s="2"/>
    </row>
    <row r="137" spans="7:7">
      <c r="G137" s="2"/>
    </row>
    <row r="138" spans="7:7">
      <c r="G138" s="2"/>
    </row>
    <row r="139" spans="7:7">
      <c r="G139" s="2"/>
    </row>
    <row r="140" spans="7:7">
      <c r="G140" s="2"/>
    </row>
    <row r="141" spans="7:7">
      <c r="G141" s="2"/>
    </row>
    <row r="142" spans="7:7">
      <c r="G142" s="2"/>
    </row>
    <row r="143" spans="7:7">
      <c r="G143" s="2"/>
    </row>
    <row r="144" spans="7:7">
      <c r="G144" s="2"/>
    </row>
    <row r="145" spans="7:7">
      <c r="G145" s="2"/>
    </row>
    <row r="146" spans="7:7">
      <c r="G146" s="2"/>
    </row>
    <row r="147" spans="7:7">
      <c r="G147" s="2"/>
    </row>
    <row r="148" spans="7:7">
      <c r="G148" s="2"/>
    </row>
    <row r="149" spans="7:7">
      <c r="G149" s="2"/>
    </row>
    <row r="150" spans="7:7">
      <c r="G150" s="2"/>
    </row>
    <row r="151" spans="7:7">
      <c r="G151" s="2"/>
    </row>
    <row r="152" spans="7:7">
      <c r="G152" s="2"/>
    </row>
    <row r="153" spans="7:7">
      <c r="G153" s="2"/>
    </row>
    <row r="154" spans="7:7">
      <c r="G154" s="2"/>
    </row>
    <row r="155" spans="7:7">
      <c r="G155" s="2"/>
    </row>
    <row r="156" spans="7:7">
      <c r="G156" s="2"/>
    </row>
    <row r="157" spans="7:7">
      <c r="G157" s="2"/>
    </row>
    <row r="158" spans="7:7">
      <c r="G158" s="2"/>
    </row>
    <row r="159" spans="7:7">
      <c r="G159" s="2"/>
    </row>
    <row r="160" spans="7:7">
      <c r="G160" s="2"/>
    </row>
    <row r="161" spans="7:7">
      <c r="G161" s="2"/>
    </row>
    <row r="162" spans="7:7">
      <c r="G162" s="2"/>
    </row>
    <row r="163" spans="7:7">
      <c r="G163" s="2"/>
    </row>
    <row r="164" spans="7:7">
      <c r="G164" s="2"/>
    </row>
    <row r="165" spans="7:7">
      <c r="G165" s="2"/>
    </row>
    <row r="166" spans="7:7">
      <c r="G166" s="2"/>
    </row>
    <row r="167" spans="7:7">
      <c r="G167" s="2"/>
    </row>
    <row r="168" spans="7:7">
      <c r="G168" s="2"/>
    </row>
    <row r="169" spans="7:7">
      <c r="G169" s="2"/>
    </row>
    <row r="170" spans="7:7">
      <c r="G170" s="2"/>
    </row>
    <row r="171" spans="7:7">
      <c r="G171" s="2"/>
    </row>
    <row r="172" spans="7:7">
      <c r="G172" s="2"/>
    </row>
    <row r="173" spans="7:7">
      <c r="G173" s="2"/>
    </row>
    <row r="174" spans="7:7">
      <c r="G174" s="2"/>
    </row>
    <row r="175" spans="7:7">
      <c r="G175" s="2"/>
    </row>
    <row r="176" spans="7:7">
      <c r="G176" s="2"/>
    </row>
    <row r="177" spans="7:7">
      <c r="G177" s="2"/>
    </row>
    <row r="178" spans="7:7">
      <c r="G178" s="2"/>
    </row>
    <row r="179" spans="7:7">
      <c r="G179" s="2"/>
    </row>
    <row r="180" spans="7:7">
      <c r="G180" s="2"/>
    </row>
    <row r="181" spans="7:7">
      <c r="G181" s="2"/>
    </row>
    <row r="182" spans="7:7">
      <c r="G182" s="2"/>
    </row>
    <row r="183" spans="7:7">
      <c r="G183" s="2"/>
    </row>
    <row r="184" spans="7:7">
      <c r="G184" s="2"/>
    </row>
    <row r="185" spans="7:7">
      <c r="G185" s="2"/>
    </row>
    <row r="186" spans="7:7">
      <c r="G186" s="2"/>
    </row>
    <row r="187" spans="7:7">
      <c r="G187" s="2"/>
    </row>
    <row r="188" spans="7:7">
      <c r="G188" s="2"/>
    </row>
    <row r="189" spans="7:7">
      <c r="G189" s="2"/>
    </row>
    <row r="190" spans="7:7">
      <c r="G190" s="2"/>
    </row>
    <row r="191" spans="7:7">
      <c r="G191" s="2"/>
    </row>
    <row r="192" spans="7:7">
      <c r="G192" s="2"/>
    </row>
    <row r="193" spans="7:7">
      <c r="G193" s="2"/>
    </row>
    <row r="194" spans="7:7">
      <c r="G194" s="2"/>
    </row>
    <row r="195" spans="7:7">
      <c r="G195" s="2"/>
    </row>
    <row r="196" spans="7:7">
      <c r="G196" s="2"/>
    </row>
    <row r="197" spans="7:7">
      <c r="G197" s="2"/>
    </row>
    <row r="198" spans="7:7">
      <c r="G198" s="2"/>
    </row>
    <row r="199" spans="7:7">
      <c r="G199" s="2"/>
    </row>
    <row r="200" spans="7:7">
      <c r="G200" s="2"/>
    </row>
    <row r="201" spans="7:7">
      <c r="G201" s="2"/>
    </row>
    <row r="202" spans="7:7">
      <c r="G202" s="2"/>
    </row>
    <row r="203" spans="7:7">
      <c r="G203" s="2"/>
    </row>
    <row r="204" spans="7:7">
      <c r="G204" s="2"/>
    </row>
    <row r="205" spans="7:7">
      <c r="G205" s="2"/>
    </row>
    <row r="206" spans="7:7">
      <c r="G206" s="2"/>
    </row>
    <row r="207" spans="7:7">
      <c r="G207" s="2"/>
    </row>
    <row r="208" spans="7:7">
      <c r="G208" s="2"/>
    </row>
    <row r="209" spans="7:7">
      <c r="G209" s="2"/>
    </row>
    <row r="210" spans="7:7">
      <c r="G210" s="2"/>
    </row>
    <row r="211" spans="7:7">
      <c r="G211" s="2"/>
    </row>
    <row r="212" spans="7:7">
      <c r="G212" s="2"/>
    </row>
    <row r="213" spans="7:7">
      <c r="G213" s="2"/>
    </row>
    <row r="214" spans="7:7">
      <c r="G214" s="2"/>
    </row>
    <row r="215" spans="7:7">
      <c r="G215" s="2"/>
    </row>
    <row r="216" spans="7:7">
      <c r="G216" s="2"/>
    </row>
    <row r="217" spans="7:7">
      <c r="G217" s="2"/>
    </row>
    <row r="218" spans="7:7">
      <c r="G218" s="2"/>
    </row>
    <row r="219" spans="7:7">
      <c r="G219" s="2"/>
    </row>
    <row r="220" spans="7:7">
      <c r="G220" s="2"/>
    </row>
    <row r="221" spans="7:7">
      <c r="G221" s="2"/>
    </row>
    <row r="222" spans="7:7">
      <c r="G222" s="2"/>
    </row>
    <row r="223" spans="7:7">
      <c r="G223" s="2"/>
    </row>
    <row r="224" spans="7:7">
      <c r="G224" s="2"/>
    </row>
    <row r="225" spans="7:7">
      <c r="G225" s="2"/>
    </row>
    <row r="226" spans="7:7">
      <c r="G226" s="2"/>
    </row>
    <row r="227" spans="7:7">
      <c r="G227" s="2"/>
    </row>
    <row r="228" spans="7:7">
      <c r="G228" s="2"/>
    </row>
    <row r="229" spans="7:7">
      <c r="G229" s="2"/>
    </row>
    <row r="230" spans="7:7">
      <c r="G230" s="2"/>
    </row>
    <row r="231" spans="7:7">
      <c r="G231" s="2"/>
    </row>
    <row r="232" spans="7:7">
      <c r="G232" s="2"/>
    </row>
    <row r="233" spans="7:7">
      <c r="G233" s="2"/>
    </row>
    <row r="234" spans="7:7">
      <c r="G234" s="2"/>
    </row>
    <row r="235" spans="7:7">
      <c r="G235" s="2"/>
    </row>
    <row r="236" spans="7:7">
      <c r="G236" s="2"/>
    </row>
    <row r="237" spans="7:7">
      <c r="G237" s="2"/>
    </row>
    <row r="238" spans="7:7">
      <c r="G238" s="2"/>
    </row>
    <row r="239" spans="7:7">
      <c r="G239" s="2"/>
    </row>
    <row r="240" spans="7:7">
      <c r="G240" s="19"/>
    </row>
  </sheetData>
  <sheetProtection formatCells="0" formatColumns="0" formatRows="0" insertColumns="0" insertRows="0" insertHyperlinks="0" deleteColumns="0" deleteRows="0" sort="0" autoFilter="0" pivotTables="0"/>
  <mergeCells count="9">
    <mergeCell ref="A3:L3"/>
    <mergeCell ref="A2:L2"/>
    <mergeCell ref="A1:L1"/>
    <mergeCell ref="E20:E21"/>
    <mergeCell ref="O8:P8"/>
    <mergeCell ref="A9:D9"/>
    <mergeCell ref="E13:E18"/>
    <mergeCell ref="A8:D8"/>
    <mergeCell ref="A4:L4"/>
  </mergeCells>
  <printOptions horizontalCentered="1"/>
  <pageMargins left="0.31496062992125984" right="0.31496062992125984" top="0.59055118110236227" bottom="0.6692913385826772" header="0.31496062992125984" footer="0.59055118110236227"/>
  <pageSetup paperSize="9" scale="75" orientation="portrait" r:id="rId1"/>
  <colBreaks count="1" manualBreakCount="1">
    <brk id="12" max="39" man="1"/>
  </colBreaks>
</worksheet>
</file>

<file path=xl/worksheets/sheet29.xml><?xml version="1.0" encoding="utf-8"?>
<worksheet xmlns="http://schemas.openxmlformats.org/spreadsheetml/2006/main" xmlns:r="http://schemas.openxmlformats.org/officeDocument/2006/relationships">
  <dimension ref="A1:R48"/>
  <sheetViews>
    <sheetView topLeftCell="G1" zoomScale="115" zoomScaleNormal="115" workbookViewId="0">
      <selection activeCell="K11" sqref="K11"/>
    </sheetView>
  </sheetViews>
  <sheetFormatPr defaultRowHeight="15"/>
  <cols>
    <col min="1" max="1" width="4" style="2" hidden="1" customWidth="1"/>
    <col min="2" max="2" width="5.7109375" style="2" hidden="1" customWidth="1"/>
    <col min="3" max="3" width="6.7109375" style="2" hidden="1" customWidth="1"/>
    <col min="4" max="4" width="6.28515625" style="16" hidden="1" customWidth="1"/>
    <col min="5" max="5" width="21.140625" style="2" hidden="1" customWidth="1"/>
    <col min="6" max="6" width="23.140625" style="2" hidden="1" customWidth="1"/>
    <col min="7" max="7" width="5.42578125" style="14" customWidth="1"/>
    <col min="8" max="8" width="54.7109375" style="258" customWidth="1"/>
    <col min="9" max="9" width="35" style="258" customWidth="1"/>
    <col min="10" max="10" width="13.5703125" style="14" customWidth="1"/>
    <col min="11" max="11" width="19" style="14" customWidth="1"/>
    <col min="12" max="13" width="8.85546875" style="1" hidden="1" customWidth="1"/>
    <col min="14" max="15" width="0" style="1" hidden="1" customWidth="1"/>
    <col min="16" max="16384" width="9.140625" style="2"/>
  </cols>
  <sheetData>
    <row r="1" spans="1:15" ht="15.6" customHeight="1">
      <c r="A1" s="1648" t="s">
        <v>3412</v>
      </c>
      <c r="B1" s="1648"/>
      <c r="C1" s="1648"/>
      <c r="D1" s="1648"/>
      <c r="E1" s="1648"/>
      <c r="F1" s="1648"/>
      <c r="G1" s="1648"/>
      <c r="H1" s="1648"/>
      <c r="I1" s="1648"/>
      <c r="J1" s="1648"/>
      <c r="K1" s="1648"/>
    </row>
    <row r="2" spans="1:15" ht="15.6" customHeight="1">
      <c r="A2" s="1648" t="s">
        <v>0</v>
      </c>
      <c r="B2" s="1648"/>
      <c r="C2" s="1648"/>
      <c r="D2" s="1648"/>
      <c r="E2" s="1648"/>
      <c r="F2" s="1648"/>
      <c r="G2" s="1648"/>
      <c r="H2" s="1648"/>
      <c r="I2" s="1648"/>
      <c r="J2" s="1648"/>
      <c r="K2" s="1648"/>
    </row>
    <row r="3" spans="1:15" ht="15.6" customHeight="1">
      <c r="A3" s="1648" t="s">
        <v>2385</v>
      </c>
      <c r="B3" s="1648"/>
      <c r="C3" s="1648"/>
      <c r="D3" s="1648"/>
      <c r="E3" s="1648"/>
      <c r="F3" s="1648"/>
      <c r="G3" s="1648"/>
      <c r="H3" s="1648"/>
      <c r="I3" s="1648"/>
      <c r="J3" s="1648"/>
      <c r="K3" s="1648"/>
    </row>
    <row r="4" spans="1:15" ht="15.6" customHeight="1">
      <c r="A4" s="576"/>
      <c r="B4" s="576"/>
      <c r="C4" s="576"/>
      <c r="D4" s="576"/>
      <c r="E4" s="576"/>
      <c r="F4" s="576"/>
      <c r="G4" s="1189"/>
      <c r="H4" s="1676" t="s">
        <v>2382</v>
      </c>
      <c r="I4" s="1676"/>
      <c r="J4" s="1676"/>
      <c r="K4" s="1676"/>
    </row>
    <row r="5" spans="1:15" ht="27.75" customHeight="1">
      <c r="A5" s="324"/>
      <c r="B5" s="324"/>
      <c r="C5" s="324"/>
      <c r="D5" s="324"/>
      <c r="E5" s="324"/>
      <c r="F5" s="324"/>
      <c r="G5" s="1177"/>
      <c r="H5" s="1677"/>
      <c r="I5" s="1677"/>
      <c r="J5" s="1677"/>
      <c r="K5" s="1677"/>
    </row>
    <row r="6" spans="1:15" ht="15.6" customHeight="1">
      <c r="A6" s="324"/>
      <c r="B6" s="324"/>
      <c r="C6" s="324"/>
      <c r="D6" s="324"/>
      <c r="E6" s="324"/>
      <c r="F6" s="324"/>
      <c r="G6" s="1675" t="s">
        <v>3485</v>
      </c>
      <c r="H6" s="1675"/>
      <c r="I6" s="1675"/>
      <c r="J6" s="1675"/>
      <c r="K6" s="1675"/>
    </row>
    <row r="7" spans="1:15" ht="21" customHeight="1">
      <c r="A7" s="89"/>
      <c r="B7" s="89"/>
      <c r="C7" s="89"/>
      <c r="D7" s="324"/>
      <c r="E7" s="324"/>
      <c r="F7" s="324"/>
      <c r="G7" s="1675" t="s">
        <v>4468</v>
      </c>
      <c r="H7" s="1675"/>
      <c r="I7" s="1675"/>
      <c r="J7" s="1675"/>
      <c r="K7" s="1675"/>
    </row>
    <row r="8" spans="1:15" ht="32.450000000000003" customHeight="1">
      <c r="A8" s="1682" t="s">
        <v>1</v>
      </c>
      <c r="B8" s="1683"/>
      <c r="C8" s="1683"/>
      <c r="D8" s="1684"/>
      <c r="E8" s="1688" t="s">
        <v>2</v>
      </c>
      <c r="F8" s="1688" t="s">
        <v>3</v>
      </c>
      <c r="G8" s="1689" t="s">
        <v>3088</v>
      </c>
      <c r="H8" s="1688" t="s">
        <v>1928</v>
      </c>
      <c r="I8" s="1691" t="s">
        <v>1927</v>
      </c>
      <c r="J8" s="1692" t="s">
        <v>1929</v>
      </c>
      <c r="K8" s="1692" t="s">
        <v>3486</v>
      </c>
    </row>
    <row r="9" spans="1:15" ht="19.5" customHeight="1">
      <c r="A9" s="1685"/>
      <c r="B9" s="1686"/>
      <c r="C9" s="1686"/>
      <c r="D9" s="1687"/>
      <c r="E9" s="1688"/>
      <c r="F9" s="1688"/>
      <c r="G9" s="1690"/>
      <c r="H9" s="1688"/>
      <c r="I9" s="1691"/>
      <c r="J9" s="1692"/>
      <c r="K9" s="1692"/>
    </row>
    <row r="10" spans="1:15">
      <c r="A10" s="1773" t="s">
        <v>9</v>
      </c>
      <c r="B10" s="1774"/>
      <c r="C10" s="1774"/>
      <c r="D10" s="1775"/>
      <c r="E10" s="1178">
        <v>2</v>
      </c>
      <c r="F10" s="1178">
        <v>3</v>
      </c>
      <c r="G10" s="1179"/>
      <c r="H10" s="874" t="s">
        <v>10</v>
      </c>
      <c r="I10" s="874" t="s">
        <v>12</v>
      </c>
      <c r="J10" s="1180" t="s">
        <v>13</v>
      </c>
      <c r="K10" s="1180" t="s">
        <v>14</v>
      </c>
    </row>
    <row r="11" spans="1:15">
      <c r="A11" s="736"/>
      <c r="B11" s="736"/>
      <c r="C11" s="736"/>
      <c r="D11" s="736"/>
      <c r="E11" s="736"/>
      <c r="F11" s="736"/>
      <c r="G11" s="1584"/>
      <c r="H11" s="1585" t="s">
        <v>3090</v>
      </c>
      <c r="I11" s="1400"/>
      <c r="J11" s="1400"/>
      <c r="K11" s="1586">
        <v>50000000</v>
      </c>
    </row>
    <row r="12" spans="1:15" s="530" customFormat="1" ht="24.75" customHeight="1">
      <c r="A12" s="1181" t="s">
        <v>1932</v>
      </c>
      <c r="B12" s="1182"/>
      <c r="C12" s="1182"/>
      <c r="D12" s="1182"/>
      <c r="E12" s="1182"/>
      <c r="F12" s="1182"/>
      <c r="G12" s="1183"/>
      <c r="H12" s="1184" t="s">
        <v>1932</v>
      </c>
      <c r="I12" s="253"/>
      <c r="J12" s="253"/>
      <c r="K12" s="1430">
        <f>SUM(K13:K14)</f>
        <v>28533206955</v>
      </c>
      <c r="L12" s="529"/>
      <c r="M12" s="529"/>
      <c r="N12" s="529"/>
      <c r="O12" s="529"/>
    </row>
    <row r="13" spans="1:15" s="530" customFormat="1" ht="23.25" customHeight="1">
      <c r="A13" s="1181" t="s">
        <v>1996</v>
      </c>
      <c r="B13" s="1182"/>
      <c r="C13" s="1182"/>
      <c r="D13" s="1182"/>
      <c r="E13" s="1182"/>
      <c r="F13" s="1182"/>
      <c r="G13" s="1183"/>
      <c r="H13" s="1184" t="s">
        <v>1996</v>
      </c>
      <c r="I13" s="253"/>
      <c r="J13" s="253"/>
      <c r="K13" s="1431">
        <v>6773554741</v>
      </c>
      <c r="L13" s="529"/>
      <c r="M13" s="529"/>
      <c r="N13" s="529"/>
      <c r="O13" s="529"/>
    </row>
    <row r="14" spans="1:15" s="530" customFormat="1" ht="23.25" customHeight="1">
      <c r="A14" s="1181" t="s">
        <v>1930</v>
      </c>
      <c r="B14" s="1182"/>
      <c r="C14" s="1182"/>
      <c r="D14" s="1182"/>
      <c r="E14" s="1182"/>
      <c r="F14" s="1182"/>
      <c r="G14" s="1183"/>
      <c r="H14" s="1184" t="s">
        <v>1930</v>
      </c>
      <c r="I14" s="253"/>
      <c r="J14" s="253"/>
      <c r="K14" s="1430">
        <f>SUM(K17,K26,K31,K36,K42,K45)</f>
        <v>21759652214</v>
      </c>
      <c r="L14" s="529"/>
      <c r="M14" s="529"/>
      <c r="N14" s="529"/>
      <c r="O14" s="529"/>
    </row>
    <row r="15" spans="1:15" s="4" customFormat="1" hidden="1">
      <c r="A15" s="1176">
        <v>0</v>
      </c>
      <c r="B15" s="1176"/>
      <c r="C15" s="1176"/>
      <c r="D15" s="1185"/>
      <c r="E15" s="260"/>
      <c r="F15" s="260"/>
      <c r="G15" s="1186"/>
      <c r="H15" s="1776" t="s">
        <v>3487</v>
      </c>
      <c r="I15" s="1777"/>
      <c r="J15" s="1778"/>
      <c r="K15" s="1187"/>
      <c r="L15" s="3"/>
      <c r="M15" s="3"/>
      <c r="N15" s="3"/>
      <c r="O15" s="3"/>
    </row>
    <row r="16" spans="1:15" hidden="1">
      <c r="A16" s="777">
        <v>0</v>
      </c>
      <c r="B16" s="777">
        <v>0</v>
      </c>
      <c r="C16" s="777"/>
      <c r="D16" s="778"/>
      <c r="E16" s="316"/>
      <c r="F16" s="316"/>
      <c r="G16" s="944"/>
      <c r="H16" s="1678" t="s">
        <v>19</v>
      </c>
      <c r="I16" s="1679"/>
      <c r="J16" s="1680"/>
      <c r="K16" s="1681"/>
      <c r="L16" s="3"/>
      <c r="M16" s="3"/>
      <c r="N16" s="3"/>
      <c r="O16" s="3"/>
    </row>
    <row r="17" spans="1:18" ht="65.25" customHeight="1">
      <c r="A17" s="777">
        <v>0</v>
      </c>
      <c r="B17" s="777">
        <v>0</v>
      </c>
      <c r="C17" s="777">
        <v>8</v>
      </c>
      <c r="D17" s="778"/>
      <c r="E17" s="1649" t="s">
        <v>553</v>
      </c>
      <c r="F17" s="316" t="s">
        <v>554</v>
      </c>
      <c r="G17" s="655" t="s">
        <v>4084</v>
      </c>
      <c r="H17" s="655" t="s">
        <v>22</v>
      </c>
      <c r="I17" s="655" t="s">
        <v>110</v>
      </c>
      <c r="J17" s="255" t="s">
        <v>1295</v>
      </c>
      <c r="K17" s="780">
        <f>SUM(K18:K23)</f>
        <v>4762534193</v>
      </c>
      <c r="L17" s="3"/>
      <c r="M17" s="3"/>
      <c r="N17" s="3"/>
      <c r="O17" s="3"/>
      <c r="R17" s="439"/>
    </row>
    <row r="18" spans="1:18" ht="36.75" customHeight="1">
      <c r="A18" s="777">
        <v>0</v>
      </c>
      <c r="B18" s="777">
        <v>0</v>
      </c>
      <c r="C18" s="777">
        <v>8</v>
      </c>
      <c r="D18" s="778">
        <v>1</v>
      </c>
      <c r="E18" s="1649"/>
      <c r="F18" s="316"/>
      <c r="G18" s="944" t="s">
        <v>4084</v>
      </c>
      <c r="H18" s="313" t="s">
        <v>26</v>
      </c>
      <c r="I18" s="313" t="s">
        <v>163</v>
      </c>
      <c r="J18" s="256" t="s">
        <v>1296</v>
      </c>
      <c r="K18" s="782">
        <v>2696921193</v>
      </c>
      <c r="L18" s="3"/>
      <c r="M18" s="3"/>
      <c r="N18" s="3">
        <v>2673154194</v>
      </c>
      <c r="O18" s="3">
        <v>2501256159</v>
      </c>
      <c r="R18" s="439"/>
    </row>
    <row r="19" spans="1:18" ht="48" customHeight="1">
      <c r="A19" s="777">
        <v>0</v>
      </c>
      <c r="B19" s="777">
        <v>0</v>
      </c>
      <c r="C19" s="777">
        <v>8</v>
      </c>
      <c r="D19" s="778">
        <v>2</v>
      </c>
      <c r="E19" s="1649"/>
      <c r="F19" s="316"/>
      <c r="G19" s="944" t="s">
        <v>4085</v>
      </c>
      <c r="H19" s="313" t="s">
        <v>30</v>
      </c>
      <c r="I19" s="313" t="s">
        <v>164</v>
      </c>
      <c r="J19" s="256" t="s">
        <v>1296</v>
      </c>
      <c r="K19" s="782">
        <v>971771000</v>
      </c>
      <c r="L19" s="3"/>
      <c r="M19" s="3"/>
      <c r="N19" s="3">
        <v>142230000</v>
      </c>
      <c r="O19" s="3">
        <v>330505463</v>
      </c>
    </row>
    <row r="20" spans="1:18" ht="36" customHeight="1">
      <c r="A20" s="777">
        <v>0</v>
      </c>
      <c r="B20" s="777">
        <v>0</v>
      </c>
      <c r="C20" s="777">
        <v>8</v>
      </c>
      <c r="D20" s="778">
        <v>3</v>
      </c>
      <c r="E20" s="1649"/>
      <c r="F20" s="316"/>
      <c r="G20" s="944" t="s">
        <v>4086</v>
      </c>
      <c r="H20" s="313" t="s">
        <v>114</v>
      </c>
      <c r="I20" s="313" t="s">
        <v>166</v>
      </c>
      <c r="J20" s="256" t="s">
        <v>1296</v>
      </c>
      <c r="K20" s="782">
        <v>0</v>
      </c>
      <c r="L20" s="3"/>
      <c r="M20" s="3"/>
      <c r="N20" s="3">
        <v>132550000</v>
      </c>
      <c r="O20" s="3">
        <v>104880825</v>
      </c>
    </row>
    <row r="21" spans="1:18" ht="33" customHeight="1">
      <c r="A21" s="777">
        <v>0</v>
      </c>
      <c r="B21" s="777">
        <v>0</v>
      </c>
      <c r="C21" s="777">
        <v>8</v>
      </c>
      <c r="D21" s="778">
        <v>4</v>
      </c>
      <c r="E21" s="1649"/>
      <c r="F21" s="316"/>
      <c r="G21" s="944" t="s">
        <v>4087</v>
      </c>
      <c r="H21" s="313" t="s">
        <v>34</v>
      </c>
      <c r="I21" s="313" t="s">
        <v>167</v>
      </c>
      <c r="J21" s="256" t="s">
        <v>276</v>
      </c>
      <c r="K21" s="782">
        <v>881962000</v>
      </c>
      <c r="L21" s="3"/>
      <c r="M21" s="3"/>
      <c r="N21" s="3">
        <v>578328000</v>
      </c>
      <c r="O21" s="3">
        <v>506426208</v>
      </c>
    </row>
    <row r="22" spans="1:18" ht="84" customHeight="1">
      <c r="A22" s="777">
        <v>0</v>
      </c>
      <c r="B22" s="777">
        <v>0</v>
      </c>
      <c r="C22" s="777">
        <v>8</v>
      </c>
      <c r="D22" s="778">
        <v>5</v>
      </c>
      <c r="E22" s="1649"/>
      <c r="F22" s="316"/>
      <c r="G22" s="944" t="s">
        <v>4088</v>
      </c>
      <c r="H22" s="313" t="s">
        <v>36</v>
      </c>
      <c r="I22" s="313" t="s">
        <v>169</v>
      </c>
      <c r="J22" s="256" t="s">
        <v>120</v>
      </c>
      <c r="K22" s="782">
        <v>154140000</v>
      </c>
      <c r="L22" s="3"/>
      <c r="M22" s="3"/>
      <c r="N22" s="3">
        <v>222985000</v>
      </c>
      <c r="O22" s="3">
        <v>54600000</v>
      </c>
    </row>
    <row r="23" spans="1:18" ht="45">
      <c r="A23" s="777">
        <v>0</v>
      </c>
      <c r="B23" s="777">
        <v>0</v>
      </c>
      <c r="C23" s="777">
        <v>8</v>
      </c>
      <c r="D23" s="778">
        <v>6</v>
      </c>
      <c r="E23" s="1649"/>
      <c r="F23" s="316"/>
      <c r="G23" s="944" t="s">
        <v>4089</v>
      </c>
      <c r="H23" s="313" t="s">
        <v>38</v>
      </c>
      <c r="I23" s="313" t="s">
        <v>121</v>
      </c>
      <c r="J23" s="256" t="s">
        <v>1150</v>
      </c>
      <c r="K23" s="782">
        <v>57740000</v>
      </c>
      <c r="L23" s="3"/>
      <c r="M23" s="3"/>
      <c r="N23" s="3">
        <v>39715000</v>
      </c>
      <c r="O23" s="3">
        <v>66145000</v>
      </c>
    </row>
    <row r="24" spans="1:18" hidden="1">
      <c r="A24" s="777">
        <v>4</v>
      </c>
      <c r="B24" s="777"/>
      <c r="C24" s="777"/>
      <c r="D24" s="778"/>
      <c r="E24" s="1649"/>
      <c r="F24" s="316"/>
      <c r="G24" s="944"/>
      <c r="H24" s="1694"/>
      <c r="I24" s="1695"/>
      <c r="J24" s="1696"/>
      <c r="K24" s="779"/>
      <c r="L24" s="3"/>
      <c r="M24" s="3"/>
      <c r="N24" s="3"/>
      <c r="O24" s="3"/>
    </row>
    <row r="25" spans="1:18" hidden="1">
      <c r="A25" s="777">
        <v>4</v>
      </c>
      <c r="B25" s="777">
        <v>20</v>
      </c>
      <c r="C25" s="777"/>
      <c r="D25" s="778"/>
      <c r="E25" s="316"/>
      <c r="F25" s="316"/>
      <c r="G25" s="944"/>
      <c r="H25" s="1678" t="s">
        <v>1297</v>
      </c>
      <c r="I25" s="1679"/>
      <c r="J25" s="1680"/>
      <c r="K25" s="1681"/>
      <c r="L25" s="3"/>
      <c r="M25" s="3"/>
      <c r="N25" s="3"/>
      <c r="O25" s="3"/>
    </row>
    <row r="26" spans="1:18" ht="60">
      <c r="A26" s="777">
        <v>4</v>
      </c>
      <c r="B26" s="777">
        <v>20</v>
      </c>
      <c r="C26" s="777">
        <v>16</v>
      </c>
      <c r="D26" s="778"/>
      <c r="E26" s="316" t="s">
        <v>2705</v>
      </c>
      <c r="F26" s="316" t="s">
        <v>2706</v>
      </c>
      <c r="G26" s="655" t="s">
        <v>4085</v>
      </c>
      <c r="H26" s="655" t="s">
        <v>1298</v>
      </c>
      <c r="I26" s="655" t="s">
        <v>1299</v>
      </c>
      <c r="J26" s="255" t="s">
        <v>1171</v>
      </c>
      <c r="K26" s="780">
        <f>SUM(K27:K29)</f>
        <v>181985080</v>
      </c>
      <c r="L26" s="3"/>
      <c r="M26" s="3"/>
      <c r="N26" s="3"/>
      <c r="O26" s="3"/>
    </row>
    <row r="27" spans="1:18" ht="49.5" customHeight="1">
      <c r="A27" s="777">
        <v>4</v>
      </c>
      <c r="B27" s="777">
        <v>20</v>
      </c>
      <c r="C27" s="777">
        <v>16</v>
      </c>
      <c r="D27" s="778">
        <v>1</v>
      </c>
      <c r="E27" s="316"/>
      <c r="F27" s="316"/>
      <c r="G27" s="944" t="s">
        <v>4084</v>
      </c>
      <c r="H27" s="313" t="s">
        <v>1982</v>
      </c>
      <c r="I27" s="313" t="s">
        <v>1300</v>
      </c>
      <c r="J27" s="256" t="s">
        <v>1301</v>
      </c>
      <c r="K27" s="782">
        <v>0</v>
      </c>
      <c r="L27" s="3"/>
      <c r="M27" s="3"/>
      <c r="N27" s="3">
        <v>259113209</v>
      </c>
      <c r="O27" s="3">
        <v>1226985311</v>
      </c>
    </row>
    <row r="28" spans="1:18" ht="48" customHeight="1">
      <c r="A28" s="777">
        <v>4</v>
      </c>
      <c r="B28" s="777">
        <v>20</v>
      </c>
      <c r="C28" s="777">
        <v>16</v>
      </c>
      <c r="D28" s="778">
        <v>4</v>
      </c>
      <c r="E28" s="316"/>
      <c r="F28" s="316"/>
      <c r="G28" s="944" t="s">
        <v>4085</v>
      </c>
      <c r="H28" s="313" t="s">
        <v>1983</v>
      </c>
      <c r="I28" s="313" t="s">
        <v>1302</v>
      </c>
      <c r="J28" s="256" t="s">
        <v>1303</v>
      </c>
      <c r="K28" s="782">
        <v>106225000</v>
      </c>
      <c r="L28" s="3"/>
      <c r="M28" s="3"/>
      <c r="N28" s="3">
        <v>109430650</v>
      </c>
      <c r="O28" s="3">
        <v>314299630</v>
      </c>
    </row>
    <row r="29" spans="1:18" ht="63.75" customHeight="1">
      <c r="A29" s="777">
        <v>4</v>
      </c>
      <c r="B29" s="777">
        <v>20</v>
      </c>
      <c r="C29" s="777">
        <v>16</v>
      </c>
      <c r="D29" s="778">
        <v>5</v>
      </c>
      <c r="E29" s="316"/>
      <c r="F29" s="316"/>
      <c r="G29" s="944" t="s">
        <v>4086</v>
      </c>
      <c r="H29" s="313" t="s">
        <v>1304</v>
      </c>
      <c r="I29" s="313" t="s">
        <v>3488</v>
      </c>
      <c r="J29" s="256" t="s">
        <v>3489</v>
      </c>
      <c r="K29" s="782">
        <v>75760080</v>
      </c>
      <c r="L29" s="3"/>
      <c r="M29" s="3"/>
      <c r="N29" s="3">
        <v>95863080</v>
      </c>
      <c r="O29" s="3">
        <v>793224000</v>
      </c>
    </row>
    <row r="30" spans="1:18" hidden="1">
      <c r="A30" s="777">
        <v>4</v>
      </c>
      <c r="B30" s="777">
        <v>16</v>
      </c>
      <c r="C30" s="777"/>
      <c r="D30" s="778"/>
      <c r="E30" s="316"/>
      <c r="F30" s="316"/>
      <c r="G30" s="944"/>
      <c r="H30" s="1678" t="s">
        <v>1305</v>
      </c>
      <c r="I30" s="1679"/>
      <c r="J30" s="1680"/>
      <c r="K30" s="1681"/>
      <c r="L30" s="3"/>
      <c r="M30" s="3"/>
      <c r="N30" s="3"/>
      <c r="O30" s="3"/>
    </row>
    <row r="31" spans="1:18" ht="180">
      <c r="A31" s="777">
        <v>4</v>
      </c>
      <c r="B31" s="777">
        <v>16</v>
      </c>
      <c r="C31" s="777">
        <v>15</v>
      </c>
      <c r="D31" s="778"/>
      <c r="E31" s="316"/>
      <c r="F31" s="316"/>
      <c r="G31" s="655" t="s">
        <v>4086</v>
      </c>
      <c r="H31" s="655" t="s">
        <v>1306</v>
      </c>
      <c r="I31" s="655" t="s">
        <v>1307</v>
      </c>
      <c r="J31" s="255" t="s">
        <v>1308</v>
      </c>
      <c r="K31" s="780">
        <f>SUM(K32:K35)</f>
        <v>10443536456</v>
      </c>
      <c r="L31" s="3"/>
      <c r="M31" s="3"/>
      <c r="N31" s="3"/>
      <c r="O31" s="3"/>
    </row>
    <row r="32" spans="1:18" ht="30">
      <c r="A32" s="777">
        <v>4</v>
      </c>
      <c r="B32" s="777">
        <v>16</v>
      </c>
      <c r="C32" s="777">
        <v>15</v>
      </c>
      <c r="D32" s="778">
        <v>1</v>
      </c>
      <c r="E32" s="316"/>
      <c r="F32" s="316"/>
      <c r="G32" s="944" t="s">
        <v>4084</v>
      </c>
      <c r="H32" s="313" t="s">
        <v>1309</v>
      </c>
      <c r="I32" s="313" t="s">
        <v>1310</v>
      </c>
      <c r="J32" s="256" t="s">
        <v>3490</v>
      </c>
      <c r="K32" s="782">
        <v>1022429500</v>
      </c>
      <c r="L32" s="3"/>
      <c r="M32" s="3"/>
      <c r="N32" s="3">
        <v>1173000000</v>
      </c>
      <c r="O32" s="3">
        <v>3150000000</v>
      </c>
    </row>
    <row r="33" spans="1:15" ht="45">
      <c r="A33" s="777">
        <v>4</v>
      </c>
      <c r="B33" s="777">
        <v>16</v>
      </c>
      <c r="C33" s="777">
        <v>15</v>
      </c>
      <c r="D33" s="778">
        <v>3</v>
      </c>
      <c r="E33" s="316"/>
      <c r="F33" s="316"/>
      <c r="G33" s="944" t="s">
        <v>4085</v>
      </c>
      <c r="H33" s="313" t="s">
        <v>1984</v>
      </c>
      <c r="I33" s="313" t="s">
        <v>3491</v>
      </c>
      <c r="J33" s="256" t="s">
        <v>3492</v>
      </c>
      <c r="K33" s="782">
        <v>8600562956</v>
      </c>
      <c r="L33" s="3"/>
      <c r="M33" s="3"/>
      <c r="N33" s="3">
        <v>15016060000</v>
      </c>
      <c r="O33" s="3">
        <v>1850000000</v>
      </c>
    </row>
    <row r="34" spans="1:15" ht="28.5" customHeight="1">
      <c r="A34" s="777">
        <v>4</v>
      </c>
      <c r="B34" s="777">
        <v>16</v>
      </c>
      <c r="C34" s="777">
        <v>15</v>
      </c>
      <c r="D34" s="778">
        <v>4</v>
      </c>
      <c r="E34" s="316"/>
      <c r="F34" s="316"/>
      <c r="G34" s="944" t="s">
        <v>4086</v>
      </c>
      <c r="H34" s="313" t="s">
        <v>1311</v>
      </c>
      <c r="I34" s="313" t="s">
        <v>3493</v>
      </c>
      <c r="J34" s="256" t="s">
        <v>3494</v>
      </c>
      <c r="K34" s="782">
        <v>577715000</v>
      </c>
      <c r="L34" s="3"/>
      <c r="M34" s="3"/>
      <c r="N34" s="3">
        <v>707147000</v>
      </c>
      <c r="O34" s="3">
        <v>2150000000</v>
      </c>
    </row>
    <row r="35" spans="1:15" ht="45">
      <c r="A35" s="777">
        <v>4</v>
      </c>
      <c r="B35" s="777">
        <v>16</v>
      </c>
      <c r="C35" s="777">
        <v>15</v>
      </c>
      <c r="D35" s="778">
        <v>5</v>
      </c>
      <c r="E35" s="316"/>
      <c r="F35" s="316"/>
      <c r="G35" s="944" t="s">
        <v>4087</v>
      </c>
      <c r="H35" s="313" t="s">
        <v>1312</v>
      </c>
      <c r="I35" s="313" t="s">
        <v>3495</v>
      </c>
      <c r="J35" s="256" t="s">
        <v>254</v>
      </c>
      <c r="K35" s="782">
        <v>242829000</v>
      </c>
      <c r="L35" s="3"/>
      <c r="M35" s="3"/>
      <c r="N35" s="3">
        <v>303793000</v>
      </c>
      <c r="O35" s="3">
        <v>1400000000</v>
      </c>
    </row>
    <row r="36" spans="1:15" ht="128.25" customHeight="1">
      <c r="A36" s="777">
        <v>4</v>
      </c>
      <c r="B36" s="777">
        <v>16</v>
      </c>
      <c r="C36" s="777">
        <v>16</v>
      </c>
      <c r="D36" s="778"/>
      <c r="E36" s="316"/>
      <c r="F36" s="316"/>
      <c r="G36" s="655" t="s">
        <v>4087</v>
      </c>
      <c r="H36" s="655" t="s">
        <v>1313</v>
      </c>
      <c r="I36" s="655" t="s">
        <v>1314</v>
      </c>
      <c r="J36" s="255" t="s">
        <v>1315</v>
      </c>
      <c r="K36" s="780">
        <f>SUM(K37:K41)</f>
        <v>5974025000</v>
      </c>
      <c r="L36" s="3"/>
      <c r="M36" s="3"/>
      <c r="N36" s="3"/>
      <c r="O36" s="3"/>
    </row>
    <row r="37" spans="1:15" ht="64.5" customHeight="1">
      <c r="A37" s="777">
        <v>4</v>
      </c>
      <c r="B37" s="777">
        <v>16</v>
      </c>
      <c r="C37" s="777">
        <v>16</v>
      </c>
      <c r="D37" s="778">
        <v>1</v>
      </c>
      <c r="E37" s="316"/>
      <c r="F37" s="316"/>
      <c r="G37" s="944" t="s">
        <v>4084</v>
      </c>
      <c r="H37" s="313" t="s">
        <v>1316</v>
      </c>
      <c r="I37" s="313" t="s">
        <v>3496</v>
      </c>
      <c r="J37" s="256" t="s">
        <v>3497</v>
      </c>
      <c r="K37" s="782">
        <v>3949890000</v>
      </c>
      <c r="L37" s="3"/>
      <c r="M37" s="3"/>
      <c r="N37" s="3">
        <v>4157015000</v>
      </c>
      <c r="O37" s="3">
        <v>3559543250</v>
      </c>
    </row>
    <row r="38" spans="1:15" ht="101.25" customHeight="1">
      <c r="A38" s="777">
        <v>4</v>
      </c>
      <c r="B38" s="777">
        <v>16</v>
      </c>
      <c r="C38" s="777">
        <v>16</v>
      </c>
      <c r="D38" s="778">
        <v>2</v>
      </c>
      <c r="E38" s="316"/>
      <c r="F38" s="316"/>
      <c r="G38" s="944" t="s">
        <v>4085</v>
      </c>
      <c r="H38" s="313" t="s">
        <v>1985</v>
      </c>
      <c r="I38" s="313" t="s">
        <v>1986</v>
      </c>
      <c r="J38" s="256" t="s">
        <v>3498</v>
      </c>
      <c r="K38" s="782">
        <v>551185000</v>
      </c>
      <c r="L38" s="3"/>
      <c r="M38" s="3"/>
      <c r="N38" s="3">
        <v>860380000</v>
      </c>
      <c r="O38" s="3">
        <v>2231980520</v>
      </c>
    </row>
    <row r="39" spans="1:15" ht="120">
      <c r="A39" s="777">
        <v>4</v>
      </c>
      <c r="B39" s="777">
        <v>16</v>
      </c>
      <c r="C39" s="777">
        <v>16</v>
      </c>
      <c r="D39" s="778">
        <v>4</v>
      </c>
      <c r="E39" s="316"/>
      <c r="F39" s="316"/>
      <c r="G39" s="944" t="s">
        <v>4086</v>
      </c>
      <c r="H39" s="313" t="s">
        <v>1317</v>
      </c>
      <c r="I39" s="313" t="s">
        <v>3499</v>
      </c>
      <c r="J39" s="256" t="s">
        <v>3500</v>
      </c>
      <c r="K39" s="782">
        <v>575000000</v>
      </c>
      <c r="L39" s="3"/>
      <c r="M39" s="3"/>
      <c r="N39" s="3">
        <v>545000000</v>
      </c>
      <c r="O39" s="3">
        <v>432000000</v>
      </c>
    </row>
    <row r="40" spans="1:15" ht="30">
      <c r="A40" s="777">
        <v>4</v>
      </c>
      <c r="B40" s="777">
        <v>16</v>
      </c>
      <c r="C40" s="777">
        <v>16</v>
      </c>
      <c r="D40" s="778">
        <v>5</v>
      </c>
      <c r="E40" s="316"/>
      <c r="F40" s="316"/>
      <c r="G40" s="944" t="s">
        <v>4087</v>
      </c>
      <c r="H40" s="313" t="s">
        <v>1318</v>
      </c>
      <c r="I40" s="313" t="s">
        <v>1319</v>
      </c>
      <c r="J40" s="256" t="s">
        <v>1320</v>
      </c>
      <c r="K40" s="782">
        <v>146250000</v>
      </c>
      <c r="L40" s="3"/>
      <c r="M40" s="3"/>
      <c r="N40" s="3">
        <v>113000000</v>
      </c>
      <c r="O40" s="3">
        <v>198450000</v>
      </c>
    </row>
    <row r="41" spans="1:15" ht="30">
      <c r="A41" s="777">
        <v>4</v>
      </c>
      <c r="B41" s="777">
        <v>16</v>
      </c>
      <c r="C41" s="777">
        <v>16</v>
      </c>
      <c r="D41" s="778">
        <v>6</v>
      </c>
      <c r="E41" s="316"/>
      <c r="F41" s="316"/>
      <c r="G41" s="944" t="s">
        <v>4088</v>
      </c>
      <c r="H41" s="313" t="s">
        <v>1321</v>
      </c>
      <c r="I41" s="313" t="s">
        <v>3501</v>
      </c>
      <c r="J41" s="256" t="s">
        <v>1322</v>
      </c>
      <c r="K41" s="782">
        <v>751700000</v>
      </c>
      <c r="L41" s="3"/>
      <c r="M41" s="3"/>
      <c r="N41" s="3">
        <v>1421000000</v>
      </c>
      <c r="O41" s="3">
        <v>190000000</v>
      </c>
    </row>
    <row r="42" spans="1:15" ht="49.5" customHeight="1">
      <c r="A42" s="777">
        <v>4</v>
      </c>
      <c r="B42" s="777">
        <v>16</v>
      </c>
      <c r="C42" s="777">
        <v>17</v>
      </c>
      <c r="D42" s="778"/>
      <c r="E42" s="316"/>
      <c r="F42" s="316"/>
      <c r="G42" s="655" t="s">
        <v>4088</v>
      </c>
      <c r="H42" s="655" t="s">
        <v>1298</v>
      </c>
      <c r="I42" s="655" t="s">
        <v>1323</v>
      </c>
      <c r="J42" s="255" t="s">
        <v>1324</v>
      </c>
      <c r="K42" s="780">
        <f>SUM(K43)</f>
        <v>325816000</v>
      </c>
      <c r="L42" s="3"/>
      <c r="M42" s="3"/>
      <c r="N42" s="3"/>
      <c r="O42" s="3"/>
    </row>
    <row r="43" spans="1:15" ht="31.5" customHeight="1">
      <c r="A43" s="777">
        <v>4</v>
      </c>
      <c r="B43" s="777">
        <v>16</v>
      </c>
      <c r="C43" s="777">
        <v>17</v>
      </c>
      <c r="D43" s="778">
        <v>3</v>
      </c>
      <c r="E43" s="316"/>
      <c r="F43" s="316"/>
      <c r="G43" s="944" t="s">
        <v>4084</v>
      </c>
      <c r="H43" s="313" t="s">
        <v>1325</v>
      </c>
      <c r="I43" s="313" t="s">
        <v>3502</v>
      </c>
      <c r="J43" s="256" t="s">
        <v>3503</v>
      </c>
      <c r="K43" s="782">
        <v>325816000</v>
      </c>
      <c r="L43" s="3"/>
      <c r="M43" s="3"/>
      <c r="N43" s="3">
        <v>390700000</v>
      </c>
      <c r="O43" s="3">
        <v>683016690</v>
      </c>
    </row>
    <row r="44" spans="1:15" hidden="1">
      <c r="A44" s="777">
        <v>4</v>
      </c>
      <c r="B44" s="777">
        <v>21</v>
      </c>
      <c r="C44" s="777"/>
      <c r="D44" s="778"/>
      <c r="E44" s="316"/>
      <c r="F44" s="316"/>
      <c r="G44" s="944"/>
      <c r="H44" s="1678" t="s">
        <v>1326</v>
      </c>
      <c r="I44" s="1679"/>
      <c r="J44" s="1680"/>
      <c r="K44" s="1681"/>
      <c r="L44" s="3"/>
      <c r="M44" s="3"/>
      <c r="N44" s="3"/>
      <c r="O44" s="3"/>
    </row>
    <row r="45" spans="1:15" ht="81" customHeight="1">
      <c r="A45" s="777">
        <v>4</v>
      </c>
      <c r="B45" s="777">
        <v>21</v>
      </c>
      <c r="C45" s="777">
        <v>15</v>
      </c>
      <c r="D45" s="778"/>
      <c r="E45" s="316"/>
      <c r="F45" s="316"/>
      <c r="G45" s="655" t="s">
        <v>4089</v>
      </c>
      <c r="H45" s="655" t="s">
        <v>1298</v>
      </c>
      <c r="I45" s="655" t="s">
        <v>1327</v>
      </c>
      <c r="J45" s="1188">
        <v>1</v>
      </c>
      <c r="K45" s="780">
        <f>SUM(K46)</f>
        <v>71755485</v>
      </c>
      <c r="L45" s="3"/>
      <c r="M45" s="3"/>
      <c r="N45" s="3"/>
      <c r="O45" s="3"/>
    </row>
    <row r="46" spans="1:15" s="4" customFormat="1" ht="36" customHeight="1">
      <c r="A46" s="777">
        <v>4</v>
      </c>
      <c r="B46" s="777">
        <v>21</v>
      </c>
      <c r="C46" s="777">
        <v>15</v>
      </c>
      <c r="D46" s="783">
        <v>2</v>
      </c>
      <c r="E46" s="260"/>
      <c r="F46" s="260"/>
      <c r="G46" s="1186" t="s">
        <v>4084</v>
      </c>
      <c r="H46" s="784" t="s">
        <v>1328</v>
      </c>
      <c r="I46" s="313" t="s">
        <v>3504</v>
      </c>
      <c r="J46" s="256" t="s">
        <v>3505</v>
      </c>
      <c r="K46" s="785">
        <v>71755485</v>
      </c>
      <c r="L46" s="3"/>
      <c r="M46" s="3"/>
      <c r="N46" s="3">
        <v>72405485</v>
      </c>
      <c r="O46" s="3">
        <v>77405485</v>
      </c>
    </row>
    <row r="47" spans="1:15">
      <c r="A47" s="14"/>
      <c r="B47" s="14"/>
      <c r="C47" s="14"/>
      <c r="D47" s="14"/>
    </row>
    <row r="48" spans="1:15">
      <c r="B48" s="14"/>
    </row>
  </sheetData>
  <sheetProtection formatCells="0" formatColumns="0" formatRows="0" insertColumns="0" insertRows="0" insertHyperlinks="0" deleteColumns="0" deleteRows="0" sort="0" autoFilter="0" pivotTables="0"/>
  <mergeCells count="23">
    <mergeCell ref="H30:K30"/>
    <mergeCell ref="H44:K44"/>
    <mergeCell ref="A10:D10"/>
    <mergeCell ref="H15:J15"/>
    <mergeCell ref="H16:K16"/>
    <mergeCell ref="E17:E24"/>
    <mergeCell ref="H24:J24"/>
    <mergeCell ref="H25:K25"/>
    <mergeCell ref="G7:K7"/>
    <mergeCell ref="A8:D9"/>
    <mergeCell ref="E8:E9"/>
    <mergeCell ref="F8:F9"/>
    <mergeCell ref="G8:G9"/>
    <mergeCell ref="H8:H9"/>
    <mergeCell ref="I8:I9"/>
    <mergeCell ref="J8:J9"/>
    <mergeCell ref="K8:K9"/>
    <mergeCell ref="G6:K6"/>
    <mergeCell ref="A1:K1"/>
    <mergeCell ref="A2:K2"/>
    <mergeCell ref="A3:K3"/>
    <mergeCell ref="H4:K4"/>
    <mergeCell ref="H5:K5"/>
  </mergeCells>
  <printOptions horizontalCentered="1"/>
  <pageMargins left="0.31496062992125984" right="0.31496062992125984" top="0.74803149606299213" bottom="0.74803149606299213" header="0.31496062992125984" footer="0.31496062992125984"/>
  <pageSetup paperSize="9" scale="75" orientation="portrait" r:id="rId1"/>
</worksheet>
</file>

<file path=xl/worksheets/sheet30.xml><?xml version="1.0" encoding="utf-8"?>
<worksheet xmlns="http://schemas.openxmlformats.org/spreadsheetml/2006/main" xmlns:r="http://schemas.openxmlformats.org/officeDocument/2006/relationships">
  <sheetPr>
    <tabColor theme="7" tint="0.39997558519241921"/>
  </sheetPr>
  <dimension ref="A1:L44"/>
  <sheetViews>
    <sheetView view="pageBreakPreview" topLeftCell="A34" zoomScale="98" zoomScaleSheetLayoutView="98" workbookViewId="0">
      <selection activeCell="E14" sqref="E14"/>
    </sheetView>
  </sheetViews>
  <sheetFormatPr defaultRowHeight="15"/>
  <cols>
    <col min="1" max="1" width="9.140625" style="19" customWidth="1"/>
    <col min="2" max="3" width="29.85546875" style="258" customWidth="1"/>
    <col min="4" max="4" width="12.7109375" style="258" customWidth="1"/>
    <col min="5" max="5" width="20.85546875" style="258" customWidth="1"/>
    <col min="6" max="6" width="18.85546875" style="258" customWidth="1"/>
    <col min="7" max="7" width="9.140625" style="258"/>
    <col min="8" max="8" width="11" style="258" bestFit="1" customWidth="1"/>
    <col min="9" max="16384" width="9.140625" style="258"/>
  </cols>
  <sheetData>
    <row r="1" spans="1:12" s="513" customFormat="1" ht="17.25" customHeight="1">
      <c r="A1" s="1746" t="s">
        <v>3412</v>
      </c>
      <c r="B1" s="1746"/>
      <c r="C1" s="1746"/>
      <c r="D1" s="1746"/>
      <c r="E1" s="1746"/>
    </row>
    <row r="2" spans="1:12" s="513" customFormat="1" ht="21.75" customHeight="1">
      <c r="A2" s="1746" t="s">
        <v>0</v>
      </c>
      <c r="B2" s="1746"/>
      <c r="C2" s="1746"/>
      <c r="D2" s="1746"/>
      <c r="E2" s="1746"/>
      <c r="H2" s="1781"/>
      <c r="I2" s="1781"/>
      <c r="J2" s="1781"/>
      <c r="K2" s="1781"/>
      <c r="L2" s="1781"/>
    </row>
    <row r="3" spans="1:12" s="513" customFormat="1" ht="20.25" customHeight="1">
      <c r="A3" s="1746" t="s">
        <v>2385</v>
      </c>
      <c r="B3" s="1746"/>
      <c r="C3" s="1746"/>
      <c r="D3" s="1746"/>
      <c r="E3" s="1746"/>
      <c r="H3" s="1781"/>
      <c r="I3" s="1781"/>
      <c r="J3" s="1781"/>
      <c r="K3" s="1781"/>
      <c r="L3" s="1781"/>
    </row>
    <row r="4" spans="1:12" s="513" customFormat="1" ht="19.5" customHeight="1">
      <c r="A4" s="1746" t="s">
        <v>2382</v>
      </c>
      <c r="B4" s="1746"/>
      <c r="C4" s="1746"/>
      <c r="D4" s="1746"/>
      <c r="E4" s="1746"/>
      <c r="H4" s="1781"/>
      <c r="I4" s="1781"/>
      <c r="J4" s="1781"/>
      <c r="K4" s="1781"/>
      <c r="L4" s="1781"/>
    </row>
    <row r="5" spans="1:12" s="513" customFormat="1" ht="9.75" customHeight="1">
      <c r="A5" s="514"/>
      <c r="B5" s="514"/>
      <c r="C5" s="514"/>
      <c r="D5" s="514"/>
      <c r="E5" s="514"/>
      <c r="H5" s="524"/>
      <c r="I5" s="524"/>
      <c r="J5" s="524"/>
      <c r="K5" s="524"/>
      <c r="L5" s="524"/>
    </row>
    <row r="6" spans="1:12" s="513" customFormat="1" ht="19.5" customHeight="1">
      <c r="A6" s="514" t="s">
        <v>1975</v>
      </c>
      <c r="B6" s="503" t="s">
        <v>3443</v>
      </c>
      <c r="C6" s="503"/>
      <c r="D6" s="503"/>
      <c r="E6" s="514"/>
    </row>
    <row r="7" spans="1:12" s="513" customFormat="1" ht="19.5" customHeight="1">
      <c r="A7" s="514" t="s">
        <v>1924</v>
      </c>
      <c r="B7" s="504" t="s">
        <v>2010</v>
      </c>
      <c r="C7" s="504"/>
      <c r="D7" s="504"/>
      <c r="E7" s="504"/>
    </row>
    <row r="8" spans="1:12" s="513" customFormat="1" ht="8.25" customHeight="1">
      <c r="A8" s="514"/>
      <c r="B8" s="504"/>
      <c r="C8" s="504"/>
      <c r="D8" s="504"/>
      <c r="E8" s="504"/>
    </row>
    <row r="9" spans="1:12" s="513" customFormat="1" ht="29.25" customHeight="1">
      <c r="A9" s="507" t="s">
        <v>2033</v>
      </c>
      <c r="B9" s="507" t="s">
        <v>2034</v>
      </c>
      <c r="C9" s="507" t="s">
        <v>3414</v>
      </c>
      <c r="D9" s="507" t="s">
        <v>3415</v>
      </c>
      <c r="E9" s="507" t="s">
        <v>3416</v>
      </c>
    </row>
    <row r="10" spans="1:12" s="513" customFormat="1" ht="12.75" customHeight="1">
      <c r="A10" s="537">
        <v>1</v>
      </c>
      <c r="B10" s="537">
        <v>2</v>
      </c>
      <c r="C10" s="537">
        <v>3</v>
      </c>
      <c r="D10" s="537">
        <v>4</v>
      </c>
      <c r="E10" s="537">
        <v>5</v>
      </c>
    </row>
    <row r="11" spans="1:12" s="536" customFormat="1" ht="27" customHeight="1">
      <c r="A11" s="537"/>
      <c r="B11" s="538" t="s">
        <v>3090</v>
      </c>
      <c r="C11" s="538"/>
      <c r="D11" s="539"/>
      <c r="E11" s="1286">
        <v>0</v>
      </c>
    </row>
    <row r="12" spans="1:12" s="513" customFormat="1" ht="26.25" customHeight="1">
      <c r="A12" s="537"/>
      <c r="B12" s="538" t="s">
        <v>1932</v>
      </c>
      <c r="C12" s="538"/>
      <c r="D12" s="538"/>
      <c r="E12" s="656">
        <f>SUM(E13:E14)</f>
        <v>17835293599</v>
      </c>
    </row>
    <row r="13" spans="1:12" s="513" customFormat="1" ht="26.25" customHeight="1">
      <c r="A13" s="537"/>
      <c r="B13" s="538" t="s">
        <v>1996</v>
      </c>
      <c r="C13" s="538"/>
      <c r="D13" s="538"/>
      <c r="E13" s="656">
        <v>8180300099</v>
      </c>
    </row>
    <row r="14" spans="1:12" s="513" customFormat="1" ht="26.25" customHeight="1">
      <c r="A14" s="537"/>
      <c r="B14" s="538" t="s">
        <v>1930</v>
      </c>
      <c r="C14" s="540"/>
      <c r="D14" s="540"/>
      <c r="E14" s="656">
        <f>SUM(E15+E22+E28+E34+E39)</f>
        <v>9654993500</v>
      </c>
      <c r="F14" s="516">
        <v>9691789394</v>
      </c>
      <c r="H14" s="1614">
        <f>F14-E14</f>
        <v>36795894</v>
      </c>
    </row>
    <row r="15" spans="1:12" s="526" customFormat="1" ht="50.25" customHeight="1">
      <c r="A15" s="507">
        <v>1</v>
      </c>
      <c r="B15" s="1282" t="s">
        <v>22</v>
      </c>
      <c r="C15" s="1280" t="s">
        <v>4136</v>
      </c>
      <c r="D15" s="1280" t="s">
        <v>4137</v>
      </c>
      <c r="E15" s="1283">
        <f>SUM(E16:E20)</f>
        <v>8253355000</v>
      </c>
      <c r="F15" s="525"/>
    </row>
    <row r="16" spans="1:12" s="527" customFormat="1" ht="46.5" customHeight="1">
      <c r="A16" s="949">
        <v>1</v>
      </c>
      <c r="B16" s="950" t="s">
        <v>1266</v>
      </c>
      <c r="C16" s="1287" t="s">
        <v>3452</v>
      </c>
      <c r="D16" s="1288" t="s">
        <v>199</v>
      </c>
      <c r="E16" s="953">
        <v>2348615000</v>
      </c>
    </row>
    <row r="17" spans="1:5" s="527" customFormat="1" ht="37.5" customHeight="1">
      <c r="A17" s="949">
        <v>2</v>
      </c>
      <c r="B17" s="950" t="s">
        <v>1267</v>
      </c>
      <c r="C17" s="951" t="s">
        <v>3453</v>
      </c>
      <c r="D17" s="952" t="s">
        <v>199</v>
      </c>
      <c r="E17" s="953">
        <v>5749840000</v>
      </c>
    </row>
    <row r="18" spans="1:5" s="527" customFormat="1" ht="37.5" customHeight="1">
      <c r="A18" s="949">
        <v>3</v>
      </c>
      <c r="B18" s="950" t="s">
        <v>1268</v>
      </c>
      <c r="C18" s="951" t="s">
        <v>1552</v>
      </c>
      <c r="D18" s="952" t="s">
        <v>199</v>
      </c>
      <c r="E18" s="953">
        <v>30000000</v>
      </c>
    </row>
    <row r="19" spans="1:5" s="527" customFormat="1" ht="63.75" customHeight="1">
      <c r="A19" s="949">
        <v>4</v>
      </c>
      <c r="B19" s="950" t="s">
        <v>1269</v>
      </c>
      <c r="C19" s="951" t="s">
        <v>3454</v>
      </c>
      <c r="D19" s="952" t="s">
        <v>1150</v>
      </c>
      <c r="E19" s="953">
        <v>55150000</v>
      </c>
    </row>
    <row r="20" spans="1:5" s="527" customFormat="1" ht="96.75" customHeight="1">
      <c r="A20" s="949">
        <v>5</v>
      </c>
      <c r="B20" s="950" t="s">
        <v>1270</v>
      </c>
      <c r="C20" s="951" t="s">
        <v>1988</v>
      </c>
      <c r="D20" s="952" t="s">
        <v>120</v>
      </c>
      <c r="E20" s="953">
        <v>69750000</v>
      </c>
    </row>
    <row r="21" spans="1:5" s="526" customFormat="1" ht="21.75" customHeight="1">
      <c r="A21" s="1678" t="s">
        <v>1271</v>
      </c>
      <c r="B21" s="1681"/>
      <c r="C21" s="1779"/>
      <c r="D21" s="1779"/>
      <c r="E21" s="1780"/>
    </row>
    <row r="22" spans="1:5" s="526" customFormat="1" ht="90">
      <c r="A22" s="507">
        <v>2</v>
      </c>
      <c r="B22" s="1279" t="s">
        <v>1272</v>
      </c>
      <c r="C22" s="1280" t="s">
        <v>4138</v>
      </c>
      <c r="D22" s="1280" t="s">
        <v>4139</v>
      </c>
      <c r="E22" s="1281">
        <f>SUM(E23:E27)</f>
        <v>514914500</v>
      </c>
    </row>
    <row r="23" spans="1:5" s="527" customFormat="1" ht="53.25" customHeight="1">
      <c r="A23" s="949">
        <v>1</v>
      </c>
      <c r="B23" s="950" t="s">
        <v>1273</v>
      </c>
      <c r="C23" s="1287" t="s">
        <v>3455</v>
      </c>
      <c r="D23" s="1288" t="s">
        <v>120</v>
      </c>
      <c r="E23" s="953">
        <v>76462000</v>
      </c>
    </row>
    <row r="24" spans="1:5" s="527" customFormat="1" ht="53.25" customHeight="1">
      <c r="A24" s="949">
        <v>2</v>
      </c>
      <c r="B24" s="950" t="s">
        <v>1274</v>
      </c>
      <c r="C24" s="951" t="s">
        <v>3456</v>
      </c>
      <c r="D24" s="952" t="s">
        <v>3457</v>
      </c>
      <c r="E24" s="953">
        <v>66495000</v>
      </c>
    </row>
    <row r="25" spans="1:5" s="527" customFormat="1" ht="53.25" customHeight="1">
      <c r="A25" s="949">
        <v>3</v>
      </c>
      <c r="B25" s="950" t="s">
        <v>1275</v>
      </c>
      <c r="C25" s="951" t="s">
        <v>3458</v>
      </c>
      <c r="D25" s="952" t="s">
        <v>3459</v>
      </c>
      <c r="E25" s="953">
        <v>112565000</v>
      </c>
    </row>
    <row r="26" spans="1:5" s="527" customFormat="1" ht="53.25" customHeight="1">
      <c r="A26" s="949">
        <v>4</v>
      </c>
      <c r="B26" s="950" t="s">
        <v>1276</v>
      </c>
      <c r="C26" s="951" t="s">
        <v>3460</v>
      </c>
      <c r="D26" s="952" t="s">
        <v>1078</v>
      </c>
      <c r="E26" s="953">
        <v>0</v>
      </c>
    </row>
    <row r="27" spans="1:5" s="527" customFormat="1" ht="105" customHeight="1">
      <c r="A27" s="949">
        <v>5</v>
      </c>
      <c r="B27" s="950" t="s">
        <v>1277</v>
      </c>
      <c r="C27" s="951" t="s">
        <v>1278</v>
      </c>
      <c r="D27" s="952" t="s">
        <v>3461</v>
      </c>
      <c r="E27" s="953">
        <v>259392500</v>
      </c>
    </row>
    <row r="28" spans="1:5" s="526" customFormat="1" ht="75">
      <c r="A28" s="507">
        <v>3</v>
      </c>
      <c r="B28" s="1279" t="s">
        <v>1279</v>
      </c>
      <c r="C28" s="1280" t="s">
        <v>4140</v>
      </c>
      <c r="D28" s="1280" t="s">
        <v>4141</v>
      </c>
      <c r="E28" s="1281">
        <f>SUM(E29:E32)</f>
        <v>274881000</v>
      </c>
    </row>
    <row r="29" spans="1:5" s="527" customFormat="1" ht="48.75" customHeight="1">
      <c r="A29" s="949">
        <v>1</v>
      </c>
      <c r="B29" s="950" t="s">
        <v>1280</v>
      </c>
      <c r="C29" s="1288" t="s">
        <v>3462</v>
      </c>
      <c r="D29" s="1288" t="s">
        <v>265</v>
      </c>
      <c r="E29" s="953">
        <v>51927500</v>
      </c>
    </row>
    <row r="30" spans="1:5" s="527" customFormat="1" ht="48.75" customHeight="1">
      <c r="A30" s="949">
        <v>2</v>
      </c>
      <c r="B30" s="950" t="s">
        <v>3463</v>
      </c>
      <c r="C30" s="952" t="s">
        <v>3464</v>
      </c>
      <c r="D30" s="952"/>
      <c r="E30" s="953">
        <v>80652500</v>
      </c>
    </row>
    <row r="31" spans="1:5" s="527" customFormat="1" ht="48.75" customHeight="1">
      <c r="A31" s="949">
        <v>3</v>
      </c>
      <c r="B31" s="950" t="s">
        <v>3465</v>
      </c>
      <c r="C31" s="952" t="s">
        <v>3466</v>
      </c>
      <c r="D31" s="952" t="s">
        <v>254</v>
      </c>
      <c r="E31" s="953">
        <v>75813500</v>
      </c>
    </row>
    <row r="32" spans="1:5" s="527" customFormat="1" ht="48.75" customHeight="1">
      <c r="A32" s="954">
        <v>4</v>
      </c>
      <c r="B32" s="955" t="s">
        <v>3467</v>
      </c>
      <c r="C32" s="952" t="s">
        <v>3468</v>
      </c>
      <c r="D32" s="952" t="s">
        <v>1282</v>
      </c>
      <c r="E32" s="956">
        <v>66487500</v>
      </c>
    </row>
    <row r="33" spans="1:5" s="526" customFormat="1" ht="17.25" customHeight="1">
      <c r="A33" s="1678" t="s">
        <v>1283</v>
      </c>
      <c r="B33" s="1681"/>
      <c r="C33" s="1779"/>
      <c r="D33" s="1779"/>
      <c r="E33" s="1780"/>
    </row>
    <row r="34" spans="1:5" ht="53.25" customHeight="1">
      <c r="A34" s="945">
        <v>4</v>
      </c>
      <c r="B34" s="957" t="s">
        <v>1284</v>
      </c>
      <c r="C34" s="1289" t="s">
        <v>4142</v>
      </c>
      <c r="D34" s="1290">
        <v>0.2</v>
      </c>
      <c r="E34" s="958">
        <f>SUM(E35:E38)</f>
        <v>297639000</v>
      </c>
    </row>
    <row r="35" spans="1:5" s="528" customFormat="1" ht="48.75" customHeight="1">
      <c r="A35" s="946">
        <v>1</v>
      </c>
      <c r="B35" s="959" t="s">
        <v>1285</v>
      </c>
      <c r="C35" s="960" t="s">
        <v>3469</v>
      </c>
      <c r="D35" s="961" t="s">
        <v>260</v>
      </c>
      <c r="E35" s="962">
        <v>71511000</v>
      </c>
    </row>
    <row r="36" spans="1:5" s="528" customFormat="1" ht="48.75" customHeight="1">
      <c r="A36" s="946">
        <v>2</v>
      </c>
      <c r="B36" s="959" t="s">
        <v>1286</v>
      </c>
      <c r="C36" s="963" t="s">
        <v>3470</v>
      </c>
      <c r="D36" s="961" t="s">
        <v>3471</v>
      </c>
      <c r="E36" s="962">
        <v>52700000</v>
      </c>
    </row>
    <row r="37" spans="1:5" s="528" customFormat="1" ht="54.75" customHeight="1">
      <c r="A37" s="946">
        <v>3</v>
      </c>
      <c r="B37" s="959" t="s">
        <v>1287</v>
      </c>
      <c r="C37" s="963" t="s">
        <v>3472</v>
      </c>
      <c r="D37" s="961" t="s">
        <v>3473</v>
      </c>
      <c r="E37" s="962">
        <v>114078000</v>
      </c>
    </row>
    <row r="38" spans="1:5" s="528" customFormat="1" ht="88.5" customHeight="1">
      <c r="A38" s="946">
        <v>4</v>
      </c>
      <c r="B38" s="959" t="s">
        <v>1288</v>
      </c>
      <c r="C38" s="963" t="s">
        <v>3474</v>
      </c>
      <c r="D38" s="961" t="s">
        <v>3475</v>
      </c>
      <c r="E38" s="962">
        <v>59350000</v>
      </c>
    </row>
    <row r="39" spans="1:5" ht="45">
      <c r="A39" s="945">
        <v>5</v>
      </c>
      <c r="B39" s="957" t="s">
        <v>1289</v>
      </c>
      <c r="C39" s="1289" t="s">
        <v>4143</v>
      </c>
      <c r="D39" s="1291" t="s">
        <v>4144</v>
      </c>
      <c r="E39" s="958">
        <f>SUM(E40:E44)</f>
        <v>314204000</v>
      </c>
    </row>
    <row r="40" spans="1:5" s="528" customFormat="1" ht="36.75" customHeight="1">
      <c r="A40" s="946">
        <v>1</v>
      </c>
      <c r="B40" s="959" t="s">
        <v>1290</v>
      </c>
      <c r="C40" s="964" t="s">
        <v>3476</v>
      </c>
      <c r="D40" s="961" t="s">
        <v>1291</v>
      </c>
      <c r="E40" s="962">
        <v>4900000</v>
      </c>
    </row>
    <row r="41" spans="1:5" s="528" customFormat="1" ht="51" customHeight="1">
      <c r="A41" s="946">
        <v>2</v>
      </c>
      <c r="B41" s="959" t="s">
        <v>1292</v>
      </c>
      <c r="C41" s="964" t="s">
        <v>3477</v>
      </c>
      <c r="D41" s="961" t="s">
        <v>3478</v>
      </c>
      <c r="E41" s="962">
        <v>0</v>
      </c>
    </row>
    <row r="42" spans="1:5" s="528" customFormat="1" ht="40.5" customHeight="1">
      <c r="A42" s="946">
        <v>3</v>
      </c>
      <c r="B42" s="959" t="s">
        <v>1293</v>
      </c>
      <c r="C42" s="964" t="s">
        <v>3479</v>
      </c>
      <c r="D42" s="961" t="s">
        <v>3480</v>
      </c>
      <c r="E42" s="962">
        <v>112504000</v>
      </c>
    </row>
    <row r="43" spans="1:5" s="528" customFormat="1" ht="42.75" customHeight="1">
      <c r="A43" s="946">
        <v>4</v>
      </c>
      <c r="B43" s="959" t="s">
        <v>1294</v>
      </c>
      <c r="C43" s="964" t="s">
        <v>3481</v>
      </c>
      <c r="D43" s="961" t="s">
        <v>3482</v>
      </c>
      <c r="E43" s="962">
        <v>79650000</v>
      </c>
    </row>
    <row r="44" spans="1:5" s="528" customFormat="1" ht="39.75" customHeight="1">
      <c r="A44" s="946">
        <v>5</v>
      </c>
      <c r="B44" s="959" t="s">
        <v>3483</v>
      </c>
      <c r="C44" s="964" t="s">
        <v>3484</v>
      </c>
      <c r="D44" s="961" t="s">
        <v>1281</v>
      </c>
      <c r="E44" s="962">
        <v>117150000</v>
      </c>
    </row>
  </sheetData>
  <mergeCells count="9">
    <mergeCell ref="A21:E21"/>
    <mergeCell ref="A33:E33"/>
    <mergeCell ref="A1:E1"/>
    <mergeCell ref="A2:E2"/>
    <mergeCell ref="H2:L2"/>
    <mergeCell ref="A3:E3"/>
    <mergeCell ref="H3:L3"/>
    <mergeCell ref="A4:E4"/>
    <mergeCell ref="H4:L4"/>
  </mergeCells>
  <printOptions horizontalCentered="1"/>
  <pageMargins left="0.70866141732283472" right="0.70866141732283472" top="0.74803149606299213" bottom="0.74803149606299213" header="0.31496062992125984" footer="0.31496062992125984"/>
  <pageSetup paperSize="9" scale="80" orientation="portrait" r:id="rId1"/>
</worksheet>
</file>

<file path=xl/worksheets/sheet31.xml><?xml version="1.0" encoding="utf-8"?>
<worksheet xmlns="http://schemas.openxmlformats.org/spreadsheetml/2006/main" xmlns:r="http://schemas.openxmlformats.org/officeDocument/2006/relationships">
  <dimension ref="A1:AD69"/>
  <sheetViews>
    <sheetView topLeftCell="G44" zoomScale="90" zoomScaleNormal="90" workbookViewId="0">
      <selection activeCell="K11" sqref="K11"/>
    </sheetView>
  </sheetViews>
  <sheetFormatPr defaultRowHeight="15"/>
  <cols>
    <col min="1" max="1" width="3.28515625" style="258" hidden="1" customWidth="1"/>
    <col min="2" max="2" width="3.7109375" style="258" hidden="1" customWidth="1"/>
    <col min="3" max="3" width="4.28515625" style="258" hidden="1" customWidth="1"/>
    <col min="4" max="4" width="3.85546875" style="19" hidden="1" customWidth="1"/>
    <col min="5" max="5" width="21.140625" style="258" hidden="1" customWidth="1"/>
    <col min="6" max="6" width="23.140625" style="258" hidden="1" customWidth="1"/>
    <col min="7" max="7" width="8.140625" style="258" customWidth="1"/>
    <col min="8" max="8" width="47.28515625" style="258" customWidth="1"/>
    <col min="9" max="9" width="41.42578125" style="258" customWidth="1"/>
    <col min="10" max="10" width="13" style="14" customWidth="1"/>
    <col min="11" max="11" width="18.140625" style="14" customWidth="1"/>
    <col min="12" max="13" width="8.85546875" style="1" hidden="1" customWidth="1"/>
    <col min="14" max="15" width="0" style="1" hidden="1" customWidth="1"/>
    <col min="16" max="16384" width="9.140625" style="2"/>
  </cols>
  <sheetData>
    <row r="1" spans="1:30" ht="23.25" customHeight="1">
      <c r="A1" s="1648" t="s">
        <v>3412</v>
      </c>
      <c r="B1" s="1648"/>
      <c r="C1" s="1648"/>
      <c r="D1" s="1648"/>
      <c r="E1" s="1648"/>
      <c r="F1" s="1648"/>
      <c r="G1" s="1648"/>
      <c r="H1" s="1648"/>
      <c r="I1" s="1648"/>
      <c r="J1" s="1648"/>
      <c r="K1" s="1648"/>
    </row>
    <row r="2" spans="1:30" ht="23.25" customHeight="1">
      <c r="A2" s="1648" t="s">
        <v>0</v>
      </c>
      <c r="B2" s="1648"/>
      <c r="C2" s="1648"/>
      <c r="D2" s="1648"/>
      <c r="E2" s="1648"/>
      <c r="F2" s="1648"/>
      <c r="G2" s="1648"/>
      <c r="H2" s="1648"/>
      <c r="I2" s="1648"/>
      <c r="J2" s="1648"/>
      <c r="K2" s="1648"/>
    </row>
    <row r="3" spans="1:30" ht="24" customHeight="1">
      <c r="A3" s="1648" t="s">
        <v>2385</v>
      </c>
      <c r="B3" s="1648"/>
      <c r="C3" s="1648"/>
      <c r="D3" s="1648"/>
      <c r="E3" s="1648"/>
      <c r="F3" s="1648"/>
      <c r="G3" s="1648"/>
      <c r="H3" s="1648"/>
      <c r="I3" s="1648"/>
      <c r="J3" s="1648"/>
      <c r="K3" s="1648"/>
    </row>
    <row r="4" spans="1:30" ht="22.5" customHeight="1">
      <c r="A4" s="576"/>
      <c r="B4" s="576"/>
      <c r="C4" s="576"/>
      <c r="D4" s="576"/>
      <c r="E4" s="576"/>
      <c r="F4" s="576"/>
      <c r="G4" s="576"/>
      <c r="H4" s="1676" t="s">
        <v>2382</v>
      </c>
      <c r="I4" s="1676"/>
      <c r="J4" s="1676"/>
      <c r="K4" s="1676"/>
    </row>
    <row r="5" spans="1:30" ht="28.5" customHeight="1">
      <c r="A5" s="576"/>
      <c r="B5" s="576"/>
      <c r="C5" s="576"/>
      <c r="D5" s="576"/>
      <c r="E5" s="576"/>
      <c r="F5" s="576"/>
      <c r="G5" s="576"/>
      <c r="H5" s="1676"/>
      <c r="I5" s="1676"/>
      <c r="J5" s="1676"/>
      <c r="K5" s="1676"/>
    </row>
    <row r="6" spans="1:30" ht="22.5" customHeight="1">
      <c r="A6" s="324"/>
      <c r="B6" s="324"/>
      <c r="C6" s="324"/>
      <c r="D6" s="324"/>
      <c r="E6" s="324"/>
      <c r="F6" s="324"/>
      <c r="G6" s="1675" t="s">
        <v>4470</v>
      </c>
      <c r="H6" s="1675"/>
      <c r="I6" s="1675"/>
      <c r="J6" s="1675"/>
      <c r="K6" s="1675"/>
    </row>
    <row r="7" spans="1:30" ht="23.25" customHeight="1">
      <c r="A7" s="89"/>
      <c r="B7" s="89"/>
      <c r="C7" s="89"/>
      <c r="D7" s="324"/>
      <c r="E7" s="324"/>
      <c r="F7" s="324"/>
      <c r="G7" s="1675" t="s">
        <v>4471</v>
      </c>
      <c r="H7" s="1675"/>
      <c r="I7" s="1675"/>
      <c r="J7" s="1675"/>
      <c r="K7" s="1675"/>
    </row>
    <row r="8" spans="1:30" ht="32.450000000000003" customHeight="1">
      <c r="A8" s="1682" t="s">
        <v>1</v>
      </c>
      <c r="B8" s="1683"/>
      <c r="C8" s="1683"/>
      <c r="D8" s="1684"/>
      <c r="E8" s="1688" t="s">
        <v>2</v>
      </c>
      <c r="F8" s="1688" t="s">
        <v>3</v>
      </c>
      <c r="G8" s="1689" t="s">
        <v>3088</v>
      </c>
      <c r="H8" s="1688" t="s">
        <v>1928</v>
      </c>
      <c r="I8" s="1691" t="s">
        <v>1927</v>
      </c>
      <c r="J8" s="1692" t="s">
        <v>1929</v>
      </c>
      <c r="K8" s="1692" t="s">
        <v>3486</v>
      </c>
    </row>
    <row r="9" spans="1:30" ht="20.25" customHeight="1">
      <c r="A9" s="1685"/>
      <c r="B9" s="1686"/>
      <c r="C9" s="1686"/>
      <c r="D9" s="1687"/>
      <c r="E9" s="1688"/>
      <c r="F9" s="1688"/>
      <c r="G9" s="1690"/>
      <c r="H9" s="1688"/>
      <c r="I9" s="1691"/>
      <c r="J9" s="1692"/>
      <c r="K9" s="1692"/>
    </row>
    <row r="10" spans="1:30">
      <c r="A10" s="1688" t="s">
        <v>9</v>
      </c>
      <c r="B10" s="1688"/>
      <c r="C10" s="1688"/>
      <c r="D10" s="1688"/>
      <c r="E10" s="255">
        <v>2</v>
      </c>
      <c r="F10" s="255">
        <v>3</v>
      </c>
      <c r="G10" s="874"/>
      <c r="H10" s="874" t="s">
        <v>10</v>
      </c>
      <c r="I10" s="255" t="s">
        <v>12</v>
      </c>
      <c r="J10" s="255" t="s">
        <v>13</v>
      </c>
      <c r="K10" s="255" t="s">
        <v>14</v>
      </c>
    </row>
    <row r="11" spans="1:30">
      <c r="A11" s="1522"/>
      <c r="B11" s="1587"/>
      <c r="C11" s="1587"/>
      <c r="D11" s="1587"/>
      <c r="E11" s="1587"/>
      <c r="F11" s="1587"/>
      <c r="G11" s="1582"/>
      <c r="H11" s="1583" t="s">
        <v>3090</v>
      </c>
      <c r="I11" s="1195"/>
      <c r="J11" s="1521"/>
      <c r="K11" s="1588">
        <v>2126700000</v>
      </c>
    </row>
    <row r="12" spans="1:30" s="534" customFormat="1" ht="27" customHeight="1">
      <c r="A12" s="1191" t="s">
        <v>1932</v>
      </c>
      <c r="B12" s="872"/>
      <c r="C12" s="872"/>
      <c r="D12" s="872"/>
      <c r="E12" s="872"/>
      <c r="F12" s="872"/>
      <c r="G12" s="254"/>
      <c r="H12" s="254" t="s">
        <v>1932</v>
      </c>
      <c r="I12" s="1195"/>
      <c r="J12" s="255"/>
      <c r="K12" s="1432">
        <f>SUM(K13:K14)</f>
        <v>54757637479</v>
      </c>
      <c r="L12" s="533"/>
      <c r="M12" s="533"/>
      <c r="N12" s="533"/>
      <c r="O12" s="533"/>
      <c r="W12" s="1196"/>
      <c r="X12" s="1196"/>
      <c r="Y12" s="1196"/>
      <c r="Z12" s="1196"/>
      <c r="AA12" s="1196"/>
      <c r="AB12" s="1196"/>
      <c r="AC12" s="1196"/>
      <c r="AD12" s="1196"/>
    </row>
    <row r="13" spans="1:30" s="534" customFormat="1" ht="27" customHeight="1">
      <c r="A13" s="1191" t="s">
        <v>1996</v>
      </c>
      <c r="B13" s="872"/>
      <c r="C13" s="872"/>
      <c r="D13" s="872"/>
      <c r="E13" s="872"/>
      <c r="F13" s="872"/>
      <c r="G13" s="254"/>
      <c r="H13" s="254" t="s">
        <v>1996</v>
      </c>
      <c r="I13" s="1195"/>
      <c r="J13" s="255"/>
      <c r="K13" s="1433">
        <v>18241155579</v>
      </c>
      <c r="L13" s="533"/>
      <c r="M13" s="533"/>
      <c r="N13" s="533"/>
      <c r="O13" s="533"/>
      <c r="W13" s="1196"/>
      <c r="X13" s="1196"/>
      <c r="Y13" s="1196"/>
      <c r="Z13" s="1196"/>
      <c r="AA13" s="1196"/>
      <c r="AB13" s="1196"/>
      <c r="AC13" s="1196"/>
      <c r="AD13" s="1196"/>
    </row>
    <row r="14" spans="1:30" s="534" customFormat="1" ht="30" customHeight="1">
      <c r="A14" s="1191" t="s">
        <v>1930</v>
      </c>
      <c r="B14" s="872"/>
      <c r="C14" s="872"/>
      <c r="D14" s="872"/>
      <c r="E14" s="872"/>
      <c r="F14" s="872"/>
      <c r="G14" s="254"/>
      <c r="H14" s="254" t="s">
        <v>1930</v>
      </c>
      <c r="I14" s="1195"/>
      <c r="J14" s="255"/>
      <c r="K14" s="1432">
        <f>SUM(K17,K26,K31,K42,K47,K53,K58,K61)</f>
        <v>36516481900</v>
      </c>
      <c r="L14" s="533"/>
      <c r="M14" s="533"/>
      <c r="N14" s="533"/>
      <c r="O14" s="533"/>
      <c r="W14" s="1196"/>
      <c r="X14" s="1196"/>
      <c r="Y14" s="1196"/>
      <c r="Z14" s="1196"/>
      <c r="AA14" s="1196"/>
      <c r="AB14" s="1196"/>
      <c r="AC14" s="1196"/>
      <c r="AD14" s="1196"/>
    </row>
    <row r="15" spans="1:30" s="4" customFormat="1" hidden="1">
      <c r="A15" s="941">
        <v>0</v>
      </c>
      <c r="B15" s="941"/>
      <c r="C15" s="941"/>
      <c r="D15" s="943"/>
      <c r="E15" s="313"/>
      <c r="F15" s="313"/>
      <c r="G15" s="784"/>
      <c r="H15" s="1776" t="s">
        <v>3487</v>
      </c>
      <c r="I15" s="1695"/>
      <c r="J15" s="1696"/>
      <c r="K15" s="779"/>
      <c r="L15" s="3"/>
      <c r="M15" s="3"/>
      <c r="N15" s="3"/>
      <c r="O15" s="3"/>
    </row>
    <row r="16" spans="1:30" hidden="1">
      <c r="A16" s="941">
        <v>0</v>
      </c>
      <c r="B16" s="941">
        <v>0</v>
      </c>
      <c r="C16" s="941"/>
      <c r="D16" s="943"/>
      <c r="E16" s="313"/>
      <c r="F16" s="313"/>
      <c r="G16" s="313"/>
      <c r="H16" s="1678" t="s">
        <v>19</v>
      </c>
      <c r="I16" s="1679"/>
      <c r="J16" s="1680"/>
      <c r="K16" s="1681"/>
      <c r="L16" s="3"/>
      <c r="M16" s="3"/>
      <c r="N16" s="3"/>
      <c r="O16" s="3"/>
    </row>
    <row r="17" spans="1:15" ht="63" customHeight="1">
      <c r="A17" s="941">
        <v>0</v>
      </c>
      <c r="B17" s="941">
        <v>0</v>
      </c>
      <c r="C17" s="941">
        <v>8</v>
      </c>
      <c r="D17" s="943"/>
      <c r="E17" s="1713" t="s">
        <v>553</v>
      </c>
      <c r="F17" s="313" t="s">
        <v>554</v>
      </c>
      <c r="G17" s="655" t="s">
        <v>4084</v>
      </c>
      <c r="H17" s="655" t="s">
        <v>22</v>
      </c>
      <c r="I17" s="655" t="s">
        <v>23</v>
      </c>
      <c r="J17" s="255" t="s">
        <v>3600</v>
      </c>
      <c r="K17" s="780">
        <f>SUM(K18:K23)</f>
        <v>9601891900</v>
      </c>
      <c r="L17" s="3"/>
      <c r="M17" s="3"/>
      <c r="N17" s="3"/>
      <c r="O17" s="3"/>
    </row>
    <row r="18" spans="1:15">
      <c r="A18" s="941">
        <v>0</v>
      </c>
      <c r="B18" s="941">
        <v>0</v>
      </c>
      <c r="C18" s="941">
        <v>8</v>
      </c>
      <c r="D18" s="943">
        <v>1</v>
      </c>
      <c r="E18" s="1713"/>
      <c r="F18" s="313"/>
      <c r="G18" s="944" t="s">
        <v>4084</v>
      </c>
      <c r="H18" s="313" t="s">
        <v>26</v>
      </c>
      <c r="I18" s="313"/>
      <c r="J18" s="256"/>
      <c r="K18" s="782">
        <v>7169252900</v>
      </c>
      <c r="L18" s="3"/>
      <c r="M18" s="3"/>
      <c r="N18" s="3">
        <v>6528530000</v>
      </c>
      <c r="O18" s="3">
        <v>7528530000</v>
      </c>
    </row>
    <row r="19" spans="1:15">
      <c r="A19" s="941">
        <v>0</v>
      </c>
      <c r="B19" s="941">
        <v>0</v>
      </c>
      <c r="C19" s="941">
        <v>8</v>
      </c>
      <c r="D19" s="943">
        <v>2</v>
      </c>
      <c r="E19" s="1713"/>
      <c r="F19" s="313"/>
      <c r="G19" s="944" t="s">
        <v>4085</v>
      </c>
      <c r="H19" s="313" t="s">
        <v>30</v>
      </c>
      <c r="I19" s="313"/>
      <c r="J19" s="256"/>
      <c r="K19" s="782">
        <v>1433990000</v>
      </c>
      <c r="L19" s="3"/>
      <c r="M19" s="3"/>
      <c r="N19" s="3">
        <v>1000000000</v>
      </c>
      <c r="O19" s="3">
        <v>1352300000</v>
      </c>
    </row>
    <row r="20" spans="1:15">
      <c r="A20" s="941">
        <v>0</v>
      </c>
      <c r="B20" s="941">
        <v>0</v>
      </c>
      <c r="C20" s="941">
        <v>8</v>
      </c>
      <c r="D20" s="943">
        <v>4</v>
      </c>
      <c r="E20" s="1713"/>
      <c r="F20" s="313"/>
      <c r="G20" s="944" t="s">
        <v>4086</v>
      </c>
      <c r="H20" s="313" t="s">
        <v>34</v>
      </c>
      <c r="I20" s="313"/>
      <c r="J20" s="256"/>
      <c r="K20" s="782">
        <v>345850000</v>
      </c>
      <c r="L20" s="3"/>
      <c r="M20" s="3"/>
      <c r="N20" s="3">
        <v>350000000</v>
      </c>
      <c r="O20" s="3">
        <v>400000000</v>
      </c>
    </row>
    <row r="21" spans="1:15">
      <c r="A21" s="941">
        <v>0</v>
      </c>
      <c r="B21" s="941">
        <v>0</v>
      </c>
      <c r="C21" s="941">
        <v>8</v>
      </c>
      <c r="D21" s="943">
        <v>5</v>
      </c>
      <c r="E21" s="1713"/>
      <c r="F21" s="313"/>
      <c r="G21" s="944" t="s">
        <v>4087</v>
      </c>
      <c r="H21" s="313" t="s">
        <v>1648</v>
      </c>
      <c r="I21" s="313"/>
      <c r="J21" s="256"/>
      <c r="K21" s="782">
        <v>0</v>
      </c>
      <c r="L21" s="3"/>
      <c r="M21" s="3"/>
      <c r="N21" s="3">
        <v>350000000</v>
      </c>
      <c r="O21" s="3">
        <v>270000000</v>
      </c>
    </row>
    <row r="22" spans="1:15" ht="30">
      <c r="A22" s="941">
        <v>0</v>
      </c>
      <c r="B22" s="941">
        <v>0</v>
      </c>
      <c r="C22" s="941">
        <v>8</v>
      </c>
      <c r="D22" s="943">
        <v>6</v>
      </c>
      <c r="E22" s="1713"/>
      <c r="F22" s="313"/>
      <c r="G22" s="944" t="s">
        <v>4088</v>
      </c>
      <c r="H22" s="313" t="s">
        <v>1649</v>
      </c>
      <c r="I22" s="313"/>
      <c r="J22" s="256"/>
      <c r="K22" s="782">
        <v>312436000</v>
      </c>
      <c r="L22" s="3"/>
      <c r="M22" s="3"/>
      <c r="N22" s="3">
        <v>400000000</v>
      </c>
      <c r="O22" s="3">
        <v>397535000</v>
      </c>
    </row>
    <row r="23" spans="1:15" ht="30">
      <c r="A23" s="941">
        <v>0</v>
      </c>
      <c r="B23" s="941">
        <v>0</v>
      </c>
      <c r="C23" s="941">
        <v>8</v>
      </c>
      <c r="D23" s="943">
        <v>7</v>
      </c>
      <c r="E23" s="1713"/>
      <c r="F23" s="313"/>
      <c r="G23" s="944" t="s">
        <v>4089</v>
      </c>
      <c r="H23" s="313" t="s">
        <v>38</v>
      </c>
      <c r="I23" s="313"/>
      <c r="J23" s="256"/>
      <c r="K23" s="782">
        <v>340363000</v>
      </c>
      <c r="L23" s="3"/>
      <c r="M23" s="3"/>
      <c r="N23" s="3">
        <v>472465000</v>
      </c>
      <c r="O23" s="3">
        <v>482465000</v>
      </c>
    </row>
    <row r="24" spans="1:15" hidden="1">
      <c r="A24" s="941">
        <v>2</v>
      </c>
      <c r="B24" s="941"/>
      <c r="C24" s="941"/>
      <c r="D24" s="943"/>
      <c r="E24" s="1713"/>
      <c r="F24" s="313"/>
      <c r="G24" s="313"/>
      <c r="H24" s="1782" t="s">
        <v>172</v>
      </c>
      <c r="I24" s="1713"/>
      <c r="J24" s="1783"/>
      <c r="K24" s="782"/>
      <c r="L24" s="3"/>
      <c r="M24" s="3"/>
      <c r="N24" s="3"/>
      <c r="O24" s="3"/>
    </row>
    <row r="25" spans="1:15" hidden="1">
      <c r="A25" s="941">
        <v>2</v>
      </c>
      <c r="B25" s="941">
        <v>27</v>
      </c>
      <c r="C25" s="941"/>
      <c r="D25" s="943"/>
      <c r="E25" s="313"/>
      <c r="F25" s="313"/>
      <c r="G25" s="313"/>
      <c r="H25" s="1782" t="s">
        <v>3601</v>
      </c>
      <c r="I25" s="1713"/>
      <c r="J25" s="1783"/>
      <c r="K25" s="1681"/>
      <c r="L25" s="3"/>
      <c r="M25" s="3"/>
      <c r="N25" s="3"/>
      <c r="O25" s="3"/>
    </row>
    <row r="26" spans="1:15" ht="225.75" customHeight="1">
      <c r="A26" s="941">
        <v>2</v>
      </c>
      <c r="B26" s="941">
        <v>27</v>
      </c>
      <c r="C26" s="941">
        <v>15</v>
      </c>
      <c r="D26" s="943"/>
      <c r="E26" s="313" t="s">
        <v>173</v>
      </c>
      <c r="F26" s="313" t="s">
        <v>2727</v>
      </c>
      <c r="G26" s="655" t="s">
        <v>4085</v>
      </c>
      <c r="H26" s="655" t="s">
        <v>1650</v>
      </c>
      <c r="I26" s="655" t="s">
        <v>1651</v>
      </c>
      <c r="J26" s="255" t="s">
        <v>3602</v>
      </c>
      <c r="K26" s="780">
        <f>SUM(K27:K30)</f>
        <v>1683605000</v>
      </c>
      <c r="L26" s="3"/>
      <c r="M26" s="3"/>
      <c r="N26" s="3"/>
      <c r="O26" s="3"/>
    </row>
    <row r="27" spans="1:15" ht="30">
      <c r="A27" s="941">
        <v>2</v>
      </c>
      <c r="B27" s="941">
        <v>27</v>
      </c>
      <c r="C27" s="941">
        <v>15</v>
      </c>
      <c r="D27" s="943">
        <v>1</v>
      </c>
      <c r="E27" s="313"/>
      <c r="F27" s="313"/>
      <c r="G27" s="944" t="s">
        <v>4084</v>
      </c>
      <c r="H27" s="313" t="s">
        <v>1652</v>
      </c>
      <c r="I27" s="313"/>
      <c r="J27" s="256"/>
      <c r="K27" s="782">
        <v>705300000</v>
      </c>
      <c r="L27" s="3"/>
      <c r="M27" s="3"/>
      <c r="N27" s="3">
        <v>1000000000</v>
      </c>
      <c r="O27" s="3">
        <v>1450000000</v>
      </c>
    </row>
    <row r="28" spans="1:15" ht="30">
      <c r="A28" s="941">
        <v>2</v>
      </c>
      <c r="B28" s="941">
        <v>27</v>
      </c>
      <c r="C28" s="941">
        <v>15</v>
      </c>
      <c r="D28" s="943">
        <v>2</v>
      </c>
      <c r="E28" s="313"/>
      <c r="F28" s="313"/>
      <c r="G28" s="944" t="s">
        <v>4085</v>
      </c>
      <c r="H28" s="313" t="s">
        <v>1653</v>
      </c>
      <c r="I28" s="313"/>
      <c r="J28" s="256"/>
      <c r="K28" s="782">
        <v>298595000</v>
      </c>
      <c r="L28" s="3"/>
      <c r="M28" s="3"/>
      <c r="N28" s="3">
        <v>1400000000</v>
      </c>
      <c r="O28" s="3">
        <v>2750000000</v>
      </c>
    </row>
    <row r="29" spans="1:15" ht="30">
      <c r="A29" s="941">
        <v>2</v>
      </c>
      <c r="B29" s="941">
        <v>27</v>
      </c>
      <c r="C29" s="941">
        <v>15</v>
      </c>
      <c r="D29" s="943">
        <v>8</v>
      </c>
      <c r="E29" s="313"/>
      <c r="F29" s="313"/>
      <c r="G29" s="944" t="s">
        <v>4086</v>
      </c>
      <c r="H29" s="313" t="s">
        <v>1654</v>
      </c>
      <c r="I29" s="313"/>
      <c r="J29" s="256"/>
      <c r="K29" s="782">
        <v>579720000</v>
      </c>
      <c r="L29" s="3"/>
      <c r="M29" s="3"/>
      <c r="N29" s="3">
        <v>600000000</v>
      </c>
      <c r="O29" s="3">
        <v>1000000000</v>
      </c>
    </row>
    <row r="30" spans="1:15" ht="30">
      <c r="A30" s="941">
        <v>2</v>
      </c>
      <c r="B30" s="941">
        <v>27</v>
      </c>
      <c r="C30" s="941">
        <v>15</v>
      </c>
      <c r="D30" s="943">
        <v>13</v>
      </c>
      <c r="E30" s="313"/>
      <c r="F30" s="313"/>
      <c r="G30" s="944" t="s">
        <v>4087</v>
      </c>
      <c r="H30" s="313" t="s">
        <v>3603</v>
      </c>
      <c r="I30" s="313"/>
      <c r="J30" s="256"/>
      <c r="K30" s="782">
        <v>99990000</v>
      </c>
      <c r="L30" s="3"/>
      <c r="M30" s="3"/>
      <c r="N30" s="3">
        <v>100000000</v>
      </c>
      <c r="O30" s="3">
        <v>300000000</v>
      </c>
    </row>
    <row r="31" spans="1:15" ht="111" customHeight="1">
      <c r="A31" s="941">
        <v>2</v>
      </c>
      <c r="B31" s="941">
        <v>27</v>
      </c>
      <c r="C31" s="941">
        <v>16</v>
      </c>
      <c r="D31" s="943"/>
      <c r="E31" s="313"/>
      <c r="F31" s="313"/>
      <c r="G31" s="655" t="s">
        <v>4086</v>
      </c>
      <c r="H31" s="655" t="s">
        <v>1655</v>
      </c>
      <c r="I31" s="655" t="s">
        <v>1656</v>
      </c>
      <c r="J31" s="255" t="s">
        <v>3604</v>
      </c>
      <c r="K31" s="780">
        <f>SUM(K32:K41)</f>
        <v>13649238000</v>
      </c>
      <c r="L31" s="3"/>
      <c r="M31" s="3"/>
      <c r="N31" s="3"/>
      <c r="O31" s="3"/>
    </row>
    <row r="32" spans="1:15">
      <c r="A32" s="941">
        <v>2</v>
      </c>
      <c r="B32" s="941">
        <v>27</v>
      </c>
      <c r="C32" s="941">
        <v>16</v>
      </c>
      <c r="D32" s="943">
        <v>2</v>
      </c>
      <c r="E32" s="313"/>
      <c r="F32" s="313"/>
      <c r="G32" s="944" t="s">
        <v>4084</v>
      </c>
      <c r="H32" s="313" t="s">
        <v>1657</v>
      </c>
      <c r="I32" s="313"/>
      <c r="J32" s="256"/>
      <c r="K32" s="782">
        <v>1965202000</v>
      </c>
      <c r="L32" s="3"/>
      <c r="M32" s="3"/>
      <c r="N32" s="3">
        <v>2000000000</v>
      </c>
      <c r="O32" s="3">
        <v>3500000000</v>
      </c>
    </row>
    <row r="33" spans="1:15">
      <c r="A33" s="941">
        <v>2</v>
      </c>
      <c r="B33" s="941">
        <v>27</v>
      </c>
      <c r="C33" s="941">
        <v>16</v>
      </c>
      <c r="D33" s="943">
        <v>2</v>
      </c>
      <c r="E33" s="313"/>
      <c r="F33" s="313"/>
      <c r="G33" s="944" t="s">
        <v>4085</v>
      </c>
      <c r="H33" s="313" t="s">
        <v>1658</v>
      </c>
      <c r="I33" s="313"/>
      <c r="J33" s="256"/>
      <c r="K33" s="782">
        <v>227307000</v>
      </c>
      <c r="L33" s="3"/>
      <c r="M33" s="3"/>
      <c r="N33" s="3">
        <v>285900000</v>
      </c>
      <c r="O33" s="3">
        <v>0</v>
      </c>
    </row>
    <row r="34" spans="1:15">
      <c r="A34" s="941">
        <v>2</v>
      </c>
      <c r="B34" s="941">
        <v>27</v>
      </c>
      <c r="C34" s="941">
        <v>16</v>
      </c>
      <c r="D34" s="943">
        <v>4</v>
      </c>
      <c r="E34" s="313"/>
      <c r="F34" s="313"/>
      <c r="G34" s="944" t="s">
        <v>4086</v>
      </c>
      <c r="H34" s="313" t="s">
        <v>3605</v>
      </c>
      <c r="I34" s="313" t="s">
        <v>3606</v>
      </c>
      <c r="J34" s="256" t="s">
        <v>3607</v>
      </c>
      <c r="K34" s="782">
        <v>8670742000</v>
      </c>
      <c r="L34" s="3"/>
      <c r="M34" s="3"/>
      <c r="N34" s="3">
        <v>14750000000</v>
      </c>
      <c r="O34" s="3">
        <v>1200000000</v>
      </c>
    </row>
    <row r="35" spans="1:15" ht="30">
      <c r="A35" s="941">
        <v>2</v>
      </c>
      <c r="B35" s="941">
        <v>27</v>
      </c>
      <c r="C35" s="941">
        <v>16</v>
      </c>
      <c r="D35" s="943">
        <v>7</v>
      </c>
      <c r="E35" s="313"/>
      <c r="F35" s="313"/>
      <c r="G35" s="944" t="s">
        <v>4087</v>
      </c>
      <c r="H35" s="313" t="s">
        <v>1659</v>
      </c>
      <c r="I35" s="313"/>
      <c r="J35" s="256"/>
      <c r="K35" s="782">
        <v>225439000</v>
      </c>
      <c r="L35" s="3"/>
      <c r="M35" s="3"/>
      <c r="N35" s="3">
        <v>300000000</v>
      </c>
      <c r="O35" s="3">
        <v>700000000</v>
      </c>
    </row>
    <row r="36" spans="1:15">
      <c r="A36" s="941">
        <v>2</v>
      </c>
      <c r="B36" s="941">
        <v>27</v>
      </c>
      <c r="C36" s="941">
        <v>16</v>
      </c>
      <c r="D36" s="943">
        <v>7</v>
      </c>
      <c r="E36" s="313"/>
      <c r="F36" s="313"/>
      <c r="G36" s="944" t="s">
        <v>4088</v>
      </c>
      <c r="H36" s="313" t="s">
        <v>3608</v>
      </c>
      <c r="I36" s="313" t="s">
        <v>3609</v>
      </c>
      <c r="J36" s="781">
        <v>1</v>
      </c>
      <c r="K36" s="782">
        <v>876917000</v>
      </c>
      <c r="L36" s="3"/>
      <c r="M36" s="3"/>
      <c r="N36" s="3">
        <v>900000000</v>
      </c>
      <c r="O36" s="3">
        <v>1000000000</v>
      </c>
    </row>
    <row r="37" spans="1:15" ht="30">
      <c r="A37" s="941">
        <v>2</v>
      </c>
      <c r="B37" s="941">
        <v>27</v>
      </c>
      <c r="C37" s="941">
        <v>16</v>
      </c>
      <c r="D37" s="943">
        <v>8</v>
      </c>
      <c r="E37" s="313"/>
      <c r="F37" s="313"/>
      <c r="G37" s="944" t="s">
        <v>4089</v>
      </c>
      <c r="H37" s="313" t="s">
        <v>1660</v>
      </c>
      <c r="I37" s="313"/>
      <c r="J37" s="256"/>
      <c r="K37" s="782">
        <v>933127000</v>
      </c>
      <c r="L37" s="3"/>
      <c r="M37" s="3"/>
      <c r="N37" s="3">
        <v>1000000000</v>
      </c>
      <c r="O37" s="3">
        <v>1350000000</v>
      </c>
    </row>
    <row r="38" spans="1:15">
      <c r="A38" s="941">
        <v>2</v>
      </c>
      <c r="B38" s="941">
        <v>27</v>
      </c>
      <c r="C38" s="941">
        <v>16</v>
      </c>
      <c r="D38" s="943">
        <v>10</v>
      </c>
      <c r="E38" s="313"/>
      <c r="F38" s="313"/>
      <c r="G38" s="944" t="s">
        <v>4090</v>
      </c>
      <c r="H38" s="313" t="s">
        <v>3610</v>
      </c>
      <c r="I38" s="313"/>
      <c r="J38" s="256"/>
      <c r="K38" s="782">
        <v>0</v>
      </c>
      <c r="L38" s="3"/>
      <c r="M38" s="3"/>
      <c r="N38" s="3">
        <v>100000000</v>
      </c>
      <c r="O38" s="3">
        <v>500000000</v>
      </c>
    </row>
    <row r="39" spans="1:15">
      <c r="A39" s="941">
        <v>2</v>
      </c>
      <c r="B39" s="941">
        <v>27</v>
      </c>
      <c r="C39" s="941">
        <v>16</v>
      </c>
      <c r="D39" s="943">
        <v>12</v>
      </c>
      <c r="E39" s="313"/>
      <c r="F39" s="313"/>
      <c r="G39" s="944" t="s">
        <v>4091</v>
      </c>
      <c r="H39" s="313" t="s">
        <v>1662</v>
      </c>
      <c r="I39" s="313"/>
      <c r="J39" s="256"/>
      <c r="K39" s="782">
        <v>198752000</v>
      </c>
      <c r="L39" s="3"/>
      <c r="M39" s="3"/>
      <c r="N39" s="3">
        <v>200000000</v>
      </c>
      <c r="O39" s="3">
        <v>500000000</v>
      </c>
    </row>
    <row r="40" spans="1:15">
      <c r="A40" s="941">
        <v>2</v>
      </c>
      <c r="B40" s="941">
        <v>27</v>
      </c>
      <c r="C40" s="941">
        <v>16</v>
      </c>
      <c r="D40" s="943">
        <v>12</v>
      </c>
      <c r="E40" s="313"/>
      <c r="F40" s="313"/>
      <c r="G40" s="944" t="s">
        <v>4092</v>
      </c>
      <c r="H40" s="313" t="s">
        <v>1661</v>
      </c>
      <c r="I40" s="313"/>
      <c r="J40" s="256"/>
      <c r="K40" s="782">
        <v>105700000</v>
      </c>
      <c r="L40" s="3"/>
      <c r="M40" s="3"/>
      <c r="N40" s="3">
        <v>385600000</v>
      </c>
      <c r="O40" s="3">
        <v>200000000</v>
      </c>
    </row>
    <row r="41" spans="1:15">
      <c r="A41" s="941">
        <v>2</v>
      </c>
      <c r="B41" s="941">
        <v>27</v>
      </c>
      <c r="C41" s="941">
        <v>16</v>
      </c>
      <c r="D41" s="943">
        <v>13</v>
      </c>
      <c r="E41" s="313"/>
      <c r="F41" s="313"/>
      <c r="G41" s="944" t="s">
        <v>4093</v>
      </c>
      <c r="H41" s="313" t="s">
        <v>1663</v>
      </c>
      <c r="I41" s="313"/>
      <c r="J41" s="256"/>
      <c r="K41" s="782">
        <v>446052000</v>
      </c>
      <c r="L41" s="3"/>
      <c r="M41" s="3"/>
      <c r="N41" s="3">
        <v>1600000000</v>
      </c>
      <c r="O41" s="3">
        <v>3250000000</v>
      </c>
    </row>
    <row r="42" spans="1:15" ht="117" customHeight="1">
      <c r="A42" s="941">
        <v>2</v>
      </c>
      <c r="B42" s="941">
        <v>27</v>
      </c>
      <c r="C42" s="941">
        <v>17</v>
      </c>
      <c r="D42" s="943"/>
      <c r="E42" s="313"/>
      <c r="F42" s="313"/>
      <c r="G42" s="655" t="s">
        <v>4087</v>
      </c>
      <c r="H42" s="655" t="s">
        <v>1664</v>
      </c>
      <c r="I42" s="655" t="s">
        <v>1665</v>
      </c>
      <c r="J42" s="255" t="s">
        <v>3611</v>
      </c>
      <c r="K42" s="780">
        <f>SUM(K43:K46)</f>
        <v>4737225000</v>
      </c>
      <c r="L42" s="3"/>
      <c r="M42" s="3"/>
      <c r="N42" s="3"/>
      <c r="O42" s="3"/>
    </row>
    <row r="43" spans="1:15">
      <c r="A43" s="941">
        <v>2</v>
      </c>
      <c r="B43" s="941">
        <v>27</v>
      </c>
      <c r="C43" s="941">
        <v>17</v>
      </c>
      <c r="D43" s="943">
        <v>1</v>
      </c>
      <c r="E43" s="313"/>
      <c r="F43" s="313"/>
      <c r="G43" s="944" t="s">
        <v>4084</v>
      </c>
      <c r="H43" s="313" t="s">
        <v>1666</v>
      </c>
      <c r="I43" s="313"/>
      <c r="J43" s="256"/>
      <c r="K43" s="782">
        <v>3962325000</v>
      </c>
      <c r="L43" s="3"/>
      <c r="M43" s="3"/>
      <c r="N43" s="3">
        <v>4000000000</v>
      </c>
      <c r="O43" s="3">
        <v>4000000000</v>
      </c>
    </row>
    <row r="44" spans="1:15" ht="30">
      <c r="A44" s="941">
        <v>2</v>
      </c>
      <c r="B44" s="941">
        <v>27</v>
      </c>
      <c r="C44" s="941">
        <v>17</v>
      </c>
      <c r="D44" s="943">
        <v>3</v>
      </c>
      <c r="E44" s="313"/>
      <c r="F44" s="313"/>
      <c r="G44" s="944" t="s">
        <v>4085</v>
      </c>
      <c r="H44" s="313" t="s">
        <v>3612</v>
      </c>
      <c r="I44" s="313"/>
      <c r="J44" s="256"/>
      <c r="K44" s="782">
        <v>399000000</v>
      </c>
      <c r="L44" s="3"/>
      <c r="M44" s="3"/>
      <c r="N44" s="3">
        <v>800000000</v>
      </c>
      <c r="O44" s="3">
        <v>950000000</v>
      </c>
    </row>
    <row r="45" spans="1:15" ht="30">
      <c r="A45" s="941">
        <v>2</v>
      </c>
      <c r="B45" s="941">
        <v>27</v>
      </c>
      <c r="C45" s="941">
        <v>17</v>
      </c>
      <c r="D45" s="943">
        <v>7</v>
      </c>
      <c r="E45" s="313"/>
      <c r="F45" s="313"/>
      <c r="G45" s="944" t="s">
        <v>4086</v>
      </c>
      <c r="H45" s="313" t="s">
        <v>1667</v>
      </c>
      <c r="I45" s="313" t="s">
        <v>1668</v>
      </c>
      <c r="J45" s="256" t="s">
        <v>769</v>
      </c>
      <c r="K45" s="782">
        <v>267000000</v>
      </c>
      <c r="L45" s="3"/>
      <c r="M45" s="3"/>
      <c r="N45" s="3">
        <v>600000000</v>
      </c>
      <c r="O45" s="3">
        <v>2100000000</v>
      </c>
    </row>
    <row r="46" spans="1:15" ht="30">
      <c r="A46" s="941">
        <v>2</v>
      </c>
      <c r="B46" s="941">
        <v>27</v>
      </c>
      <c r="C46" s="941">
        <v>17</v>
      </c>
      <c r="D46" s="943">
        <v>9</v>
      </c>
      <c r="E46" s="313"/>
      <c r="F46" s="313"/>
      <c r="G46" s="944" t="s">
        <v>4087</v>
      </c>
      <c r="H46" s="313" t="s">
        <v>3613</v>
      </c>
      <c r="I46" s="313"/>
      <c r="J46" s="256"/>
      <c r="K46" s="782">
        <v>108900000</v>
      </c>
      <c r="L46" s="3"/>
      <c r="M46" s="3"/>
      <c r="N46" s="3">
        <v>300000000</v>
      </c>
      <c r="O46" s="3">
        <v>500000000</v>
      </c>
    </row>
    <row r="47" spans="1:15" ht="126.75" customHeight="1">
      <c r="A47" s="941">
        <v>2</v>
      </c>
      <c r="B47" s="941">
        <v>27</v>
      </c>
      <c r="C47" s="941">
        <v>18</v>
      </c>
      <c r="D47" s="943"/>
      <c r="E47" s="313"/>
      <c r="F47" s="313"/>
      <c r="G47" s="655" t="s">
        <v>4088</v>
      </c>
      <c r="H47" s="655" t="s">
        <v>1670</v>
      </c>
      <c r="I47" s="655" t="s">
        <v>1671</v>
      </c>
      <c r="J47" s="255" t="s">
        <v>3614</v>
      </c>
      <c r="K47" s="780">
        <f>SUM(K48:K52)</f>
        <v>3047927000</v>
      </c>
      <c r="L47" s="3"/>
      <c r="M47" s="3"/>
      <c r="N47" s="3"/>
      <c r="O47" s="3"/>
    </row>
    <row r="48" spans="1:15" ht="30">
      <c r="A48" s="941">
        <v>2</v>
      </c>
      <c r="B48" s="941">
        <v>27</v>
      </c>
      <c r="C48" s="941">
        <v>18</v>
      </c>
      <c r="D48" s="943">
        <v>1</v>
      </c>
      <c r="E48" s="313"/>
      <c r="F48" s="313"/>
      <c r="G48" s="944" t="s">
        <v>4084</v>
      </c>
      <c r="H48" s="313" t="s">
        <v>1672</v>
      </c>
      <c r="I48" s="313" t="s">
        <v>1673</v>
      </c>
      <c r="J48" s="781">
        <v>0.06</v>
      </c>
      <c r="K48" s="782">
        <v>2219290000</v>
      </c>
      <c r="L48" s="3"/>
      <c r="M48" s="3"/>
      <c r="N48" s="3">
        <v>2500000000</v>
      </c>
      <c r="O48" s="3">
        <v>2506930000</v>
      </c>
    </row>
    <row r="49" spans="1:15" ht="30">
      <c r="A49" s="941">
        <v>2</v>
      </c>
      <c r="B49" s="941">
        <v>27</v>
      </c>
      <c r="C49" s="941">
        <v>18</v>
      </c>
      <c r="D49" s="943">
        <v>3</v>
      </c>
      <c r="E49" s="313"/>
      <c r="F49" s="313"/>
      <c r="G49" s="944" t="s">
        <v>4085</v>
      </c>
      <c r="H49" s="313" t="s">
        <v>1674</v>
      </c>
      <c r="I49" s="313" t="s">
        <v>1675</v>
      </c>
      <c r="J49" s="781">
        <v>1</v>
      </c>
      <c r="K49" s="782">
        <v>143884000</v>
      </c>
      <c r="L49" s="3"/>
      <c r="M49" s="3"/>
      <c r="N49" s="3">
        <v>200000000</v>
      </c>
      <c r="O49" s="3">
        <v>500000000</v>
      </c>
    </row>
    <row r="50" spans="1:15" ht="30">
      <c r="A50" s="941">
        <v>2</v>
      </c>
      <c r="B50" s="941">
        <v>27</v>
      </c>
      <c r="C50" s="941">
        <v>18</v>
      </c>
      <c r="D50" s="943">
        <v>4</v>
      </c>
      <c r="E50" s="313"/>
      <c r="F50" s="313"/>
      <c r="G50" s="944" t="s">
        <v>4086</v>
      </c>
      <c r="H50" s="313" t="s">
        <v>1676</v>
      </c>
      <c r="I50" s="313" t="s">
        <v>1677</v>
      </c>
      <c r="J50" s="781">
        <v>1</v>
      </c>
      <c r="K50" s="782">
        <v>399418000</v>
      </c>
      <c r="L50" s="3"/>
      <c r="M50" s="3"/>
      <c r="N50" s="3">
        <v>500000000</v>
      </c>
      <c r="O50" s="3">
        <v>500000000</v>
      </c>
    </row>
    <row r="51" spans="1:15" ht="45">
      <c r="A51" s="941">
        <v>2</v>
      </c>
      <c r="B51" s="941">
        <v>27</v>
      </c>
      <c r="C51" s="941">
        <v>18</v>
      </c>
      <c r="D51" s="943">
        <v>5</v>
      </c>
      <c r="E51" s="313"/>
      <c r="F51" s="313"/>
      <c r="G51" s="944" t="s">
        <v>4087</v>
      </c>
      <c r="H51" s="313" t="s">
        <v>1678</v>
      </c>
      <c r="I51" s="313" t="s">
        <v>1679</v>
      </c>
      <c r="J51" s="781">
        <v>1</v>
      </c>
      <c r="K51" s="782">
        <v>94885000</v>
      </c>
      <c r="L51" s="3"/>
      <c r="M51" s="3"/>
      <c r="N51" s="3">
        <v>150000000</v>
      </c>
      <c r="O51" s="3">
        <v>400000000</v>
      </c>
    </row>
    <row r="52" spans="1:15" ht="30">
      <c r="A52" s="941">
        <v>2</v>
      </c>
      <c r="B52" s="941">
        <v>27</v>
      </c>
      <c r="C52" s="941">
        <v>18</v>
      </c>
      <c r="D52" s="943">
        <v>8</v>
      </c>
      <c r="E52" s="313"/>
      <c r="F52" s="313"/>
      <c r="G52" s="944" t="s">
        <v>4088</v>
      </c>
      <c r="H52" s="313" t="s">
        <v>3615</v>
      </c>
      <c r="I52" s="313" t="s">
        <v>3616</v>
      </c>
      <c r="J52" s="256" t="s">
        <v>94</v>
      </c>
      <c r="K52" s="782">
        <v>190450000</v>
      </c>
      <c r="L52" s="3"/>
      <c r="M52" s="3"/>
      <c r="N52" s="3">
        <v>250000000</v>
      </c>
      <c r="O52" s="3">
        <v>252900000</v>
      </c>
    </row>
    <row r="53" spans="1:15" ht="110.25" customHeight="1">
      <c r="A53" s="941">
        <v>2</v>
      </c>
      <c r="B53" s="941">
        <v>27</v>
      </c>
      <c r="C53" s="941">
        <v>19</v>
      </c>
      <c r="D53" s="943"/>
      <c r="E53" s="313"/>
      <c r="F53" s="313"/>
      <c r="G53" s="655" t="s">
        <v>4089</v>
      </c>
      <c r="H53" s="655" t="s">
        <v>1680</v>
      </c>
      <c r="I53" s="655" t="s">
        <v>1681</v>
      </c>
      <c r="J53" s="255" t="s">
        <v>3617</v>
      </c>
      <c r="K53" s="780">
        <f>SUM(K54:K57)</f>
        <v>553530000</v>
      </c>
      <c r="L53" s="3"/>
      <c r="M53" s="3"/>
      <c r="N53" s="3"/>
      <c r="O53" s="3"/>
    </row>
    <row r="54" spans="1:15" ht="30">
      <c r="A54" s="941">
        <v>2</v>
      </c>
      <c r="B54" s="941">
        <v>27</v>
      </c>
      <c r="C54" s="941">
        <v>19</v>
      </c>
      <c r="D54" s="943">
        <v>1</v>
      </c>
      <c r="E54" s="313"/>
      <c r="F54" s="313"/>
      <c r="G54" s="944" t="s">
        <v>4084</v>
      </c>
      <c r="H54" s="313" t="s">
        <v>1682</v>
      </c>
      <c r="I54" s="313"/>
      <c r="J54" s="256"/>
      <c r="K54" s="782">
        <v>87600000</v>
      </c>
      <c r="L54" s="3"/>
      <c r="M54" s="3"/>
      <c r="N54" s="3">
        <v>128225000</v>
      </c>
      <c r="O54" s="3">
        <v>128225000</v>
      </c>
    </row>
    <row r="55" spans="1:15">
      <c r="A55" s="941">
        <v>2</v>
      </c>
      <c r="B55" s="941">
        <v>27</v>
      </c>
      <c r="C55" s="941">
        <v>19</v>
      </c>
      <c r="D55" s="943">
        <v>2</v>
      </c>
      <c r="E55" s="313"/>
      <c r="F55" s="313"/>
      <c r="G55" s="944" t="s">
        <v>4085</v>
      </c>
      <c r="H55" s="313" t="s">
        <v>1683</v>
      </c>
      <c r="I55" s="313"/>
      <c r="J55" s="256"/>
      <c r="K55" s="782">
        <v>89500000</v>
      </c>
      <c r="L55" s="3"/>
      <c r="M55" s="3"/>
      <c r="N55" s="3">
        <v>100000000</v>
      </c>
      <c r="O55" s="3">
        <v>200000000</v>
      </c>
    </row>
    <row r="56" spans="1:15">
      <c r="A56" s="941">
        <v>2</v>
      </c>
      <c r="B56" s="941">
        <v>27</v>
      </c>
      <c r="C56" s="941">
        <v>19</v>
      </c>
      <c r="D56" s="943">
        <v>3</v>
      </c>
      <c r="E56" s="313"/>
      <c r="F56" s="313"/>
      <c r="G56" s="944" t="s">
        <v>4086</v>
      </c>
      <c r="H56" s="313" t="s">
        <v>1684</v>
      </c>
      <c r="I56" s="313"/>
      <c r="J56" s="256"/>
      <c r="K56" s="782">
        <v>59060000</v>
      </c>
      <c r="L56" s="3"/>
      <c r="M56" s="3"/>
      <c r="N56" s="3">
        <v>100000000</v>
      </c>
      <c r="O56" s="3">
        <v>100000000</v>
      </c>
    </row>
    <row r="57" spans="1:15">
      <c r="A57" s="941">
        <v>2</v>
      </c>
      <c r="B57" s="941">
        <v>27</v>
      </c>
      <c r="C57" s="941">
        <v>19</v>
      </c>
      <c r="D57" s="943">
        <v>4</v>
      </c>
      <c r="E57" s="313"/>
      <c r="F57" s="313"/>
      <c r="G57" s="944" t="s">
        <v>4087</v>
      </c>
      <c r="H57" s="313" t="s">
        <v>1685</v>
      </c>
      <c r="I57" s="313"/>
      <c r="J57" s="256"/>
      <c r="K57" s="782">
        <v>317370000</v>
      </c>
      <c r="L57" s="3"/>
      <c r="M57" s="3"/>
      <c r="N57" s="3">
        <v>350000000</v>
      </c>
      <c r="O57" s="3">
        <v>200000000</v>
      </c>
    </row>
    <row r="58" spans="1:15" ht="30">
      <c r="A58" s="941">
        <v>2</v>
      </c>
      <c r="B58" s="941">
        <v>27</v>
      </c>
      <c r="C58" s="941">
        <v>20</v>
      </c>
      <c r="D58" s="943"/>
      <c r="E58" s="313"/>
      <c r="F58" s="313"/>
      <c r="G58" s="655" t="s">
        <v>4090</v>
      </c>
      <c r="H58" s="655" t="s">
        <v>1686</v>
      </c>
      <c r="I58" s="655" t="s">
        <v>1687</v>
      </c>
      <c r="J58" s="255" t="s">
        <v>1688</v>
      </c>
      <c r="K58" s="780">
        <f>SUM(K59:K60)</f>
        <v>550000000</v>
      </c>
      <c r="L58" s="3"/>
      <c r="M58" s="3"/>
      <c r="N58" s="3"/>
      <c r="O58" s="3"/>
    </row>
    <row r="59" spans="1:15">
      <c r="A59" s="941">
        <v>2</v>
      </c>
      <c r="B59" s="941">
        <v>27</v>
      </c>
      <c r="C59" s="941">
        <v>20</v>
      </c>
      <c r="D59" s="943">
        <v>1</v>
      </c>
      <c r="E59" s="313"/>
      <c r="F59" s="313"/>
      <c r="G59" s="944" t="s">
        <v>4084</v>
      </c>
      <c r="H59" s="313" t="s">
        <v>1689</v>
      </c>
      <c r="I59" s="313"/>
      <c r="J59" s="256"/>
      <c r="K59" s="782">
        <v>350000000</v>
      </c>
      <c r="L59" s="3"/>
      <c r="M59" s="3"/>
      <c r="N59" s="3">
        <v>410600000</v>
      </c>
      <c r="O59" s="3">
        <v>160600000</v>
      </c>
    </row>
    <row r="60" spans="1:15" ht="30">
      <c r="A60" s="941">
        <v>2</v>
      </c>
      <c r="B60" s="941">
        <v>27</v>
      </c>
      <c r="C60" s="941">
        <v>20</v>
      </c>
      <c r="D60" s="943">
        <v>2</v>
      </c>
      <c r="E60" s="313"/>
      <c r="F60" s="313"/>
      <c r="G60" s="944" t="s">
        <v>4085</v>
      </c>
      <c r="H60" s="313" t="s">
        <v>1690</v>
      </c>
      <c r="I60" s="313"/>
      <c r="J60" s="256"/>
      <c r="K60" s="782">
        <v>200000000</v>
      </c>
      <c r="L60" s="3"/>
      <c r="M60" s="3"/>
      <c r="N60" s="3">
        <v>200000000</v>
      </c>
      <c r="O60" s="3">
        <v>300000000</v>
      </c>
    </row>
    <row r="61" spans="1:15" ht="120" customHeight="1">
      <c r="A61" s="941">
        <v>2</v>
      </c>
      <c r="B61" s="941">
        <v>27</v>
      </c>
      <c r="C61" s="941">
        <v>21</v>
      </c>
      <c r="D61" s="943"/>
      <c r="E61" s="313"/>
      <c r="F61" s="313"/>
      <c r="G61" s="655" t="s">
        <v>4091</v>
      </c>
      <c r="H61" s="655" t="s">
        <v>1691</v>
      </c>
      <c r="I61" s="655" t="s">
        <v>1692</v>
      </c>
      <c r="J61" s="255" t="s">
        <v>3618</v>
      </c>
      <c r="K61" s="780">
        <f>SUM(K62:K67)</f>
        <v>2693065000</v>
      </c>
      <c r="L61" s="3"/>
      <c r="M61" s="3"/>
      <c r="N61" s="3"/>
      <c r="O61" s="3"/>
    </row>
    <row r="62" spans="1:15" ht="30">
      <c r="A62" s="941">
        <v>2</v>
      </c>
      <c r="B62" s="941">
        <v>27</v>
      </c>
      <c r="C62" s="941">
        <v>21</v>
      </c>
      <c r="D62" s="943">
        <v>1</v>
      </c>
      <c r="E62" s="313"/>
      <c r="F62" s="313"/>
      <c r="G62" s="944" t="s">
        <v>4084</v>
      </c>
      <c r="H62" s="313" t="s">
        <v>1693</v>
      </c>
      <c r="I62" s="313"/>
      <c r="J62" s="256"/>
      <c r="K62" s="782">
        <v>467750000</v>
      </c>
      <c r="L62" s="3"/>
      <c r="M62" s="3"/>
      <c r="N62" s="3">
        <v>550000000</v>
      </c>
      <c r="O62" s="3">
        <v>480000000</v>
      </c>
    </row>
    <row r="63" spans="1:15">
      <c r="A63" s="941">
        <v>2</v>
      </c>
      <c r="B63" s="941">
        <v>27</v>
      </c>
      <c r="C63" s="941">
        <v>21</v>
      </c>
      <c r="D63" s="943">
        <v>2</v>
      </c>
      <c r="E63" s="313"/>
      <c r="F63" s="313"/>
      <c r="G63" s="944" t="s">
        <v>4085</v>
      </c>
      <c r="H63" s="313" t="s">
        <v>3619</v>
      </c>
      <c r="I63" s="313" t="s">
        <v>3620</v>
      </c>
      <c r="J63" s="256" t="s">
        <v>53</v>
      </c>
      <c r="K63" s="782">
        <v>190050000</v>
      </c>
      <c r="L63" s="3"/>
      <c r="M63" s="3"/>
      <c r="N63" s="3">
        <v>686700000</v>
      </c>
      <c r="O63" s="3">
        <v>0</v>
      </c>
    </row>
    <row r="64" spans="1:15">
      <c r="A64" s="941">
        <v>2</v>
      </c>
      <c r="B64" s="941">
        <v>27</v>
      </c>
      <c r="C64" s="941">
        <v>21</v>
      </c>
      <c r="D64" s="943">
        <v>3</v>
      </c>
      <c r="E64" s="313"/>
      <c r="F64" s="313"/>
      <c r="G64" s="944" t="s">
        <v>4086</v>
      </c>
      <c r="H64" s="313" t="s">
        <v>1694</v>
      </c>
      <c r="I64" s="313"/>
      <c r="J64" s="256"/>
      <c r="K64" s="782">
        <v>465350000</v>
      </c>
      <c r="L64" s="3"/>
      <c r="M64" s="3"/>
      <c r="N64" s="3">
        <v>1000000000</v>
      </c>
      <c r="O64" s="3">
        <v>938670000</v>
      </c>
    </row>
    <row r="65" spans="1:15" ht="30">
      <c r="A65" s="941">
        <v>2</v>
      </c>
      <c r="B65" s="941">
        <v>27</v>
      </c>
      <c r="C65" s="941">
        <v>21</v>
      </c>
      <c r="D65" s="943">
        <v>4</v>
      </c>
      <c r="E65" s="313"/>
      <c r="F65" s="313"/>
      <c r="G65" s="944" t="s">
        <v>4087</v>
      </c>
      <c r="H65" s="313" t="s">
        <v>1695</v>
      </c>
      <c r="I65" s="313" t="s">
        <v>3621</v>
      </c>
      <c r="J65" s="256" t="s">
        <v>3622</v>
      </c>
      <c r="K65" s="782">
        <v>999715000</v>
      </c>
      <c r="L65" s="3"/>
      <c r="M65" s="3"/>
      <c r="N65" s="3">
        <v>1200000000</v>
      </c>
      <c r="O65" s="3">
        <v>1000000000</v>
      </c>
    </row>
    <row r="66" spans="1:15">
      <c r="A66" s="941">
        <v>2</v>
      </c>
      <c r="B66" s="941">
        <v>27</v>
      </c>
      <c r="C66" s="941">
        <v>21</v>
      </c>
      <c r="D66" s="943">
        <v>7</v>
      </c>
      <c r="E66" s="313"/>
      <c r="F66" s="313"/>
      <c r="G66" s="944" t="s">
        <v>4088</v>
      </c>
      <c r="H66" s="313" t="s">
        <v>1696</v>
      </c>
      <c r="I66" s="313" t="s">
        <v>1697</v>
      </c>
      <c r="J66" s="256" t="s">
        <v>3623</v>
      </c>
      <c r="K66" s="782">
        <v>73700000</v>
      </c>
      <c r="L66" s="3"/>
      <c r="M66" s="3"/>
      <c r="N66" s="3">
        <v>105500000</v>
      </c>
      <c r="O66" s="3">
        <v>150000000</v>
      </c>
    </row>
    <row r="67" spans="1:15" s="4" customFormat="1" ht="30">
      <c r="A67" s="941">
        <v>2</v>
      </c>
      <c r="B67" s="941">
        <v>27</v>
      </c>
      <c r="C67" s="941">
        <v>21</v>
      </c>
      <c r="D67" s="944">
        <v>10</v>
      </c>
      <c r="E67" s="784"/>
      <c r="F67" s="784"/>
      <c r="G67" s="944" t="s">
        <v>4089</v>
      </c>
      <c r="H67" s="784" t="s">
        <v>1698</v>
      </c>
      <c r="I67" s="313" t="s">
        <v>1699</v>
      </c>
      <c r="J67" s="256" t="s">
        <v>784</v>
      </c>
      <c r="K67" s="785">
        <v>496500000</v>
      </c>
      <c r="L67" s="3"/>
      <c r="M67" s="3"/>
      <c r="N67" s="3">
        <v>970160995</v>
      </c>
      <c r="O67" s="3">
        <v>1500000000</v>
      </c>
    </row>
    <row r="68" spans="1:15">
      <c r="A68" s="14"/>
      <c r="B68" s="14"/>
      <c r="C68" s="14"/>
      <c r="D68" s="14"/>
    </row>
    <row r="69" spans="1:15">
      <c r="B69" s="14"/>
    </row>
  </sheetData>
  <sheetProtection formatCells="0" formatColumns="0" formatRows="0" insertColumns="0" insertRows="0" insertHyperlinks="0" deleteColumns="0" deleteRows="0" sort="0" autoFilter="0" pivotTables="0"/>
  <mergeCells count="21">
    <mergeCell ref="H25:K25"/>
    <mergeCell ref="G7:K7"/>
    <mergeCell ref="A8:D9"/>
    <mergeCell ref="E8:E9"/>
    <mergeCell ref="F8:F9"/>
    <mergeCell ref="G8:G9"/>
    <mergeCell ref="H8:H9"/>
    <mergeCell ref="I8:I9"/>
    <mergeCell ref="J8:J9"/>
    <mergeCell ref="K8:K9"/>
    <mergeCell ref="A10:D10"/>
    <mergeCell ref="H15:J15"/>
    <mergeCell ref="H16:K16"/>
    <mergeCell ref="E17:E24"/>
    <mergeCell ref="H24:J24"/>
    <mergeCell ref="G6:K6"/>
    <mergeCell ref="A1:K1"/>
    <mergeCell ref="A2:K2"/>
    <mergeCell ref="A3:K3"/>
    <mergeCell ref="H4:K4"/>
    <mergeCell ref="H5:K5"/>
  </mergeCells>
  <printOptions horizontalCentered="1"/>
  <pageMargins left="0.31496062992125984" right="0.31496062992125984" top="0.74803149606299213" bottom="0.74803149606299213" header="0.31496062992125984" footer="0.31496062992125984"/>
  <pageSetup paperSize="9" scale="75" orientation="portrait" r:id="rId1"/>
</worksheet>
</file>

<file path=xl/worksheets/sheet32.xml><?xml version="1.0" encoding="utf-8"?>
<worksheet xmlns="http://schemas.openxmlformats.org/spreadsheetml/2006/main" xmlns:r="http://schemas.openxmlformats.org/officeDocument/2006/relationships">
  <dimension ref="A1:H76"/>
  <sheetViews>
    <sheetView view="pageBreakPreview" topLeftCell="A67" zoomScale="96" zoomScaleNormal="85" zoomScaleSheetLayoutView="96" workbookViewId="0">
      <selection activeCell="E36" sqref="E36"/>
    </sheetView>
  </sheetViews>
  <sheetFormatPr defaultRowHeight="15.75"/>
  <cols>
    <col min="1" max="1" width="5.140625" style="496" customWidth="1"/>
    <col min="2" max="2" width="39.28515625" style="497" customWidth="1"/>
    <col min="3" max="3" width="33.5703125" style="496" customWidth="1"/>
    <col min="4" max="4" width="15.5703125" style="496" customWidth="1"/>
    <col min="5" max="5" width="27.28515625" style="1539" customWidth="1"/>
    <col min="6" max="6" width="15.7109375" style="472" bestFit="1" customWidth="1"/>
    <col min="7" max="8" width="9.140625" style="472"/>
    <col min="9" max="16384" width="9.140625" style="446"/>
  </cols>
  <sheetData>
    <row r="1" spans="1:6" ht="110.25" customHeight="1">
      <c r="A1" s="1707" t="s">
        <v>3085</v>
      </c>
      <c r="B1" s="1708"/>
      <c r="C1" s="1708"/>
      <c r="D1" s="1708"/>
      <c r="E1" s="1708"/>
    </row>
    <row r="2" spans="1:6" ht="23.25" customHeight="1">
      <c r="A2" s="1784" t="s">
        <v>3262</v>
      </c>
      <c r="B2" s="1784"/>
      <c r="C2" s="1784"/>
      <c r="D2" s="1784"/>
      <c r="E2" s="1784"/>
    </row>
    <row r="3" spans="1:6" ht="24" customHeight="1">
      <c r="A3" s="1785" t="s">
        <v>3263</v>
      </c>
      <c r="B3" s="1785"/>
      <c r="C3" s="1785"/>
      <c r="D3" s="1785"/>
      <c r="E3" s="1785"/>
    </row>
    <row r="4" spans="1:6" ht="40.5" customHeight="1">
      <c r="A4" s="975" t="s">
        <v>3088</v>
      </c>
      <c r="B4" s="975" t="s">
        <v>3089</v>
      </c>
      <c r="C4" s="975" t="s">
        <v>1927</v>
      </c>
      <c r="D4" s="975" t="s">
        <v>1929</v>
      </c>
      <c r="E4" s="1530" t="s">
        <v>1973</v>
      </c>
    </row>
    <row r="5" spans="1:6" ht="25.5" customHeight="1">
      <c r="A5" s="965"/>
      <c r="B5" s="966" t="s">
        <v>3090</v>
      </c>
      <c r="C5" s="966"/>
      <c r="D5" s="548"/>
      <c r="E5" s="1531"/>
    </row>
    <row r="6" spans="1:6" ht="21" customHeight="1">
      <c r="A6" s="965"/>
      <c r="B6" s="966" t="s">
        <v>3091</v>
      </c>
      <c r="C6" s="966"/>
      <c r="D6" s="548"/>
      <c r="E6" s="1532">
        <f>E7+E8</f>
        <v>37091769926</v>
      </c>
    </row>
    <row r="7" spans="1:6" ht="21" customHeight="1">
      <c r="A7" s="965"/>
      <c r="B7" s="966" t="s">
        <v>1996</v>
      </c>
      <c r="C7" s="966"/>
      <c r="D7" s="548"/>
      <c r="E7" s="1533">
        <v>22317990749</v>
      </c>
    </row>
    <row r="8" spans="1:6" ht="20.25" customHeight="1">
      <c r="A8" s="965"/>
      <c r="B8" s="966" t="s">
        <v>1930</v>
      </c>
      <c r="C8" s="966"/>
      <c r="D8" s="548"/>
      <c r="E8" s="1532">
        <f>E9+E17+E27+E36+E55</f>
        <v>14773779177</v>
      </c>
    </row>
    <row r="9" spans="1:6" ht="49.5" customHeight="1">
      <c r="A9" s="967">
        <v>1</v>
      </c>
      <c r="B9" s="968" t="s">
        <v>22</v>
      </c>
      <c r="C9" s="315" t="s">
        <v>3264</v>
      </c>
      <c r="D9" s="319" t="s">
        <v>3265</v>
      </c>
      <c r="E9" s="1534">
        <f>SUM(E10:E16)</f>
        <v>7258211177</v>
      </c>
      <c r="F9" s="486"/>
    </row>
    <row r="10" spans="1:6" ht="37.5" customHeight="1">
      <c r="A10" s="969">
        <v>1</v>
      </c>
      <c r="B10" s="970" t="s">
        <v>3266</v>
      </c>
      <c r="C10" s="316" t="s">
        <v>163</v>
      </c>
      <c r="D10" s="317" t="s">
        <v>28</v>
      </c>
      <c r="E10" s="1535">
        <v>2080970000</v>
      </c>
      <c r="F10" s="493"/>
    </row>
    <row r="11" spans="1:6" ht="40.5" customHeight="1">
      <c r="A11" s="969">
        <v>2</v>
      </c>
      <c r="B11" s="970" t="s">
        <v>34</v>
      </c>
      <c r="C11" s="316" t="s">
        <v>167</v>
      </c>
      <c r="D11" s="317" t="s">
        <v>798</v>
      </c>
      <c r="E11" s="1535">
        <v>203872000</v>
      </c>
      <c r="F11" s="493"/>
    </row>
    <row r="12" spans="1:6" ht="60">
      <c r="A12" s="969">
        <v>3</v>
      </c>
      <c r="B12" s="970" t="s">
        <v>30</v>
      </c>
      <c r="C12" s="316" t="s">
        <v>164</v>
      </c>
      <c r="D12" s="317" t="s">
        <v>28</v>
      </c>
      <c r="E12" s="1535">
        <v>4816275177</v>
      </c>
      <c r="F12" s="493"/>
    </row>
    <row r="13" spans="1:6" ht="33.75" customHeight="1">
      <c r="A13" s="969">
        <v>4</v>
      </c>
      <c r="B13" s="970" t="s">
        <v>114</v>
      </c>
      <c r="C13" s="316" t="s">
        <v>166</v>
      </c>
      <c r="D13" s="317" t="s">
        <v>3267</v>
      </c>
      <c r="E13" s="1535">
        <v>0</v>
      </c>
      <c r="F13" s="493"/>
    </row>
    <row r="14" spans="1:6" ht="79.5" customHeight="1">
      <c r="A14" s="969">
        <v>5</v>
      </c>
      <c r="B14" s="970" t="s">
        <v>36</v>
      </c>
      <c r="C14" s="316" t="s">
        <v>169</v>
      </c>
      <c r="D14" s="423">
        <v>0.9</v>
      </c>
      <c r="E14" s="1535">
        <v>99644000</v>
      </c>
      <c r="F14" s="493"/>
    </row>
    <row r="15" spans="1:6" ht="49.5" customHeight="1">
      <c r="A15" s="969">
        <v>6</v>
      </c>
      <c r="B15" s="970" t="s">
        <v>38</v>
      </c>
      <c r="C15" s="316" t="s">
        <v>121</v>
      </c>
      <c r="D15" s="423">
        <v>0.95</v>
      </c>
      <c r="E15" s="1535">
        <v>57450000</v>
      </c>
      <c r="F15" s="493"/>
    </row>
    <row r="16" spans="1:6" ht="35.25" customHeight="1">
      <c r="A16" s="969">
        <v>7</v>
      </c>
      <c r="B16" s="970" t="s">
        <v>170</v>
      </c>
      <c r="C16" s="316" t="s">
        <v>171</v>
      </c>
      <c r="D16" s="317" t="s">
        <v>106</v>
      </c>
      <c r="E16" s="1535">
        <v>0</v>
      </c>
      <c r="F16" s="493"/>
    </row>
    <row r="17" spans="1:6" ht="66.75" customHeight="1">
      <c r="A17" s="971">
        <v>2</v>
      </c>
      <c r="B17" s="972" t="s">
        <v>175</v>
      </c>
      <c r="C17" s="972" t="s">
        <v>3268</v>
      </c>
      <c r="D17" s="319" t="s">
        <v>3269</v>
      </c>
      <c r="E17" s="1536">
        <f>SUM(E18:E26)</f>
        <v>1226812000</v>
      </c>
      <c r="F17" s="493"/>
    </row>
    <row r="18" spans="1:6" ht="38.25" customHeight="1">
      <c r="A18" s="969">
        <v>1</v>
      </c>
      <c r="B18" s="970" t="s">
        <v>176</v>
      </c>
      <c r="C18" s="316" t="s">
        <v>177</v>
      </c>
      <c r="D18" s="317" t="s">
        <v>3270</v>
      </c>
      <c r="E18" s="1535">
        <v>157036000</v>
      </c>
      <c r="F18" s="493"/>
    </row>
    <row r="19" spans="1:6" ht="36" customHeight="1">
      <c r="A19" s="969">
        <v>2</v>
      </c>
      <c r="B19" s="970" t="s">
        <v>178</v>
      </c>
      <c r="C19" s="316" t="s">
        <v>179</v>
      </c>
      <c r="D19" s="317" t="s">
        <v>3271</v>
      </c>
      <c r="E19" s="1535">
        <v>217248000</v>
      </c>
      <c r="F19" s="493"/>
    </row>
    <row r="20" spans="1:6" ht="30">
      <c r="A20" s="969">
        <v>3</v>
      </c>
      <c r="B20" s="970" t="s">
        <v>180</v>
      </c>
      <c r="C20" s="316" t="s">
        <v>181</v>
      </c>
      <c r="D20" s="317" t="s">
        <v>3272</v>
      </c>
      <c r="E20" s="1535">
        <v>113250000</v>
      </c>
      <c r="F20" s="493"/>
    </row>
    <row r="21" spans="1:6" ht="21.75" customHeight="1">
      <c r="A21" s="969">
        <v>4</v>
      </c>
      <c r="B21" s="970" t="s">
        <v>182</v>
      </c>
      <c r="C21" s="316" t="s">
        <v>183</v>
      </c>
      <c r="D21" s="317" t="s">
        <v>184</v>
      </c>
      <c r="E21" s="1535">
        <v>133598000</v>
      </c>
      <c r="F21" s="493"/>
    </row>
    <row r="22" spans="1:6" ht="45">
      <c r="A22" s="969">
        <v>5</v>
      </c>
      <c r="B22" s="970" t="s">
        <v>185</v>
      </c>
      <c r="C22" s="316" t="s">
        <v>186</v>
      </c>
      <c r="D22" s="317" t="s">
        <v>68</v>
      </c>
      <c r="E22" s="1535">
        <v>267000000</v>
      </c>
      <c r="F22" s="493"/>
    </row>
    <row r="23" spans="1:6" ht="31.5" customHeight="1">
      <c r="A23" s="969">
        <v>6</v>
      </c>
      <c r="B23" s="970" t="s">
        <v>3273</v>
      </c>
      <c r="C23" s="316" t="s">
        <v>3274</v>
      </c>
      <c r="D23" s="317" t="s">
        <v>188</v>
      </c>
      <c r="E23" s="1535">
        <v>0</v>
      </c>
      <c r="F23" s="493"/>
    </row>
    <row r="24" spans="1:6" ht="36.75" customHeight="1">
      <c r="A24" s="969">
        <v>7</v>
      </c>
      <c r="B24" s="970" t="s">
        <v>190</v>
      </c>
      <c r="C24" s="316" t="s">
        <v>3275</v>
      </c>
      <c r="D24" s="317" t="s">
        <v>191</v>
      </c>
      <c r="E24" s="1535">
        <v>338680000</v>
      </c>
      <c r="F24" s="493"/>
    </row>
    <row r="25" spans="1:6" ht="35.25" customHeight="1">
      <c r="A25" s="969">
        <v>8</v>
      </c>
      <c r="B25" s="970" t="s">
        <v>3276</v>
      </c>
      <c r="C25" s="316" t="s">
        <v>3277</v>
      </c>
      <c r="D25" s="317" t="s">
        <v>106</v>
      </c>
      <c r="E25" s="1535">
        <v>0</v>
      </c>
      <c r="F25" s="493"/>
    </row>
    <row r="26" spans="1:6" ht="36" customHeight="1">
      <c r="A26" s="969">
        <v>9</v>
      </c>
      <c r="B26" s="970" t="s">
        <v>3278</v>
      </c>
      <c r="C26" s="316" t="s">
        <v>3279</v>
      </c>
      <c r="D26" s="317" t="s">
        <v>696</v>
      </c>
      <c r="E26" s="1535">
        <v>0</v>
      </c>
      <c r="F26" s="493"/>
    </row>
    <row r="27" spans="1:6" ht="64.5" customHeight="1">
      <c r="A27" s="971">
        <v>3</v>
      </c>
      <c r="B27" s="972" t="s">
        <v>192</v>
      </c>
      <c r="C27" s="315" t="s">
        <v>3280</v>
      </c>
      <c r="D27" s="319" t="s">
        <v>3281</v>
      </c>
      <c r="E27" s="1536">
        <f>SUM(E28:E35)</f>
        <v>2315056000</v>
      </c>
      <c r="F27" s="493"/>
    </row>
    <row r="28" spans="1:6" ht="30">
      <c r="A28" s="969">
        <v>1</v>
      </c>
      <c r="B28" s="970" t="s">
        <v>193</v>
      </c>
      <c r="C28" s="316" t="s">
        <v>194</v>
      </c>
      <c r="D28" s="317" t="s">
        <v>3282</v>
      </c>
      <c r="E28" s="1535">
        <v>212500000</v>
      </c>
      <c r="F28" s="493"/>
    </row>
    <row r="29" spans="1:6" ht="30">
      <c r="A29" s="969">
        <v>2</v>
      </c>
      <c r="B29" s="970" t="s">
        <v>195</v>
      </c>
      <c r="C29" s="316" t="s">
        <v>196</v>
      </c>
      <c r="D29" s="317" t="s">
        <v>3283</v>
      </c>
      <c r="E29" s="1535">
        <v>279362000</v>
      </c>
      <c r="F29" s="493"/>
    </row>
    <row r="30" spans="1:6" ht="30">
      <c r="A30" s="969">
        <v>3</v>
      </c>
      <c r="B30" s="970" t="s">
        <v>3284</v>
      </c>
      <c r="C30" s="316" t="s">
        <v>3285</v>
      </c>
      <c r="D30" s="317" t="s">
        <v>199</v>
      </c>
      <c r="E30" s="1535">
        <v>1574000000</v>
      </c>
      <c r="F30" s="493"/>
    </row>
    <row r="31" spans="1:6" ht="30">
      <c r="A31" s="969">
        <v>4</v>
      </c>
      <c r="B31" s="970" t="s">
        <v>3286</v>
      </c>
      <c r="C31" s="316" t="s">
        <v>3287</v>
      </c>
      <c r="D31" s="317" t="s">
        <v>206</v>
      </c>
      <c r="E31" s="1535">
        <v>249194000</v>
      </c>
      <c r="F31" s="493"/>
    </row>
    <row r="32" spans="1:6" ht="30">
      <c r="A32" s="969">
        <v>5</v>
      </c>
      <c r="B32" s="970" t="s">
        <v>200</v>
      </c>
      <c r="C32" s="316" t="s">
        <v>201</v>
      </c>
      <c r="D32" s="317" t="s">
        <v>202</v>
      </c>
      <c r="E32" s="1535">
        <v>0</v>
      </c>
      <c r="F32" s="493"/>
    </row>
    <row r="33" spans="1:6" ht="32.25" customHeight="1">
      <c r="A33" s="969">
        <v>6</v>
      </c>
      <c r="B33" s="970" t="s">
        <v>203</v>
      </c>
      <c r="C33" s="316" t="s">
        <v>204</v>
      </c>
      <c r="D33" s="317" t="s">
        <v>205</v>
      </c>
      <c r="E33" s="1535">
        <v>0</v>
      </c>
      <c r="F33" s="493"/>
    </row>
    <row r="34" spans="1:6" ht="33" customHeight="1">
      <c r="A34" s="969">
        <v>7</v>
      </c>
      <c r="B34" s="970" t="s">
        <v>197</v>
      </c>
      <c r="C34" s="316" t="s">
        <v>198</v>
      </c>
      <c r="D34" s="317" t="s">
        <v>199</v>
      </c>
      <c r="E34" s="1535">
        <v>0</v>
      </c>
      <c r="F34" s="493"/>
    </row>
    <row r="35" spans="1:6" ht="30">
      <c r="A35" s="969">
        <v>8</v>
      </c>
      <c r="B35" s="970" t="s">
        <v>3288</v>
      </c>
      <c r="C35" s="316" t="s">
        <v>3289</v>
      </c>
      <c r="D35" s="317" t="s">
        <v>3290</v>
      </c>
      <c r="E35" s="1535">
        <v>0</v>
      </c>
      <c r="F35" s="493"/>
    </row>
    <row r="36" spans="1:6" ht="66" customHeight="1">
      <c r="A36" s="971">
        <v>4</v>
      </c>
      <c r="B36" s="972" t="s">
        <v>207</v>
      </c>
      <c r="C36" s="315" t="s">
        <v>3291</v>
      </c>
      <c r="D36" s="319" t="s">
        <v>3292</v>
      </c>
      <c r="E36" s="1536">
        <f>SUM(E37:E54)</f>
        <v>1503300000</v>
      </c>
      <c r="F36" s="493"/>
    </row>
    <row r="37" spans="1:6" ht="32.25" customHeight="1">
      <c r="A37" s="969">
        <v>1</v>
      </c>
      <c r="B37" s="970" t="s">
        <v>208</v>
      </c>
      <c r="C37" s="316" t="s">
        <v>3293</v>
      </c>
      <c r="D37" s="317" t="s">
        <v>209</v>
      </c>
      <c r="E37" s="1535">
        <v>259677000</v>
      </c>
      <c r="F37" s="493"/>
    </row>
    <row r="38" spans="1:6">
      <c r="A38" s="969">
        <v>2</v>
      </c>
      <c r="B38" s="970" t="s">
        <v>216</v>
      </c>
      <c r="C38" s="316" t="s">
        <v>217</v>
      </c>
      <c r="D38" s="317" t="s">
        <v>218</v>
      </c>
      <c r="E38" s="1535">
        <v>515504000</v>
      </c>
      <c r="F38" s="493"/>
    </row>
    <row r="39" spans="1:6" ht="30">
      <c r="A39" s="969">
        <v>3</v>
      </c>
      <c r="B39" s="970" t="s">
        <v>213</v>
      </c>
      <c r="C39" s="316"/>
      <c r="D39" s="317"/>
      <c r="E39" s="1535">
        <v>0</v>
      </c>
      <c r="F39" s="493"/>
    </row>
    <row r="40" spans="1:6" ht="33.75" customHeight="1">
      <c r="A40" s="969">
        <v>4</v>
      </c>
      <c r="B40" s="970" t="s">
        <v>219</v>
      </c>
      <c r="C40" s="316" t="s">
        <v>3294</v>
      </c>
      <c r="D40" s="317" t="s">
        <v>220</v>
      </c>
      <c r="E40" s="1535">
        <v>329993000</v>
      </c>
      <c r="F40" s="493"/>
    </row>
    <row r="41" spans="1:6" ht="45">
      <c r="A41" s="969">
        <v>5</v>
      </c>
      <c r="B41" s="970" t="s">
        <v>221</v>
      </c>
      <c r="C41" s="316" t="s">
        <v>222</v>
      </c>
      <c r="D41" s="317" t="s">
        <v>223</v>
      </c>
      <c r="E41" s="1535">
        <v>150000000</v>
      </c>
      <c r="F41" s="493"/>
    </row>
    <row r="42" spans="1:6" ht="45">
      <c r="A42" s="969">
        <v>6</v>
      </c>
      <c r="B42" s="970" t="s">
        <v>210</v>
      </c>
      <c r="C42" s="316" t="s">
        <v>211</v>
      </c>
      <c r="D42" s="317" t="s">
        <v>212</v>
      </c>
      <c r="E42" s="1535">
        <v>0</v>
      </c>
      <c r="F42" s="493"/>
    </row>
    <row r="43" spans="1:6" ht="30">
      <c r="A43" s="969">
        <v>7</v>
      </c>
      <c r="B43" s="970" t="s">
        <v>214</v>
      </c>
      <c r="C43" s="316" t="s">
        <v>215</v>
      </c>
      <c r="D43" s="317" t="s">
        <v>3295</v>
      </c>
      <c r="E43" s="1535">
        <v>248126000</v>
      </c>
      <c r="F43" s="493"/>
    </row>
    <row r="44" spans="1:6" ht="30">
      <c r="A44" s="969">
        <v>8</v>
      </c>
      <c r="B44" s="970" t="s">
        <v>190</v>
      </c>
      <c r="C44" s="316" t="s">
        <v>3296</v>
      </c>
      <c r="D44" s="317" t="s">
        <v>191</v>
      </c>
      <c r="E44" s="1535">
        <v>0</v>
      </c>
      <c r="F44" s="493"/>
    </row>
    <row r="45" spans="1:6" ht="45">
      <c r="A45" s="969">
        <v>9</v>
      </c>
      <c r="B45" s="970" t="s">
        <v>3297</v>
      </c>
      <c r="C45" s="316" t="s">
        <v>3298</v>
      </c>
      <c r="D45" s="317" t="s">
        <v>3299</v>
      </c>
      <c r="E45" s="1535">
        <v>0</v>
      </c>
      <c r="F45" s="493"/>
    </row>
    <row r="46" spans="1:6" ht="32.25" customHeight="1">
      <c r="A46" s="969">
        <v>10</v>
      </c>
      <c r="B46" s="970" t="s">
        <v>3300</v>
      </c>
      <c r="C46" s="316" t="s">
        <v>3301</v>
      </c>
      <c r="D46" s="317" t="s">
        <v>3302</v>
      </c>
      <c r="E46" s="1535">
        <v>0</v>
      </c>
      <c r="F46" s="493"/>
    </row>
    <row r="47" spans="1:6" ht="34.5" customHeight="1">
      <c r="A47" s="969">
        <v>11</v>
      </c>
      <c r="B47" s="970" t="s">
        <v>3303</v>
      </c>
      <c r="C47" s="316" t="s">
        <v>3304</v>
      </c>
      <c r="D47" s="317" t="s">
        <v>3302</v>
      </c>
      <c r="E47" s="1535">
        <v>0</v>
      </c>
      <c r="F47" s="493"/>
    </row>
    <row r="48" spans="1:6" ht="35.25" customHeight="1">
      <c r="A48" s="969">
        <v>12</v>
      </c>
      <c r="B48" s="970" t="s">
        <v>3305</v>
      </c>
      <c r="C48" s="316" t="s">
        <v>3306</v>
      </c>
      <c r="D48" s="317" t="s">
        <v>3307</v>
      </c>
      <c r="E48" s="1535">
        <v>0</v>
      </c>
      <c r="F48" s="493"/>
    </row>
    <row r="49" spans="1:6" ht="33" customHeight="1">
      <c r="A49" s="969">
        <v>13</v>
      </c>
      <c r="B49" s="970" t="s">
        <v>3308</v>
      </c>
      <c r="C49" s="316" t="s">
        <v>3309</v>
      </c>
      <c r="D49" s="317" t="s">
        <v>3302</v>
      </c>
      <c r="E49" s="1535">
        <v>0</v>
      </c>
      <c r="F49" s="493"/>
    </row>
    <row r="50" spans="1:6" ht="30">
      <c r="A50" s="969">
        <v>14</v>
      </c>
      <c r="B50" s="970" t="s">
        <v>3310</v>
      </c>
      <c r="C50" s="316" t="s">
        <v>3311</v>
      </c>
      <c r="D50" s="317" t="s">
        <v>1809</v>
      </c>
      <c r="E50" s="1535">
        <v>0</v>
      </c>
      <c r="F50" s="493"/>
    </row>
    <row r="51" spans="1:6" ht="30">
      <c r="A51" s="969">
        <v>15</v>
      </c>
      <c r="B51" s="970" t="s">
        <v>3312</v>
      </c>
      <c r="C51" s="316" t="s">
        <v>3313</v>
      </c>
      <c r="D51" s="317" t="s">
        <v>191</v>
      </c>
      <c r="E51" s="1535">
        <v>0</v>
      </c>
      <c r="F51" s="493"/>
    </row>
    <row r="52" spans="1:6" ht="30">
      <c r="A52" s="969">
        <v>16</v>
      </c>
      <c r="B52" s="970" t="s">
        <v>3314</v>
      </c>
      <c r="C52" s="316" t="s">
        <v>3315</v>
      </c>
      <c r="D52" s="317" t="s">
        <v>3316</v>
      </c>
      <c r="E52" s="1535">
        <v>0</v>
      </c>
      <c r="F52" s="493"/>
    </row>
    <row r="53" spans="1:6" ht="30">
      <c r="A53" s="969">
        <v>17</v>
      </c>
      <c r="B53" s="970" t="s">
        <v>3317</v>
      </c>
      <c r="C53" s="316" t="s">
        <v>3318</v>
      </c>
      <c r="D53" s="317" t="s">
        <v>3316</v>
      </c>
      <c r="E53" s="1535">
        <v>0</v>
      </c>
      <c r="F53" s="493"/>
    </row>
    <row r="54" spans="1:6" ht="30">
      <c r="A54" s="969">
        <v>18</v>
      </c>
      <c r="B54" s="970" t="s">
        <v>3319</v>
      </c>
      <c r="C54" s="316" t="s">
        <v>3320</v>
      </c>
      <c r="D54" s="317" t="s">
        <v>191</v>
      </c>
      <c r="E54" s="1535">
        <v>0</v>
      </c>
      <c r="F54" s="493"/>
    </row>
    <row r="55" spans="1:6" ht="30">
      <c r="A55" s="971">
        <v>5</v>
      </c>
      <c r="B55" s="972" t="s">
        <v>224</v>
      </c>
      <c r="C55" s="315" t="s">
        <v>225</v>
      </c>
      <c r="D55" s="319" t="s">
        <v>3321</v>
      </c>
      <c r="E55" s="1536">
        <f>SUM(E56:E72)</f>
        <v>2470400000</v>
      </c>
      <c r="F55" s="493"/>
    </row>
    <row r="56" spans="1:6" ht="33.75" customHeight="1">
      <c r="A56" s="969">
        <v>1</v>
      </c>
      <c r="B56" s="970" t="s">
        <v>226</v>
      </c>
      <c r="C56" s="316" t="s">
        <v>3322</v>
      </c>
      <c r="D56" s="317" t="s">
        <v>3323</v>
      </c>
      <c r="E56" s="1535">
        <v>75000000</v>
      </c>
      <c r="F56" s="493"/>
    </row>
    <row r="57" spans="1:6" ht="35.25" customHeight="1">
      <c r="A57" s="969">
        <v>2</v>
      </c>
      <c r="B57" s="970" t="s">
        <v>228</v>
      </c>
      <c r="C57" s="316" t="s">
        <v>3324</v>
      </c>
      <c r="D57" s="317" t="s">
        <v>3323</v>
      </c>
      <c r="E57" s="1535">
        <v>75000000</v>
      </c>
      <c r="F57" s="493"/>
    </row>
    <row r="58" spans="1:6" ht="33" customHeight="1">
      <c r="A58" s="969">
        <v>3</v>
      </c>
      <c r="B58" s="970" t="s">
        <v>229</v>
      </c>
      <c r="C58" s="316" t="s">
        <v>3325</v>
      </c>
      <c r="D58" s="317" t="s">
        <v>3323</v>
      </c>
      <c r="E58" s="1535">
        <v>75000000</v>
      </c>
      <c r="F58" s="493"/>
    </row>
    <row r="59" spans="1:6" ht="30.75" customHeight="1">
      <c r="A59" s="969">
        <v>4</v>
      </c>
      <c r="B59" s="970" t="s">
        <v>230</v>
      </c>
      <c r="C59" s="316" t="s">
        <v>3326</v>
      </c>
      <c r="D59" s="317" t="s">
        <v>3323</v>
      </c>
      <c r="E59" s="1535">
        <v>75000000</v>
      </c>
      <c r="F59" s="493"/>
    </row>
    <row r="60" spans="1:6" ht="30">
      <c r="A60" s="969">
        <v>5</v>
      </c>
      <c r="B60" s="970" t="s">
        <v>231</v>
      </c>
      <c r="C60" s="316" t="s">
        <v>3327</v>
      </c>
      <c r="D60" s="317" t="s">
        <v>3323</v>
      </c>
      <c r="E60" s="1535">
        <v>75000000</v>
      </c>
      <c r="F60" s="493"/>
    </row>
    <row r="61" spans="1:6" ht="35.25" customHeight="1">
      <c r="A61" s="969">
        <v>6</v>
      </c>
      <c r="B61" s="970" t="s">
        <v>232</v>
      </c>
      <c r="C61" s="316" t="s">
        <v>3328</v>
      </c>
      <c r="D61" s="317" t="s">
        <v>3323</v>
      </c>
      <c r="E61" s="1535">
        <v>75000000</v>
      </c>
      <c r="F61" s="493"/>
    </row>
    <row r="62" spans="1:6" ht="30.75" customHeight="1">
      <c r="A62" s="969">
        <v>7</v>
      </c>
      <c r="B62" s="970" t="s">
        <v>233</v>
      </c>
      <c r="C62" s="316" t="s">
        <v>3329</v>
      </c>
      <c r="D62" s="317" t="s">
        <v>3323</v>
      </c>
      <c r="E62" s="1535">
        <v>75000000</v>
      </c>
      <c r="F62" s="493"/>
    </row>
    <row r="63" spans="1:6" ht="32.25" customHeight="1">
      <c r="A63" s="969">
        <v>8</v>
      </c>
      <c r="B63" s="970" t="s">
        <v>234</v>
      </c>
      <c r="C63" s="316" t="s">
        <v>3330</v>
      </c>
      <c r="D63" s="317" t="s">
        <v>3323</v>
      </c>
      <c r="E63" s="1535">
        <v>75000000</v>
      </c>
      <c r="F63" s="493"/>
    </row>
    <row r="64" spans="1:6" ht="32.25" customHeight="1">
      <c r="A64" s="969">
        <v>9</v>
      </c>
      <c r="B64" s="970" t="s">
        <v>187</v>
      </c>
      <c r="C64" s="316" t="s">
        <v>235</v>
      </c>
      <c r="D64" s="317" t="s">
        <v>189</v>
      </c>
      <c r="E64" s="1535">
        <v>0</v>
      </c>
      <c r="F64" s="493"/>
    </row>
    <row r="65" spans="1:8" ht="45">
      <c r="A65" s="969">
        <v>10</v>
      </c>
      <c r="B65" s="970" t="s">
        <v>3331</v>
      </c>
      <c r="C65" s="316" t="s">
        <v>3332</v>
      </c>
      <c r="D65" s="317" t="s">
        <v>28</v>
      </c>
      <c r="E65" s="1535">
        <v>215000000</v>
      </c>
      <c r="F65" s="493"/>
    </row>
    <row r="66" spans="1:8" ht="45">
      <c r="A66" s="969">
        <v>11</v>
      </c>
      <c r="B66" s="970" t="s">
        <v>3333</v>
      </c>
      <c r="C66" s="316" t="s">
        <v>3334</v>
      </c>
      <c r="D66" s="317" t="s">
        <v>28</v>
      </c>
      <c r="E66" s="1535">
        <v>215000000</v>
      </c>
      <c r="F66" s="493"/>
    </row>
    <row r="67" spans="1:8" ht="34.5" customHeight="1">
      <c r="A67" s="969">
        <v>12</v>
      </c>
      <c r="B67" s="970" t="s">
        <v>3335</v>
      </c>
      <c r="C67" s="316" t="s">
        <v>3336</v>
      </c>
      <c r="D67" s="317" t="s">
        <v>28</v>
      </c>
      <c r="E67" s="1535">
        <v>215000000</v>
      </c>
      <c r="F67" s="493"/>
    </row>
    <row r="68" spans="1:8" ht="45">
      <c r="A68" s="969">
        <v>13</v>
      </c>
      <c r="B68" s="970" t="s">
        <v>3337</v>
      </c>
      <c r="C68" s="316" t="s">
        <v>3338</v>
      </c>
      <c r="D68" s="317" t="s">
        <v>28</v>
      </c>
      <c r="E68" s="1535">
        <v>215000000</v>
      </c>
      <c r="F68" s="493"/>
    </row>
    <row r="69" spans="1:8" ht="45">
      <c r="A69" s="969">
        <v>14</v>
      </c>
      <c r="B69" s="970" t="s">
        <v>3339</v>
      </c>
      <c r="C69" s="316" t="s">
        <v>3340</v>
      </c>
      <c r="D69" s="317" t="s">
        <v>28</v>
      </c>
      <c r="E69" s="1535">
        <v>252000000</v>
      </c>
      <c r="F69" s="493"/>
    </row>
    <row r="70" spans="1:8" ht="36.75" customHeight="1">
      <c r="A70" s="969">
        <v>15</v>
      </c>
      <c r="B70" s="970" t="s">
        <v>3341</v>
      </c>
      <c r="C70" s="316" t="s">
        <v>3342</v>
      </c>
      <c r="D70" s="317" t="s">
        <v>28</v>
      </c>
      <c r="E70" s="1535">
        <v>242000000</v>
      </c>
      <c r="F70" s="493"/>
    </row>
    <row r="71" spans="1:8" ht="45">
      <c r="A71" s="969">
        <v>16</v>
      </c>
      <c r="B71" s="970" t="s">
        <v>3343</v>
      </c>
      <c r="C71" s="316" t="s">
        <v>3344</v>
      </c>
      <c r="D71" s="317" t="s">
        <v>28</v>
      </c>
      <c r="E71" s="1535">
        <v>258200000</v>
      </c>
      <c r="F71" s="493"/>
    </row>
    <row r="72" spans="1:8" s="464" customFormat="1" ht="35.25" customHeight="1">
      <c r="A72" s="969">
        <v>17</v>
      </c>
      <c r="B72" s="973" t="s">
        <v>3345</v>
      </c>
      <c r="C72" s="316" t="s">
        <v>3346</v>
      </c>
      <c r="D72" s="317" t="s">
        <v>28</v>
      </c>
      <c r="E72" s="1537">
        <v>258200000</v>
      </c>
      <c r="F72" s="493"/>
      <c r="G72" s="486"/>
      <c r="H72" s="486"/>
    </row>
    <row r="73" spans="1:8" s="464" customFormat="1">
      <c r="A73" s="965"/>
      <c r="B73" s="974"/>
      <c r="C73" s="976"/>
      <c r="D73" s="976"/>
      <c r="E73" s="1538"/>
      <c r="F73" s="495"/>
      <c r="G73" s="486"/>
      <c r="H73" s="486"/>
    </row>
    <row r="74" spans="1:8">
      <c r="F74" s="498"/>
    </row>
    <row r="75" spans="1:8">
      <c r="F75" s="498"/>
    </row>
    <row r="76" spans="1:8">
      <c r="F76" s="498"/>
    </row>
  </sheetData>
  <sheetProtection formatCells="0" formatColumns="0" formatRows="0" insertColumns="0" insertRows="0" insertHyperlinks="0" deleteColumns="0" deleteRows="0" sort="0" autoFilter="0" pivotTables="0"/>
  <mergeCells count="3">
    <mergeCell ref="A1:E1"/>
    <mergeCell ref="A2:E2"/>
    <mergeCell ref="A3:E3"/>
  </mergeCells>
  <printOptions horizontalCentered="1"/>
  <pageMargins left="0.31496062992125984" right="0.31496062992125984" top="0.74803149606299213" bottom="0.74803149606299213" header="0.31496062992125984" footer="0.31496062992125984"/>
  <pageSetup paperSize="9" scale="75" orientation="portrait" r:id="rId1"/>
</worksheet>
</file>

<file path=xl/worksheets/sheet33.xml><?xml version="1.0" encoding="utf-8"?>
<worksheet xmlns="http://schemas.openxmlformats.org/spreadsheetml/2006/main" xmlns:r="http://schemas.openxmlformats.org/officeDocument/2006/relationships">
  <sheetPr>
    <tabColor theme="8" tint="0.39997558519241921"/>
  </sheetPr>
  <dimension ref="A1:M57"/>
  <sheetViews>
    <sheetView view="pageBreakPreview" topLeftCell="A13" zoomScale="85" zoomScaleNormal="90" zoomScaleSheetLayoutView="85" workbookViewId="0">
      <selection activeCell="E33" sqref="E33"/>
    </sheetView>
  </sheetViews>
  <sheetFormatPr defaultRowHeight="15"/>
  <cols>
    <col min="1" max="1" width="8.85546875" style="414" bestFit="1" customWidth="1"/>
    <col min="2" max="2" width="21.140625" style="415" hidden="1" customWidth="1"/>
    <col min="3" max="3" width="23.140625" style="415" hidden="1" customWidth="1"/>
    <col min="4" max="4" width="41.7109375" style="415" customWidth="1"/>
    <col min="5" max="5" width="43" style="415" customWidth="1"/>
    <col min="6" max="6" width="13.42578125" style="416" bestFit="1" customWidth="1"/>
    <col min="7" max="7" width="17.42578125" style="417" customWidth="1"/>
    <col min="8" max="9" width="8.85546875" style="328" hidden="1" customWidth="1"/>
    <col min="10" max="11" width="0" style="328" hidden="1" customWidth="1"/>
    <col min="12" max="12" width="9.140625" style="89"/>
    <col min="13" max="13" width="17" style="89" bestFit="1" customWidth="1"/>
    <col min="14" max="16384" width="9.140625" style="89"/>
  </cols>
  <sheetData>
    <row r="1" spans="1:11" ht="19.5" customHeight="1">
      <c r="A1" s="1648" t="s">
        <v>2380</v>
      </c>
      <c r="B1" s="1648"/>
      <c r="C1" s="1648"/>
      <c r="D1" s="1648"/>
      <c r="E1" s="1648"/>
      <c r="F1" s="1648"/>
      <c r="G1" s="1648"/>
    </row>
    <row r="2" spans="1:11" ht="19.5" customHeight="1">
      <c r="A2" s="1648" t="s">
        <v>0</v>
      </c>
      <c r="B2" s="1648"/>
      <c r="C2" s="1648"/>
      <c r="D2" s="1648"/>
      <c r="E2" s="1648"/>
      <c r="F2" s="1648"/>
      <c r="G2" s="1648"/>
    </row>
    <row r="3" spans="1:11" ht="19.5" customHeight="1">
      <c r="A3" s="1648" t="s">
        <v>2385</v>
      </c>
      <c r="B3" s="1648"/>
      <c r="C3" s="1648"/>
      <c r="D3" s="1648"/>
      <c r="E3" s="1648"/>
      <c r="F3" s="1648"/>
      <c r="G3" s="1648"/>
    </row>
    <row r="4" spans="1:11" ht="19.5" customHeight="1">
      <c r="A4" s="1648" t="s">
        <v>2382</v>
      </c>
      <c r="B4" s="1648"/>
      <c r="C4" s="1648"/>
      <c r="D4" s="1648"/>
      <c r="E4" s="1648"/>
      <c r="F4" s="1648"/>
      <c r="G4" s="1648"/>
    </row>
    <row r="5" spans="1:11" ht="31.5" customHeight="1">
      <c r="A5" s="41" t="s">
        <v>1975</v>
      </c>
      <c r="B5" s="324"/>
      <c r="C5" s="324"/>
      <c r="D5" s="41" t="s">
        <v>2011</v>
      </c>
      <c r="E5" s="324"/>
      <c r="F5" s="324"/>
      <c r="G5" s="327"/>
    </row>
    <row r="6" spans="1:11">
      <c r="A6" s="41" t="s">
        <v>1924</v>
      </c>
      <c r="B6" s="324"/>
      <c r="C6" s="324"/>
      <c r="D6" s="41" t="s">
        <v>2012</v>
      </c>
      <c r="E6" s="324"/>
      <c r="F6" s="324"/>
      <c r="G6" s="327"/>
    </row>
    <row r="7" spans="1:11" ht="45">
      <c r="A7" s="251" t="s">
        <v>1</v>
      </c>
      <c r="B7" s="252" t="s">
        <v>2</v>
      </c>
      <c r="C7" s="252" t="s">
        <v>3</v>
      </c>
      <c r="D7" s="252" t="s">
        <v>1928</v>
      </c>
      <c r="E7" s="252" t="s">
        <v>1927</v>
      </c>
      <c r="F7" s="259" t="s">
        <v>1929</v>
      </c>
      <c r="G7" s="402" t="s">
        <v>1973</v>
      </c>
      <c r="H7" s="78"/>
      <c r="I7" s="78"/>
      <c r="J7" s="78">
        <v>100000000</v>
      </c>
      <c r="K7" s="78">
        <v>300000000</v>
      </c>
    </row>
    <row r="8" spans="1:11">
      <c r="A8" s="252" t="s">
        <v>9</v>
      </c>
      <c r="B8" s="252">
        <v>2</v>
      </c>
      <c r="C8" s="252">
        <v>3</v>
      </c>
      <c r="D8" s="252" t="s">
        <v>10</v>
      </c>
      <c r="E8" s="252" t="s">
        <v>10</v>
      </c>
      <c r="F8" s="403" t="s">
        <v>11</v>
      </c>
      <c r="G8" s="404" t="s">
        <v>12</v>
      </c>
      <c r="H8" s="78"/>
      <c r="I8" s="78"/>
      <c r="J8" s="78">
        <v>215000000</v>
      </c>
      <c r="K8" s="78">
        <v>280000000</v>
      </c>
    </row>
    <row r="9" spans="1:11">
      <c r="A9" s="253"/>
      <c r="B9" s="253"/>
      <c r="C9" s="253"/>
      <c r="D9" s="254" t="s">
        <v>3090</v>
      </c>
      <c r="E9" s="254"/>
      <c r="F9" s="254"/>
      <c r="G9" s="1434">
        <v>1703600000</v>
      </c>
      <c r="H9" s="78"/>
      <c r="I9" s="78"/>
      <c r="J9" s="78">
        <v>110000000</v>
      </c>
      <c r="K9" s="78">
        <v>0</v>
      </c>
    </row>
    <row r="10" spans="1:11">
      <c r="A10" s="1400"/>
      <c r="B10" s="1400"/>
      <c r="C10" s="1400"/>
      <c r="D10" s="254" t="s">
        <v>1932</v>
      </c>
      <c r="E10" s="254"/>
      <c r="F10" s="254"/>
      <c r="G10" s="1434">
        <f>SUM(G11:G12)</f>
        <v>24495656080</v>
      </c>
      <c r="H10" s="78"/>
      <c r="I10" s="78"/>
      <c r="J10" s="78"/>
      <c r="K10" s="78"/>
    </row>
    <row r="11" spans="1:11">
      <c r="A11" s="253"/>
      <c r="B11" s="253"/>
      <c r="C11" s="253"/>
      <c r="D11" s="254" t="s">
        <v>1931</v>
      </c>
      <c r="E11" s="254"/>
      <c r="F11" s="254"/>
      <c r="G11" s="1434">
        <v>16085549580</v>
      </c>
      <c r="H11" s="78"/>
      <c r="I11" s="78"/>
      <c r="J11" s="78">
        <v>150000000</v>
      </c>
      <c r="K11" s="78">
        <v>150000000</v>
      </c>
    </row>
    <row r="12" spans="1:11">
      <c r="A12" s="405"/>
      <c r="B12" s="406"/>
      <c r="C12" s="406"/>
      <c r="D12" s="407" t="s">
        <v>1930</v>
      </c>
      <c r="E12" s="407"/>
      <c r="F12" s="407"/>
      <c r="G12" s="1435">
        <f>SUM(G13,G31,G38,G43,G51)</f>
        <v>8410106500</v>
      </c>
      <c r="H12" s="78"/>
      <c r="I12" s="78"/>
      <c r="J12" s="78">
        <v>650000000</v>
      </c>
      <c r="K12" s="78">
        <v>750000000</v>
      </c>
    </row>
    <row r="13" spans="1:11" ht="46.5" customHeight="1">
      <c r="A13" s="57">
        <v>1</v>
      </c>
      <c r="B13" s="1649" t="s">
        <v>20</v>
      </c>
      <c r="C13" s="316" t="s">
        <v>21</v>
      </c>
      <c r="D13" s="1436" t="s">
        <v>22</v>
      </c>
      <c r="E13" s="1437" t="s">
        <v>23</v>
      </c>
      <c r="F13" s="1437" t="s">
        <v>2525</v>
      </c>
      <c r="G13" s="1425">
        <f>SUM(G14:G28)</f>
        <v>6303851750</v>
      </c>
      <c r="H13" s="78"/>
      <c r="I13" s="78"/>
      <c r="J13" s="78">
        <v>100000000</v>
      </c>
      <c r="K13" s="78">
        <v>200000000</v>
      </c>
    </row>
    <row r="14" spans="1:11" ht="33" customHeight="1">
      <c r="A14" s="52">
        <v>1</v>
      </c>
      <c r="B14" s="1649"/>
      <c r="C14" s="316"/>
      <c r="D14" s="1438" t="s">
        <v>26</v>
      </c>
      <c r="E14" s="1437" t="s">
        <v>2526</v>
      </c>
      <c r="F14" s="1437" t="s">
        <v>1669</v>
      </c>
      <c r="G14" s="1439">
        <v>1790906250</v>
      </c>
      <c r="H14" s="78"/>
      <c r="I14" s="78"/>
      <c r="J14" s="78">
        <v>650000000</v>
      </c>
      <c r="K14" s="78">
        <v>650000000</v>
      </c>
    </row>
    <row r="15" spans="1:11" ht="25.5" customHeight="1">
      <c r="A15" s="52">
        <v>2</v>
      </c>
      <c r="B15" s="1649"/>
      <c r="C15" s="316"/>
      <c r="D15" s="1438" t="s">
        <v>30</v>
      </c>
      <c r="E15" s="1437" t="s">
        <v>2527</v>
      </c>
      <c r="F15" s="1437" t="s">
        <v>2528</v>
      </c>
      <c r="G15" s="1439">
        <v>543320000</v>
      </c>
      <c r="H15" s="78"/>
      <c r="I15" s="78"/>
      <c r="J15" s="78">
        <v>600000000</v>
      </c>
      <c r="K15" s="78">
        <v>650000000</v>
      </c>
    </row>
    <row r="16" spans="1:11" ht="34.5" customHeight="1">
      <c r="A16" s="52">
        <v>3</v>
      </c>
      <c r="B16" s="1649"/>
      <c r="C16" s="316"/>
      <c r="D16" s="1438" t="s">
        <v>34</v>
      </c>
      <c r="E16" s="1437" t="s">
        <v>2529</v>
      </c>
      <c r="F16" s="1437" t="s">
        <v>1669</v>
      </c>
      <c r="G16" s="1439">
        <v>159375000</v>
      </c>
      <c r="H16" s="78"/>
      <c r="I16" s="78"/>
      <c r="J16" s="78">
        <v>600000000</v>
      </c>
      <c r="K16" s="78">
        <v>650000000</v>
      </c>
    </row>
    <row r="17" spans="1:13" ht="35.25" customHeight="1">
      <c r="A17" s="52">
        <v>4</v>
      </c>
      <c r="B17" s="1649"/>
      <c r="C17" s="316"/>
      <c r="D17" s="1438" t="s">
        <v>36</v>
      </c>
      <c r="E17" s="1437" t="s">
        <v>2530</v>
      </c>
      <c r="F17" s="1437" t="s">
        <v>1669</v>
      </c>
      <c r="G17" s="1439">
        <v>125775000</v>
      </c>
      <c r="H17" s="78"/>
      <c r="I17" s="78"/>
      <c r="J17" s="78">
        <v>650000000</v>
      </c>
      <c r="K17" s="78">
        <v>750000000</v>
      </c>
    </row>
    <row r="18" spans="1:13" ht="35.25" customHeight="1">
      <c r="A18" s="52">
        <v>5</v>
      </c>
      <c r="B18" s="1649"/>
      <c r="C18" s="316"/>
      <c r="D18" s="1438" t="s">
        <v>1238</v>
      </c>
      <c r="E18" s="1437" t="s">
        <v>2531</v>
      </c>
      <c r="F18" s="1437" t="s">
        <v>1669</v>
      </c>
      <c r="G18" s="1439">
        <v>138975000</v>
      </c>
      <c r="H18" s="78"/>
      <c r="I18" s="78"/>
      <c r="J18" s="78"/>
      <c r="K18" s="78"/>
    </row>
    <row r="19" spans="1:13" ht="35.25" customHeight="1">
      <c r="A19" s="52">
        <v>6</v>
      </c>
      <c r="B19" s="1649"/>
      <c r="C19" s="316"/>
      <c r="D19" s="1438" t="s">
        <v>1239</v>
      </c>
      <c r="E19" s="1437" t="s">
        <v>2532</v>
      </c>
      <c r="F19" s="1437" t="s">
        <v>1669</v>
      </c>
      <c r="G19" s="1439">
        <v>227155000</v>
      </c>
      <c r="H19" s="78"/>
      <c r="I19" s="78"/>
      <c r="J19" s="78">
        <v>150000000</v>
      </c>
      <c r="K19" s="78">
        <v>330000000</v>
      </c>
    </row>
    <row r="20" spans="1:13" ht="33" customHeight="1">
      <c r="A20" s="52">
        <v>7</v>
      </c>
      <c r="B20" s="1649"/>
      <c r="C20" s="316"/>
      <c r="D20" s="1438" t="s">
        <v>1242</v>
      </c>
      <c r="E20" s="1437" t="s">
        <v>2533</v>
      </c>
      <c r="F20" s="1437" t="s">
        <v>1669</v>
      </c>
      <c r="G20" s="1439">
        <v>105842500</v>
      </c>
      <c r="H20" s="78"/>
      <c r="I20" s="78"/>
      <c r="J20" s="78">
        <v>150000000</v>
      </c>
      <c r="K20" s="78">
        <v>330000000</v>
      </c>
    </row>
    <row r="21" spans="1:13" ht="35.25" customHeight="1">
      <c r="A21" s="52">
        <v>8</v>
      </c>
      <c r="B21" s="1649"/>
      <c r="C21" s="316"/>
      <c r="D21" s="1438" t="s">
        <v>1240</v>
      </c>
      <c r="E21" s="1437" t="s">
        <v>2534</v>
      </c>
      <c r="F21" s="1437" t="s">
        <v>1669</v>
      </c>
      <c r="G21" s="1439">
        <v>141410000</v>
      </c>
      <c r="H21" s="78"/>
      <c r="I21" s="78"/>
      <c r="J21" s="78">
        <v>100000000</v>
      </c>
      <c r="K21" s="78">
        <v>210000000</v>
      </c>
    </row>
    <row r="22" spans="1:13" ht="45">
      <c r="A22" s="52">
        <v>9</v>
      </c>
      <c r="B22" s="1649"/>
      <c r="C22" s="316"/>
      <c r="D22" s="1438" t="s">
        <v>2535</v>
      </c>
      <c r="E22" s="1437" t="s">
        <v>2536</v>
      </c>
      <c r="F22" s="1437" t="s">
        <v>2537</v>
      </c>
      <c r="G22" s="1439">
        <v>86712500</v>
      </c>
      <c r="H22" s="78"/>
      <c r="I22" s="78"/>
      <c r="J22" s="78">
        <v>550000000</v>
      </c>
      <c r="K22" s="78">
        <v>980000000</v>
      </c>
    </row>
    <row r="23" spans="1:13" ht="26.25" customHeight="1">
      <c r="A23" s="52">
        <v>10</v>
      </c>
      <c r="B23" s="1649"/>
      <c r="C23" s="316"/>
      <c r="D23" s="1438" t="s">
        <v>2538</v>
      </c>
      <c r="E23" s="1437" t="s">
        <v>2539</v>
      </c>
      <c r="F23" s="1437" t="s">
        <v>509</v>
      </c>
      <c r="G23" s="1439">
        <v>0</v>
      </c>
      <c r="H23" s="78"/>
      <c r="I23" s="78"/>
      <c r="J23" s="78">
        <v>150000000</v>
      </c>
      <c r="K23" s="78">
        <v>470000000</v>
      </c>
    </row>
    <row r="24" spans="1:13" ht="30">
      <c r="A24" s="52">
        <v>11</v>
      </c>
      <c r="B24" s="1649"/>
      <c r="C24" s="316"/>
      <c r="D24" s="1438" t="s">
        <v>1243</v>
      </c>
      <c r="E24" s="1437" t="s">
        <v>2540</v>
      </c>
      <c r="F24" s="1437" t="s">
        <v>509</v>
      </c>
      <c r="G24" s="1439">
        <v>661877000</v>
      </c>
      <c r="H24" s="78"/>
      <c r="I24" s="78"/>
      <c r="J24" s="78">
        <v>200000000</v>
      </c>
      <c r="K24" s="78">
        <v>530000000</v>
      </c>
    </row>
    <row r="25" spans="1:13" ht="35.25" customHeight="1">
      <c r="A25" s="52">
        <v>12</v>
      </c>
      <c r="B25" s="1649"/>
      <c r="C25" s="316"/>
      <c r="D25" s="1438" t="s">
        <v>1245</v>
      </c>
      <c r="E25" s="1437" t="s">
        <v>2541</v>
      </c>
      <c r="F25" s="1437" t="s">
        <v>2416</v>
      </c>
      <c r="G25" s="1439">
        <v>556897000</v>
      </c>
      <c r="H25" s="78"/>
      <c r="I25" s="78"/>
      <c r="J25" s="78"/>
      <c r="K25" s="78"/>
    </row>
    <row r="26" spans="1:13" ht="48" customHeight="1">
      <c r="A26" s="52">
        <v>13</v>
      </c>
      <c r="B26" s="1649"/>
      <c r="C26" s="316"/>
      <c r="D26" s="1438" t="s">
        <v>1244</v>
      </c>
      <c r="E26" s="1437" t="s">
        <v>2542</v>
      </c>
      <c r="F26" s="1437">
        <v>0.6</v>
      </c>
      <c r="G26" s="1439">
        <v>594909500</v>
      </c>
      <c r="H26" s="78"/>
      <c r="I26" s="78"/>
      <c r="J26" s="78">
        <v>550000000</v>
      </c>
      <c r="K26" s="78">
        <v>800000000</v>
      </c>
    </row>
    <row r="27" spans="1:13" ht="30">
      <c r="A27" s="52">
        <v>14</v>
      </c>
      <c r="B27" s="1649"/>
      <c r="C27" s="316"/>
      <c r="D27" s="1438" t="s">
        <v>1246</v>
      </c>
      <c r="E27" s="1437" t="s">
        <v>2543</v>
      </c>
      <c r="F27" s="1437" t="s">
        <v>160</v>
      </c>
      <c r="G27" s="1439">
        <v>684400000</v>
      </c>
      <c r="H27" s="78"/>
      <c r="I27" s="78"/>
      <c r="J27" s="78">
        <v>150000000</v>
      </c>
      <c r="K27" s="78">
        <v>350000000</v>
      </c>
    </row>
    <row r="28" spans="1:13" ht="30">
      <c r="A28" s="52"/>
      <c r="B28" s="316"/>
      <c r="C28" s="316"/>
      <c r="D28" s="1438" t="s">
        <v>1241</v>
      </c>
      <c r="E28" s="1437" t="s">
        <v>2544</v>
      </c>
      <c r="F28" s="1437" t="s">
        <v>2545</v>
      </c>
      <c r="G28" s="1439">
        <v>486297000</v>
      </c>
      <c r="H28" s="78"/>
      <c r="I28" s="78"/>
      <c r="J28" s="78"/>
      <c r="K28" s="78"/>
      <c r="M28" s="408">
        <f>+G28+G27+G26+G25+G24+G23+G22+G21+G20+G19+G18+G17+G16+G15+G14</f>
        <v>6303851750</v>
      </c>
    </row>
    <row r="29" spans="1:13">
      <c r="A29" s="57">
        <v>1</v>
      </c>
      <c r="B29" s="315"/>
      <c r="C29" s="315"/>
      <c r="D29" s="1786" t="s">
        <v>172</v>
      </c>
      <c r="E29" s="1786"/>
      <c r="F29" s="1786"/>
      <c r="G29" s="1786"/>
      <c r="H29" s="78"/>
      <c r="I29" s="78"/>
      <c r="J29" s="78"/>
      <c r="K29" s="78"/>
    </row>
    <row r="30" spans="1:13">
      <c r="A30" s="57">
        <v>1</v>
      </c>
      <c r="B30" s="315"/>
      <c r="C30" s="315"/>
      <c r="D30" s="1786" t="s">
        <v>1247</v>
      </c>
      <c r="E30" s="1786"/>
      <c r="F30" s="1786"/>
      <c r="G30" s="1786"/>
      <c r="H30" s="78"/>
      <c r="I30" s="78"/>
      <c r="J30" s="78"/>
      <c r="K30" s="78"/>
    </row>
    <row r="31" spans="1:13" ht="80.25" customHeight="1">
      <c r="A31" s="57">
        <v>1</v>
      </c>
      <c r="B31" s="1649" t="s">
        <v>42</v>
      </c>
      <c r="C31" s="316" t="s">
        <v>43</v>
      </c>
      <c r="D31" s="1436" t="s">
        <v>1248</v>
      </c>
      <c r="E31" s="1437" t="s">
        <v>4517</v>
      </c>
      <c r="F31" s="1437" t="s">
        <v>2546</v>
      </c>
      <c r="G31" s="1425">
        <f>SUM(G32:G36)</f>
        <v>427562500</v>
      </c>
      <c r="H31" s="78"/>
      <c r="I31" s="78"/>
      <c r="J31" s="78">
        <v>250000000</v>
      </c>
      <c r="K31" s="78">
        <v>500000000</v>
      </c>
    </row>
    <row r="32" spans="1:13" ht="35.25" customHeight="1">
      <c r="A32" s="52">
        <v>1</v>
      </c>
      <c r="B32" s="1649"/>
      <c r="C32" s="316"/>
      <c r="D32" s="1438" t="s">
        <v>1253</v>
      </c>
      <c r="E32" s="1437" t="s">
        <v>2547</v>
      </c>
      <c r="F32" s="1437" t="s">
        <v>2548</v>
      </c>
      <c r="G32" s="1426">
        <v>191717500</v>
      </c>
      <c r="H32" s="78"/>
      <c r="I32" s="78"/>
      <c r="J32" s="78">
        <v>180000000</v>
      </c>
      <c r="K32" s="78">
        <v>200000000</v>
      </c>
    </row>
    <row r="33" spans="1:11" ht="45">
      <c r="A33" s="52">
        <v>2</v>
      </c>
      <c r="B33" s="1649"/>
      <c r="C33" s="316"/>
      <c r="D33" s="1438" t="s">
        <v>1250</v>
      </c>
      <c r="E33" s="1437" t="s">
        <v>2549</v>
      </c>
      <c r="F33" s="1437" t="s">
        <v>1251</v>
      </c>
      <c r="G33" s="1426">
        <v>81215000</v>
      </c>
      <c r="H33" s="78"/>
      <c r="I33" s="78"/>
      <c r="J33" s="78">
        <v>150000000</v>
      </c>
      <c r="K33" s="78">
        <v>370000000</v>
      </c>
    </row>
    <row r="34" spans="1:11" ht="36" customHeight="1">
      <c r="A34" s="52">
        <v>3</v>
      </c>
      <c r="B34" s="1649"/>
      <c r="C34" s="316"/>
      <c r="D34" s="1438" t="s">
        <v>1254</v>
      </c>
      <c r="E34" s="1437" t="s">
        <v>2550</v>
      </c>
      <c r="F34" s="1437" t="s">
        <v>53</v>
      </c>
      <c r="G34" s="1426">
        <v>77315000</v>
      </c>
      <c r="H34" s="78"/>
      <c r="I34" s="78"/>
      <c r="J34" s="78">
        <v>150000000</v>
      </c>
      <c r="K34" s="78">
        <v>0</v>
      </c>
    </row>
    <row r="35" spans="1:11" ht="66" customHeight="1">
      <c r="A35" s="52">
        <v>4</v>
      </c>
      <c r="B35" s="1649"/>
      <c r="C35" s="316"/>
      <c r="D35" s="1438" t="s">
        <v>1252</v>
      </c>
      <c r="E35" s="1437" t="s">
        <v>2551</v>
      </c>
      <c r="F35" s="1437" t="s">
        <v>1249</v>
      </c>
      <c r="G35" s="1426">
        <v>77315000</v>
      </c>
      <c r="H35" s="78"/>
      <c r="I35" s="78"/>
      <c r="J35" s="78"/>
      <c r="K35" s="78"/>
    </row>
    <row r="36" spans="1:11" ht="45">
      <c r="A36" s="52">
        <v>5</v>
      </c>
      <c r="B36" s="1649"/>
      <c r="C36" s="316"/>
      <c r="D36" s="1438" t="s">
        <v>2552</v>
      </c>
      <c r="E36" s="1437" t="s">
        <v>2553</v>
      </c>
      <c r="F36" s="1437" t="s">
        <v>2554</v>
      </c>
      <c r="G36" s="1426">
        <v>0</v>
      </c>
      <c r="H36" s="78"/>
      <c r="I36" s="78"/>
      <c r="J36" s="78">
        <v>300000000</v>
      </c>
      <c r="K36" s="78">
        <v>510000000</v>
      </c>
    </row>
    <row r="37" spans="1:11">
      <c r="A37" s="52"/>
      <c r="B37" s="1649"/>
      <c r="C37" s="316"/>
      <c r="D37" s="1440"/>
      <c r="E37" s="1440"/>
      <c r="F37" s="1441"/>
      <c r="G37" s="1442"/>
      <c r="H37" s="78"/>
      <c r="I37" s="78"/>
      <c r="J37" s="78"/>
      <c r="K37" s="78"/>
    </row>
    <row r="38" spans="1:11" ht="45">
      <c r="A38" s="57">
        <v>2</v>
      </c>
      <c r="B38" s="1649"/>
      <c r="C38" s="316"/>
      <c r="D38" s="1436" t="s">
        <v>1255</v>
      </c>
      <c r="E38" s="1437" t="s">
        <v>2555</v>
      </c>
      <c r="F38" s="1437">
        <v>0.65</v>
      </c>
      <c r="G38" s="1425">
        <f>SUM(G39:G41)</f>
        <v>210467500</v>
      </c>
      <c r="H38" s="78"/>
      <c r="I38" s="78"/>
      <c r="J38" s="78">
        <v>200000000</v>
      </c>
      <c r="K38" s="78">
        <v>200000000</v>
      </c>
    </row>
    <row r="39" spans="1:11" ht="45.75" customHeight="1">
      <c r="A39" s="52">
        <v>1</v>
      </c>
      <c r="B39" s="1649"/>
      <c r="C39" s="316"/>
      <c r="D39" s="1438" t="s">
        <v>1256</v>
      </c>
      <c r="E39" s="1438"/>
      <c r="F39" s="1443"/>
      <c r="G39" s="1426">
        <v>210467500</v>
      </c>
      <c r="H39" s="78"/>
      <c r="I39" s="78"/>
      <c r="J39" s="78">
        <v>110000000</v>
      </c>
      <c r="K39" s="78">
        <v>180000000</v>
      </c>
    </row>
    <row r="40" spans="1:11" ht="45">
      <c r="A40" s="52">
        <v>2</v>
      </c>
      <c r="B40" s="1649"/>
      <c r="C40" s="316"/>
      <c r="D40" s="1438" t="s">
        <v>2556</v>
      </c>
      <c r="E40" s="1438" t="s">
        <v>2557</v>
      </c>
      <c r="F40" s="1443" t="s">
        <v>2558</v>
      </c>
      <c r="G40" s="1426">
        <v>0</v>
      </c>
      <c r="H40" s="78"/>
      <c r="I40" s="78"/>
      <c r="J40" s="78">
        <v>185000000</v>
      </c>
      <c r="K40" s="78">
        <v>450000000</v>
      </c>
    </row>
    <row r="41" spans="1:11" ht="30">
      <c r="A41" s="52">
        <v>3</v>
      </c>
      <c r="B41" s="1649"/>
      <c r="C41" s="316"/>
      <c r="D41" s="1438" t="s">
        <v>2559</v>
      </c>
      <c r="E41" s="1438" t="s">
        <v>2560</v>
      </c>
      <c r="F41" s="1443" t="s">
        <v>2561</v>
      </c>
      <c r="G41" s="1426">
        <v>0</v>
      </c>
      <c r="H41" s="78"/>
      <c r="I41" s="78"/>
      <c r="J41" s="78">
        <v>200000000</v>
      </c>
      <c r="K41" s="78">
        <v>200000000</v>
      </c>
    </row>
    <row r="42" spans="1:11">
      <c r="A42" s="52"/>
      <c r="B42" s="316"/>
      <c r="C42" s="316"/>
      <c r="D42" s="1440"/>
      <c r="E42" s="1440"/>
      <c r="F42" s="1441"/>
      <c r="G42" s="1442"/>
      <c r="H42" s="78"/>
      <c r="I42" s="78"/>
      <c r="J42" s="78"/>
      <c r="K42" s="78"/>
    </row>
    <row r="43" spans="1:11" ht="60">
      <c r="A43" s="57">
        <v>3</v>
      </c>
      <c r="B43" s="316" t="s">
        <v>125</v>
      </c>
      <c r="C43" s="316" t="s">
        <v>126</v>
      </c>
      <c r="D43" s="1436" t="s">
        <v>1258</v>
      </c>
      <c r="E43" s="1437" t="s">
        <v>2562</v>
      </c>
      <c r="F43" s="1437" t="s">
        <v>2563</v>
      </c>
      <c r="G43" s="1425">
        <f>SUM(G44:G49)</f>
        <v>1182999750</v>
      </c>
      <c r="H43" s="78"/>
      <c r="I43" s="78"/>
      <c r="J43" s="78">
        <v>250000000</v>
      </c>
      <c r="K43" s="78">
        <v>600000000</v>
      </c>
    </row>
    <row r="44" spans="1:11" ht="30">
      <c r="A44" s="52">
        <v>1</v>
      </c>
      <c r="B44" s="316"/>
      <c r="C44" s="316"/>
      <c r="D44" s="1438" t="s">
        <v>1259</v>
      </c>
      <c r="E44" s="1438" t="s">
        <v>2564</v>
      </c>
      <c r="F44" s="1443" t="s">
        <v>160</v>
      </c>
      <c r="G44" s="1426">
        <v>116345750</v>
      </c>
      <c r="H44" s="78"/>
      <c r="I44" s="78"/>
      <c r="J44" s="78">
        <v>200000000</v>
      </c>
      <c r="K44" s="78">
        <v>260000000</v>
      </c>
    </row>
    <row r="45" spans="1:11" ht="30">
      <c r="A45" s="52">
        <v>2</v>
      </c>
      <c r="B45" s="316"/>
      <c r="C45" s="316"/>
      <c r="D45" s="1438" t="s">
        <v>1260</v>
      </c>
      <c r="E45" s="1438" t="s">
        <v>2565</v>
      </c>
      <c r="F45" s="1443" t="s">
        <v>2566</v>
      </c>
      <c r="G45" s="1426">
        <v>153430250</v>
      </c>
      <c r="H45" s="78"/>
      <c r="I45" s="78"/>
      <c r="J45" s="78">
        <v>150000000</v>
      </c>
      <c r="K45" s="78">
        <v>310000000</v>
      </c>
    </row>
    <row r="46" spans="1:11" s="79" customFormat="1" ht="33" customHeight="1">
      <c r="A46" s="52">
        <v>3</v>
      </c>
      <c r="B46" s="316"/>
      <c r="C46" s="316"/>
      <c r="D46" s="1438" t="s">
        <v>2567</v>
      </c>
      <c r="E46" s="1438" t="s">
        <v>2568</v>
      </c>
      <c r="F46" s="1443" t="s">
        <v>2569</v>
      </c>
      <c r="G46" s="1426">
        <v>153417500</v>
      </c>
      <c r="H46" s="78"/>
      <c r="I46" s="78"/>
      <c r="J46" s="78">
        <v>500000000</v>
      </c>
      <c r="K46" s="78">
        <v>0</v>
      </c>
    </row>
    <row r="47" spans="1:11" s="79" customFormat="1" ht="35.25" customHeight="1">
      <c r="A47" s="52">
        <v>4</v>
      </c>
      <c r="B47" s="316"/>
      <c r="C47" s="316"/>
      <c r="D47" s="1438" t="s">
        <v>2570</v>
      </c>
      <c r="E47" s="1438" t="s">
        <v>2571</v>
      </c>
      <c r="F47" s="1443" t="s">
        <v>1530</v>
      </c>
      <c r="G47" s="1426">
        <v>281022500</v>
      </c>
      <c r="H47" s="409">
        <f>SUM(H7:H46)</f>
        <v>0</v>
      </c>
      <c r="I47" s="409">
        <f>SUM(I7:I46)</f>
        <v>0</v>
      </c>
      <c r="J47" s="409">
        <f>SUM(J7:J46)</f>
        <v>8650000000</v>
      </c>
      <c r="K47" s="409">
        <f>SUM(K7:K46)</f>
        <v>12160000000</v>
      </c>
    </row>
    <row r="48" spans="1:11" ht="33.75" customHeight="1">
      <c r="A48" s="52">
        <v>5</v>
      </c>
      <c r="B48" s="316"/>
      <c r="C48" s="316"/>
      <c r="D48" s="1438" t="s">
        <v>2572</v>
      </c>
      <c r="E48" s="1438" t="s">
        <v>2573</v>
      </c>
      <c r="F48" s="1443" t="s">
        <v>2574</v>
      </c>
      <c r="G48" s="1426">
        <v>312708750</v>
      </c>
    </row>
    <row r="49" spans="1:7" ht="30">
      <c r="A49" s="52">
        <v>6</v>
      </c>
      <c r="B49" s="316"/>
      <c r="C49" s="316"/>
      <c r="D49" s="1438" t="s">
        <v>2575</v>
      </c>
      <c r="E49" s="1438" t="s">
        <v>2576</v>
      </c>
      <c r="F49" s="1443" t="s">
        <v>2577</v>
      </c>
      <c r="G49" s="1426">
        <v>166075000</v>
      </c>
    </row>
    <row r="50" spans="1:7">
      <c r="A50" s="52"/>
      <c r="B50" s="316"/>
      <c r="C50" s="316"/>
      <c r="D50" s="1440"/>
      <c r="E50" s="1440"/>
      <c r="F50" s="1441"/>
      <c r="G50" s="1442"/>
    </row>
    <row r="51" spans="1:7" ht="69.75" customHeight="1">
      <c r="A51" s="57">
        <v>4</v>
      </c>
      <c r="B51" s="316"/>
      <c r="C51" s="316"/>
      <c r="D51" s="1436" t="s">
        <v>1261</v>
      </c>
      <c r="E51" s="1437" t="s">
        <v>2578</v>
      </c>
      <c r="F51" s="1437" t="s">
        <v>2579</v>
      </c>
      <c r="G51" s="1425">
        <f>SUM(G52:G56)</f>
        <v>285225000</v>
      </c>
    </row>
    <row r="52" spans="1:7" ht="60">
      <c r="A52" s="52">
        <v>1</v>
      </c>
      <c r="B52" s="316"/>
      <c r="C52" s="316"/>
      <c r="D52" s="1438" t="s">
        <v>1262</v>
      </c>
      <c r="E52" s="1438" t="s">
        <v>1263</v>
      </c>
      <c r="F52" s="1443" t="s">
        <v>2580</v>
      </c>
      <c r="G52" s="1426">
        <v>0</v>
      </c>
    </row>
    <row r="53" spans="1:7" ht="45">
      <c r="A53" s="52">
        <v>2</v>
      </c>
      <c r="B53" s="316"/>
      <c r="C53" s="316"/>
      <c r="D53" s="1438" t="s">
        <v>1265</v>
      </c>
      <c r="E53" s="1438" t="s">
        <v>2581</v>
      </c>
      <c r="F53" s="1443" t="s">
        <v>1669</v>
      </c>
      <c r="G53" s="1426">
        <v>0</v>
      </c>
    </row>
    <row r="54" spans="1:7" ht="45.75" customHeight="1">
      <c r="A54" s="52">
        <v>3</v>
      </c>
      <c r="B54" s="316"/>
      <c r="C54" s="316"/>
      <c r="D54" s="1438" t="s">
        <v>1264</v>
      </c>
      <c r="E54" s="1438" t="s">
        <v>2582</v>
      </c>
      <c r="F54" s="1443" t="s">
        <v>2583</v>
      </c>
      <c r="G54" s="1426">
        <v>97625000</v>
      </c>
    </row>
    <row r="55" spans="1:7" ht="45">
      <c r="A55" s="52">
        <v>4</v>
      </c>
      <c r="B55" s="316"/>
      <c r="C55" s="316"/>
      <c r="D55" s="1438" t="s">
        <v>2584</v>
      </c>
      <c r="E55" s="1438" t="s">
        <v>2585</v>
      </c>
      <c r="F55" s="1443" t="s">
        <v>2586</v>
      </c>
      <c r="G55" s="1426">
        <v>110062500</v>
      </c>
    </row>
    <row r="56" spans="1:7" ht="45">
      <c r="A56" s="52">
        <v>5</v>
      </c>
      <c r="B56" s="316"/>
      <c r="C56" s="316"/>
      <c r="D56" s="1444" t="s">
        <v>2587</v>
      </c>
      <c r="E56" s="1438" t="s">
        <v>2588</v>
      </c>
      <c r="F56" s="1443" t="s">
        <v>2589</v>
      </c>
      <c r="G56" s="1427">
        <v>77537500</v>
      </c>
    </row>
    <row r="57" spans="1:7">
      <c r="A57" s="410"/>
      <c r="B57" s="411" t="s">
        <v>109</v>
      </c>
      <c r="C57" s="412"/>
      <c r="D57" s="1445"/>
      <c r="E57" s="1787"/>
      <c r="F57" s="1787"/>
      <c r="G57" s="1446">
        <f>SUM(G13,G31,G38,G43,G51)</f>
        <v>8410106500</v>
      </c>
    </row>
  </sheetData>
  <sheetProtection formatCells="0" formatColumns="0" formatRows="0" insertColumns="0" insertRows="0" insertHyperlinks="0" deleteColumns="0" deleteRows="0" sort="0" autoFilter="0" pivotTables="0"/>
  <mergeCells count="9">
    <mergeCell ref="D30:G30"/>
    <mergeCell ref="B31:B41"/>
    <mergeCell ref="E57:F57"/>
    <mergeCell ref="A1:G1"/>
    <mergeCell ref="A2:G2"/>
    <mergeCell ref="A3:G3"/>
    <mergeCell ref="A4:G4"/>
    <mergeCell ref="B13:B27"/>
    <mergeCell ref="D29:G29"/>
  </mergeCells>
  <printOptions horizontalCentered="1"/>
  <pageMargins left="0.51181102362204722" right="0.31496062992125984" top="0.39370078740157483" bottom="0.39370078740157483" header="0.31496062992125984" footer="0.31496062992125984"/>
  <pageSetup paperSize="9" scale="74" orientation="portrait" r:id="rId1"/>
</worksheet>
</file>

<file path=xl/worksheets/sheet34.xml><?xml version="1.0" encoding="utf-8"?>
<worksheet xmlns="http://schemas.openxmlformats.org/spreadsheetml/2006/main" xmlns:r="http://schemas.openxmlformats.org/officeDocument/2006/relationships">
  <sheetPr>
    <tabColor theme="7" tint="0.39997558519241921"/>
  </sheetPr>
  <dimension ref="A1:N71"/>
  <sheetViews>
    <sheetView view="pageBreakPreview" topLeftCell="A5" zoomScaleNormal="90" zoomScaleSheetLayoutView="100" workbookViewId="0">
      <selection activeCell="E30" sqref="E30"/>
    </sheetView>
  </sheetViews>
  <sheetFormatPr defaultRowHeight="15"/>
  <cols>
    <col min="1" max="1" width="8.7109375" style="19" bestFit="1" customWidth="1"/>
    <col min="2" max="2" width="21.140625" style="2" hidden="1" customWidth="1"/>
    <col min="3" max="3" width="23.140625" style="2" hidden="1" customWidth="1"/>
    <col min="4" max="4" width="42.42578125" style="2" bestFit="1" customWidth="1"/>
    <col min="5" max="5" width="43.28515625" style="2" customWidth="1"/>
    <col min="6" max="6" width="12" style="15" bestFit="1" customWidth="1"/>
    <col min="7" max="7" width="19.140625" style="428" customWidth="1"/>
    <col min="8" max="9" width="8.85546875" style="1" hidden="1" customWidth="1"/>
    <col min="10" max="10" width="0" style="1" hidden="1" customWidth="1"/>
    <col min="11" max="11" width="15.42578125" style="1" bestFit="1" customWidth="1"/>
    <col min="12" max="12" width="15.42578125" style="1" customWidth="1"/>
    <col min="13" max="13" width="18.7109375" style="295" customWidth="1"/>
    <col min="14" max="14" width="16.85546875" style="2" customWidth="1"/>
    <col min="15" max="16384" width="9.140625" style="2"/>
  </cols>
  <sheetData>
    <row r="1" spans="1:13" ht="15.6" customHeight="1">
      <c r="A1" s="1788" t="s">
        <v>2380</v>
      </c>
      <c r="B1" s="1788"/>
      <c r="C1" s="1788"/>
      <c r="D1" s="1788"/>
      <c r="E1" s="1788"/>
      <c r="F1" s="1788"/>
      <c r="G1" s="1788"/>
    </row>
    <row r="2" spans="1:13" ht="15.6" customHeight="1">
      <c r="A2" s="1788" t="s">
        <v>0</v>
      </c>
      <c r="B2" s="1788"/>
      <c r="C2" s="1788"/>
      <c r="D2" s="1788"/>
      <c r="E2" s="1788"/>
      <c r="F2" s="1788"/>
      <c r="G2" s="1788"/>
    </row>
    <row r="3" spans="1:13" ht="15.6" customHeight="1">
      <c r="A3" s="1788" t="s">
        <v>2385</v>
      </c>
      <c r="B3" s="1788"/>
      <c r="C3" s="1788"/>
      <c r="D3" s="1788"/>
      <c r="E3" s="1788"/>
      <c r="F3" s="1788"/>
      <c r="G3" s="1788"/>
    </row>
    <row r="4" spans="1:13" ht="15.6" customHeight="1">
      <c r="A4" s="1788" t="s">
        <v>2382</v>
      </c>
      <c r="B4" s="1788"/>
      <c r="C4" s="1788"/>
      <c r="D4" s="1788"/>
      <c r="E4" s="1788"/>
      <c r="F4" s="1788"/>
      <c r="G4" s="1788"/>
    </row>
    <row r="5" spans="1:13" ht="31.5" customHeight="1">
      <c r="A5" s="41" t="s">
        <v>1975</v>
      </c>
      <c r="B5" s="324"/>
      <c r="C5" s="324"/>
      <c r="D5" s="41" t="s">
        <v>2014</v>
      </c>
      <c r="E5" s="324"/>
      <c r="F5" s="324"/>
      <c r="G5" s="327"/>
    </row>
    <row r="6" spans="1:13">
      <c r="A6" s="41" t="s">
        <v>1924</v>
      </c>
      <c r="B6" s="324"/>
      <c r="C6" s="324"/>
      <c r="D6" s="41" t="s">
        <v>2015</v>
      </c>
      <c r="E6" s="324"/>
      <c r="F6" s="324"/>
      <c r="G6" s="327"/>
    </row>
    <row r="7" spans="1:13" ht="45">
      <c r="A7" s="418" t="s">
        <v>1</v>
      </c>
      <c r="B7" s="259" t="s">
        <v>2</v>
      </c>
      <c r="C7" s="259" t="s">
        <v>3</v>
      </c>
      <c r="D7" s="259" t="s">
        <v>1928</v>
      </c>
      <c r="E7" s="259" t="s">
        <v>1927</v>
      </c>
      <c r="F7" s="259" t="s">
        <v>1929</v>
      </c>
      <c r="G7" s="402" t="s">
        <v>1973</v>
      </c>
      <c r="H7" s="3"/>
      <c r="I7" s="3"/>
      <c r="J7" s="3">
        <v>668000000</v>
      </c>
      <c r="K7" s="3">
        <v>459800000</v>
      </c>
      <c r="L7" s="3"/>
    </row>
    <row r="8" spans="1:13">
      <c r="A8" s="419" t="s">
        <v>9</v>
      </c>
      <c r="B8" s="419">
        <v>2</v>
      </c>
      <c r="C8" s="419">
        <v>3</v>
      </c>
      <c r="D8" s="419" t="s">
        <v>10</v>
      </c>
      <c r="E8" s="419" t="s">
        <v>10</v>
      </c>
      <c r="F8" s="420" t="s">
        <v>11</v>
      </c>
      <c r="G8" s="421" t="s">
        <v>12</v>
      </c>
      <c r="H8" s="3"/>
      <c r="I8" s="3"/>
      <c r="J8" s="3">
        <v>210000000</v>
      </c>
      <c r="K8" s="3">
        <v>231000000</v>
      </c>
      <c r="L8" s="3"/>
    </row>
    <row r="9" spans="1:13">
      <c r="A9" s="419"/>
      <c r="B9" s="419"/>
      <c r="C9" s="419"/>
      <c r="D9" s="1527" t="s">
        <v>3090</v>
      </c>
      <c r="E9" s="419"/>
      <c r="F9" s="420"/>
      <c r="G9" s="1589">
        <v>5911591400</v>
      </c>
      <c r="H9" s="3"/>
      <c r="I9" s="3"/>
      <c r="J9" s="3"/>
      <c r="K9" s="3"/>
      <c r="L9" s="3"/>
    </row>
    <row r="10" spans="1:13" s="89" customFormat="1">
      <c r="A10" s="319"/>
      <c r="B10" s="319"/>
      <c r="C10" s="319"/>
      <c r="D10" s="1447" t="s">
        <v>1932</v>
      </c>
      <c r="E10" s="1447"/>
      <c r="F10" s="1447"/>
      <c r="G10" s="1447">
        <f>SUM(G11:G12)</f>
        <v>44885069103</v>
      </c>
      <c r="H10" s="78"/>
      <c r="I10" s="78"/>
      <c r="J10" s="78"/>
      <c r="K10" s="78"/>
      <c r="L10" s="78"/>
      <c r="M10" s="1302">
        <v>33735574725</v>
      </c>
    </row>
    <row r="11" spans="1:13" s="89" customFormat="1">
      <c r="A11" s="319"/>
      <c r="B11" s="319"/>
      <c r="C11" s="319"/>
      <c r="D11" s="1447" t="s">
        <v>1931</v>
      </c>
      <c r="E11" s="1447"/>
      <c r="F11" s="1447"/>
      <c r="G11" s="1447">
        <v>15654619010</v>
      </c>
      <c r="H11" s="78"/>
      <c r="I11" s="78"/>
      <c r="J11" s="78">
        <v>1000000000</v>
      </c>
      <c r="K11" s="78">
        <v>8856000000</v>
      </c>
      <c r="L11" s="78"/>
      <c r="M11" s="1302"/>
    </row>
    <row r="12" spans="1:13" s="89" customFormat="1">
      <c r="A12" s="52"/>
      <c r="B12" s="422"/>
      <c r="C12" s="422"/>
      <c r="D12" s="1447" t="s">
        <v>1930</v>
      </c>
      <c r="E12" s="1447"/>
      <c r="F12" s="1447"/>
      <c r="G12" s="1447">
        <f>SUM(G13,G22,G30,G39,G50,G55,G60,G65)</f>
        <v>29230450093</v>
      </c>
      <c r="H12" s="78"/>
      <c r="I12" s="78"/>
      <c r="J12" s="78">
        <v>240000000</v>
      </c>
      <c r="K12" s="78">
        <v>288000000</v>
      </c>
      <c r="L12" s="78"/>
      <c r="M12" s="1302">
        <v>31465467393</v>
      </c>
    </row>
    <row r="13" spans="1:13" s="89" customFormat="1" ht="49.5" customHeight="1">
      <c r="A13" s="57">
        <v>1</v>
      </c>
      <c r="B13" s="1649" t="s">
        <v>20</v>
      </c>
      <c r="C13" s="316" t="s">
        <v>21</v>
      </c>
      <c r="D13" s="1436" t="s">
        <v>22</v>
      </c>
      <c r="E13" s="1436" t="s">
        <v>23</v>
      </c>
      <c r="F13" s="1448" t="s">
        <v>25</v>
      </c>
      <c r="G13" s="1425">
        <f>SUM(G14:G19)</f>
        <v>4277674742</v>
      </c>
      <c r="H13" s="78"/>
      <c r="I13" s="78"/>
      <c r="J13" s="78">
        <v>500000000</v>
      </c>
      <c r="K13" s="78">
        <v>300000000</v>
      </c>
      <c r="L13" s="1303">
        <f>+G13-[23]DKP!$L$15</f>
        <v>-800920000</v>
      </c>
      <c r="M13" s="1302">
        <f>+M12-M10</f>
        <v>-2270107332</v>
      </c>
    </row>
    <row r="14" spans="1:13" s="89" customFormat="1" ht="30">
      <c r="A14" s="52">
        <v>1</v>
      </c>
      <c r="B14" s="1649"/>
      <c r="C14" s="316"/>
      <c r="D14" s="1440" t="s">
        <v>26</v>
      </c>
      <c r="E14" s="1440" t="s">
        <v>27</v>
      </c>
      <c r="F14" s="1441">
        <v>1</v>
      </c>
      <c r="G14" s="1426">
        <v>2079254742</v>
      </c>
      <c r="H14" s="78"/>
      <c r="I14" s="78"/>
      <c r="J14" s="78">
        <v>580000000</v>
      </c>
      <c r="K14" s="78">
        <v>610000000</v>
      </c>
      <c r="L14" s="78"/>
      <c r="M14" s="1302"/>
    </row>
    <row r="15" spans="1:13" s="89" customFormat="1" ht="45">
      <c r="A15" s="52">
        <v>2</v>
      </c>
      <c r="B15" s="1649"/>
      <c r="C15" s="316"/>
      <c r="D15" s="1440" t="s">
        <v>30</v>
      </c>
      <c r="E15" s="1440" t="s">
        <v>32</v>
      </c>
      <c r="F15" s="1441">
        <v>1</v>
      </c>
      <c r="G15" s="1426">
        <v>1328600000</v>
      </c>
      <c r="H15" s="78"/>
      <c r="I15" s="78"/>
      <c r="J15" s="78">
        <v>276000000</v>
      </c>
      <c r="K15" s="78">
        <v>282000000</v>
      </c>
      <c r="L15" s="78"/>
      <c r="M15" s="1302"/>
    </row>
    <row r="16" spans="1:13" s="89" customFormat="1" ht="30">
      <c r="A16" s="52">
        <v>3</v>
      </c>
      <c r="B16" s="1649"/>
      <c r="C16" s="316"/>
      <c r="D16" s="1440" t="s">
        <v>114</v>
      </c>
      <c r="E16" s="1440" t="s">
        <v>688</v>
      </c>
      <c r="F16" s="1441">
        <v>1</v>
      </c>
      <c r="G16" s="1426"/>
      <c r="H16" s="78"/>
      <c r="I16" s="78"/>
      <c r="J16" s="78"/>
      <c r="K16" s="78"/>
      <c r="L16" s="78"/>
      <c r="M16" s="1302"/>
    </row>
    <row r="17" spans="1:14" s="89" customFormat="1" ht="30">
      <c r="A17" s="52">
        <v>4</v>
      </c>
      <c r="B17" s="1649"/>
      <c r="C17" s="316"/>
      <c r="D17" s="1440" t="s">
        <v>34</v>
      </c>
      <c r="E17" s="1440" t="s">
        <v>689</v>
      </c>
      <c r="F17" s="1441">
        <v>1</v>
      </c>
      <c r="G17" s="1426">
        <v>287400000</v>
      </c>
      <c r="H17" s="78"/>
      <c r="I17" s="78"/>
      <c r="J17" s="78">
        <v>3320000040</v>
      </c>
      <c r="K17" s="78">
        <v>2400000000</v>
      </c>
      <c r="L17" s="78"/>
      <c r="M17" s="1302"/>
    </row>
    <row r="18" spans="1:14" s="89" customFormat="1" ht="60">
      <c r="A18" s="52">
        <v>5</v>
      </c>
      <c r="B18" s="1649"/>
      <c r="C18" s="316"/>
      <c r="D18" s="1440" t="s">
        <v>36</v>
      </c>
      <c r="E18" s="1440" t="s">
        <v>169</v>
      </c>
      <c r="F18" s="1441" t="s">
        <v>119</v>
      </c>
      <c r="G18" s="1426">
        <v>391820000</v>
      </c>
      <c r="H18" s="78"/>
      <c r="I18" s="78"/>
      <c r="J18" s="78">
        <v>2000000000</v>
      </c>
      <c r="K18" s="78">
        <v>2500000000</v>
      </c>
      <c r="L18" s="78"/>
      <c r="M18" s="1302"/>
    </row>
    <row r="19" spans="1:14" s="89" customFormat="1" ht="45">
      <c r="A19" s="52">
        <v>6</v>
      </c>
      <c r="B19" s="1649"/>
      <c r="C19" s="316"/>
      <c r="D19" s="1440" t="s">
        <v>38</v>
      </c>
      <c r="E19" s="1440" t="s">
        <v>121</v>
      </c>
      <c r="F19" s="1441" t="s">
        <v>227</v>
      </c>
      <c r="G19" s="1426">
        <v>190600000</v>
      </c>
      <c r="H19" s="78"/>
      <c r="I19" s="78"/>
      <c r="J19" s="78">
        <v>4500000000</v>
      </c>
      <c r="K19" s="78">
        <v>15000000000</v>
      </c>
      <c r="L19" s="78"/>
      <c r="M19" s="1302"/>
    </row>
    <row r="20" spans="1:14" s="89" customFormat="1">
      <c r="A20" s="57">
        <v>1</v>
      </c>
      <c r="B20" s="315"/>
      <c r="C20" s="315"/>
      <c r="D20" s="1786" t="s">
        <v>172</v>
      </c>
      <c r="E20" s="1786"/>
      <c r="F20" s="1786"/>
      <c r="G20" s="1786"/>
      <c r="H20" s="78"/>
      <c r="I20" s="78"/>
      <c r="J20" s="78"/>
      <c r="K20" s="78"/>
      <c r="L20" s="78"/>
      <c r="M20" s="1302"/>
    </row>
    <row r="21" spans="1:14" s="89" customFormat="1">
      <c r="A21" s="57">
        <v>1</v>
      </c>
      <c r="B21" s="315"/>
      <c r="C21" s="315"/>
      <c r="D21" s="1786" t="s">
        <v>690</v>
      </c>
      <c r="E21" s="1786"/>
      <c r="F21" s="1786"/>
      <c r="G21" s="1786"/>
      <c r="H21" s="78"/>
      <c r="I21" s="78"/>
      <c r="J21" s="78"/>
      <c r="K21" s="78"/>
      <c r="L21" s="78"/>
      <c r="M21" s="1302"/>
    </row>
    <row r="22" spans="1:14" s="89" customFormat="1" ht="77.25" customHeight="1">
      <c r="A22" s="57">
        <v>1</v>
      </c>
      <c r="B22" s="315" t="s">
        <v>42</v>
      </c>
      <c r="C22" s="315" t="s">
        <v>292</v>
      </c>
      <c r="D22" s="1436" t="s">
        <v>691</v>
      </c>
      <c r="E22" s="1449" t="s">
        <v>2590</v>
      </c>
      <c r="F22" s="1449" t="s">
        <v>2591</v>
      </c>
      <c r="G22" s="1425">
        <f>SUM(G23:G29)</f>
        <v>11092838668</v>
      </c>
      <c r="H22" s="78"/>
      <c r="I22" s="78"/>
      <c r="J22" s="78">
        <v>2100000000</v>
      </c>
      <c r="K22" s="78">
        <v>12200000000</v>
      </c>
      <c r="L22" s="78"/>
      <c r="M22" s="1302">
        <f>+G22-[24]DKP!$L$24</f>
        <v>-2376661332</v>
      </c>
    </row>
    <row r="23" spans="1:14" s="89" customFormat="1" ht="30">
      <c r="A23" s="52">
        <v>1</v>
      </c>
      <c r="B23" s="316"/>
      <c r="C23" s="316"/>
      <c r="D23" s="1437" t="s">
        <v>692</v>
      </c>
      <c r="E23" s="1437" t="s">
        <v>2592</v>
      </c>
      <c r="F23" s="1437" t="s">
        <v>2593</v>
      </c>
      <c r="G23" s="1426">
        <v>10161892668</v>
      </c>
      <c r="H23" s="78"/>
      <c r="I23" s="78"/>
      <c r="J23" s="78">
        <v>250000000</v>
      </c>
      <c r="K23" s="78">
        <v>300000000</v>
      </c>
      <c r="L23" s="78"/>
      <c r="M23" s="1302"/>
    </row>
    <row r="24" spans="1:14" s="89" customFormat="1" ht="30">
      <c r="A24" s="52">
        <v>2</v>
      </c>
      <c r="B24" s="316"/>
      <c r="C24" s="316"/>
      <c r="D24" s="1437" t="s">
        <v>695</v>
      </c>
      <c r="E24" s="1437" t="s">
        <v>2594</v>
      </c>
      <c r="F24" s="1437" t="s">
        <v>696</v>
      </c>
      <c r="G24" s="1426">
        <v>0</v>
      </c>
      <c r="H24" s="78"/>
      <c r="I24" s="78"/>
      <c r="J24" s="78">
        <v>250000000</v>
      </c>
      <c r="K24" s="78">
        <v>300000000</v>
      </c>
      <c r="L24" s="78"/>
      <c r="M24" s="1302"/>
    </row>
    <row r="25" spans="1:14" s="89" customFormat="1" ht="45">
      <c r="A25" s="52">
        <v>3</v>
      </c>
      <c r="B25" s="316"/>
      <c r="C25" s="316"/>
      <c r="D25" s="1437" t="s">
        <v>697</v>
      </c>
      <c r="E25" s="1437" t="s">
        <v>2595</v>
      </c>
      <c r="F25" s="1437" t="s">
        <v>2596</v>
      </c>
      <c r="G25" s="1426">
        <v>0</v>
      </c>
      <c r="H25" s="78"/>
      <c r="I25" s="78"/>
      <c r="J25" s="78">
        <v>120000000</v>
      </c>
      <c r="K25" s="78">
        <v>140000000</v>
      </c>
      <c r="L25" s="78"/>
      <c r="M25" s="1302"/>
    </row>
    <row r="26" spans="1:14" s="89" customFormat="1" ht="45">
      <c r="A26" s="52">
        <v>4</v>
      </c>
      <c r="B26" s="316"/>
      <c r="C26" s="316"/>
      <c r="D26" s="1437" t="s">
        <v>693</v>
      </c>
      <c r="E26" s="1437" t="s">
        <v>2597</v>
      </c>
      <c r="F26" s="1437" t="s">
        <v>475</v>
      </c>
      <c r="G26" s="1426">
        <v>227656000</v>
      </c>
      <c r="H26" s="78"/>
      <c r="I26" s="78"/>
      <c r="J26" s="78">
        <v>300000000</v>
      </c>
      <c r="K26" s="78">
        <v>2500000000</v>
      </c>
      <c r="L26" s="78"/>
      <c r="M26" s="1302"/>
    </row>
    <row r="27" spans="1:14" s="89" customFormat="1" ht="30">
      <c r="A27" s="52">
        <v>5</v>
      </c>
      <c r="B27" s="316"/>
      <c r="C27" s="316"/>
      <c r="D27" s="1437" t="s">
        <v>694</v>
      </c>
      <c r="E27" s="1437" t="s">
        <v>2598</v>
      </c>
      <c r="F27" s="1437" t="s">
        <v>2599</v>
      </c>
      <c r="G27" s="1426">
        <v>535125000</v>
      </c>
      <c r="H27" s="78"/>
      <c r="I27" s="78"/>
      <c r="J27" s="78">
        <v>300000000</v>
      </c>
      <c r="K27" s="78">
        <v>300000000</v>
      </c>
      <c r="L27" s="78"/>
      <c r="M27" s="1302"/>
    </row>
    <row r="28" spans="1:14" s="89" customFormat="1" ht="60">
      <c r="A28" s="52">
        <v>6</v>
      </c>
      <c r="B28" s="316"/>
      <c r="C28" s="316"/>
      <c r="D28" s="1437" t="s">
        <v>2600</v>
      </c>
      <c r="E28" s="1437" t="s">
        <v>2601</v>
      </c>
      <c r="F28" s="1437" t="s">
        <v>2602</v>
      </c>
      <c r="G28" s="1426">
        <v>0</v>
      </c>
      <c r="H28" s="78"/>
      <c r="I28" s="78"/>
      <c r="J28" s="78"/>
      <c r="K28" s="78"/>
      <c r="L28" s="78"/>
      <c r="M28" s="1302"/>
    </row>
    <row r="29" spans="1:14" s="89" customFormat="1">
      <c r="A29" s="52">
        <v>7</v>
      </c>
      <c r="B29" s="316"/>
      <c r="C29" s="316"/>
      <c r="D29" s="1437" t="s">
        <v>2603</v>
      </c>
      <c r="E29" s="1437" t="s">
        <v>2604</v>
      </c>
      <c r="F29" s="1437" t="s">
        <v>306</v>
      </c>
      <c r="G29" s="1426">
        <v>168165000</v>
      </c>
      <c r="H29" s="78"/>
      <c r="I29" s="78"/>
      <c r="J29" s="78"/>
      <c r="K29" s="78"/>
      <c r="M29" s="1302"/>
    </row>
    <row r="30" spans="1:14" s="89" customFormat="1" ht="243.75" customHeight="1">
      <c r="A30" s="57">
        <v>2</v>
      </c>
      <c r="B30" s="316"/>
      <c r="C30" s="316"/>
      <c r="D30" s="1436" t="s">
        <v>698</v>
      </c>
      <c r="E30" s="1615" t="s">
        <v>2605</v>
      </c>
      <c r="F30" s="1437" t="s">
        <v>2606</v>
      </c>
      <c r="G30" s="1425">
        <f>SUM(G31:G38)</f>
        <v>4119841000</v>
      </c>
      <c r="H30" s="78"/>
      <c r="I30" s="78"/>
      <c r="J30" s="78"/>
      <c r="K30" s="78"/>
      <c r="L30" s="78"/>
      <c r="M30" s="1302" t="s">
        <v>2605</v>
      </c>
      <c r="N30" s="89" t="s">
        <v>4519</v>
      </c>
    </row>
    <row r="31" spans="1:14" s="89" customFormat="1" ht="30">
      <c r="A31" s="52">
        <v>1</v>
      </c>
      <c r="B31" s="316"/>
      <c r="C31" s="316"/>
      <c r="D31" s="1438" t="s">
        <v>699</v>
      </c>
      <c r="E31" s="1438" t="s">
        <v>2607</v>
      </c>
      <c r="F31" s="1443" t="s">
        <v>306</v>
      </c>
      <c r="G31" s="1426">
        <v>2441659500</v>
      </c>
      <c r="H31" s="78"/>
      <c r="I31" s="78"/>
      <c r="J31" s="78">
        <v>1200000000</v>
      </c>
      <c r="K31" s="78">
        <v>6120000000</v>
      </c>
      <c r="L31" s="78"/>
      <c r="M31" s="1302"/>
    </row>
    <row r="32" spans="1:14" s="89" customFormat="1" ht="30">
      <c r="A32" s="52">
        <v>2</v>
      </c>
      <c r="B32" s="316"/>
      <c r="C32" s="316"/>
      <c r="D32" s="1438" t="s">
        <v>701</v>
      </c>
      <c r="E32" s="1438" t="s">
        <v>2608</v>
      </c>
      <c r="F32" s="1443" t="s">
        <v>2609</v>
      </c>
      <c r="G32" s="1426">
        <v>358854000</v>
      </c>
      <c r="H32" s="78"/>
      <c r="I32" s="78"/>
      <c r="J32" s="78">
        <v>175000000</v>
      </c>
      <c r="K32" s="78">
        <v>180000000</v>
      </c>
      <c r="L32" s="78"/>
      <c r="M32" s="1302"/>
    </row>
    <row r="33" spans="1:14" s="89" customFormat="1" ht="30">
      <c r="A33" s="52">
        <v>3</v>
      </c>
      <c r="B33" s="316"/>
      <c r="C33" s="316"/>
      <c r="D33" s="1438" t="s">
        <v>702</v>
      </c>
      <c r="E33" s="1438"/>
      <c r="F33" s="1443"/>
      <c r="G33" s="1426">
        <v>490780000</v>
      </c>
      <c r="H33" s="78"/>
      <c r="I33" s="78"/>
      <c r="J33" s="78">
        <v>811000000</v>
      </c>
      <c r="K33" s="78">
        <v>735000000</v>
      </c>
      <c r="L33" s="78"/>
      <c r="M33" s="1302"/>
    </row>
    <row r="34" spans="1:14" s="89" customFormat="1">
      <c r="A34" s="52">
        <v>4</v>
      </c>
      <c r="B34" s="316"/>
      <c r="C34" s="316"/>
      <c r="D34" s="1438" t="s">
        <v>703</v>
      </c>
      <c r="E34" s="1438"/>
      <c r="F34" s="1443"/>
      <c r="G34" s="1426">
        <v>136095250</v>
      </c>
      <c r="H34" s="78"/>
      <c r="I34" s="78"/>
      <c r="J34" s="78">
        <v>320200000</v>
      </c>
      <c r="K34" s="78">
        <v>750000000</v>
      </c>
      <c r="L34" s="78"/>
      <c r="M34" s="1302"/>
    </row>
    <row r="35" spans="1:14" s="89" customFormat="1">
      <c r="A35" s="52">
        <v>5</v>
      </c>
      <c r="B35" s="316"/>
      <c r="C35" s="316"/>
      <c r="D35" s="1438" t="s">
        <v>705</v>
      </c>
      <c r="E35" s="1438" t="s">
        <v>2610</v>
      </c>
      <c r="F35" s="1443" t="s">
        <v>1117</v>
      </c>
      <c r="G35" s="1426">
        <v>248182000</v>
      </c>
      <c r="H35" s="78"/>
      <c r="I35" s="78"/>
      <c r="J35" s="78">
        <v>70000000</v>
      </c>
      <c r="K35" s="78">
        <v>90000000</v>
      </c>
      <c r="L35" s="78"/>
      <c r="M35" s="1302"/>
    </row>
    <row r="36" spans="1:14" s="89" customFormat="1" ht="30">
      <c r="A36" s="52">
        <v>6</v>
      </c>
      <c r="B36" s="316"/>
      <c r="C36" s="316"/>
      <c r="D36" s="1438" t="s">
        <v>706</v>
      </c>
      <c r="E36" s="1438" t="s">
        <v>2611</v>
      </c>
      <c r="F36" s="1443" t="s">
        <v>2612</v>
      </c>
      <c r="G36" s="1426">
        <v>111339500</v>
      </c>
      <c r="H36" s="78"/>
      <c r="I36" s="78"/>
      <c r="J36" s="78">
        <v>1000000000</v>
      </c>
      <c r="K36" s="78">
        <v>3100000000</v>
      </c>
      <c r="L36" s="78"/>
      <c r="M36" s="1302"/>
    </row>
    <row r="37" spans="1:14" s="89" customFormat="1" ht="45">
      <c r="A37" s="52">
        <v>7</v>
      </c>
      <c r="B37" s="316"/>
      <c r="C37" s="316"/>
      <c r="D37" s="1438" t="s">
        <v>2613</v>
      </c>
      <c r="E37" s="1438" t="s">
        <v>2614</v>
      </c>
      <c r="F37" s="1443" t="s">
        <v>1125</v>
      </c>
      <c r="G37" s="1426">
        <v>107390000</v>
      </c>
      <c r="H37" s="78"/>
      <c r="I37" s="78"/>
      <c r="J37" s="78">
        <v>146000000</v>
      </c>
      <c r="K37" s="78">
        <v>1130000000</v>
      </c>
      <c r="L37" s="78"/>
      <c r="M37" s="1302"/>
    </row>
    <row r="38" spans="1:14" s="89" customFormat="1" ht="30">
      <c r="A38" s="52">
        <v>8</v>
      </c>
      <c r="B38" s="316"/>
      <c r="C38" s="316"/>
      <c r="D38" s="1438" t="s">
        <v>707</v>
      </c>
      <c r="E38" s="1438"/>
      <c r="F38" s="1443"/>
      <c r="G38" s="1426">
        <v>225540750</v>
      </c>
      <c r="H38" s="78"/>
      <c r="I38" s="78"/>
      <c r="J38" s="78"/>
      <c r="K38" s="78"/>
      <c r="L38" s="78"/>
      <c r="M38" s="1302"/>
    </row>
    <row r="39" spans="1:14" s="89" customFormat="1" ht="125.25" customHeight="1">
      <c r="A39" s="57">
        <v>3</v>
      </c>
      <c r="B39" s="316"/>
      <c r="C39" s="316"/>
      <c r="D39" s="1436" t="s">
        <v>708</v>
      </c>
      <c r="E39" s="1437" t="s">
        <v>4518</v>
      </c>
      <c r="F39" s="1437" t="s">
        <v>2615</v>
      </c>
      <c r="G39" s="1425">
        <f>SUM(G40:G48)</f>
        <v>3032115283</v>
      </c>
      <c r="H39" s="78"/>
      <c r="I39" s="78"/>
      <c r="J39" s="78"/>
      <c r="K39" s="424" t="e">
        <f>+G39-#REF!</f>
        <v>#REF!</v>
      </c>
      <c r="L39" s="424"/>
      <c r="M39" s="1302">
        <f>+G39-[24]DKP!$L$41</f>
        <v>-307530600</v>
      </c>
    </row>
    <row r="40" spans="1:14" s="89" customFormat="1" ht="30">
      <c r="A40" s="52">
        <v>1</v>
      </c>
      <c r="B40" s="316"/>
      <c r="C40" s="316"/>
      <c r="D40" s="1438" t="s">
        <v>709</v>
      </c>
      <c r="E40" s="1438"/>
      <c r="F40" s="1443"/>
      <c r="G40" s="1426">
        <v>172698000</v>
      </c>
      <c r="H40" s="78"/>
      <c r="I40" s="78"/>
      <c r="J40" s="78">
        <v>100000000</v>
      </c>
      <c r="K40" s="78">
        <v>470000000</v>
      </c>
      <c r="L40" s="78"/>
      <c r="M40" s="1304">
        <v>180000000</v>
      </c>
    </row>
    <row r="41" spans="1:14" s="89" customFormat="1" ht="30">
      <c r="A41" s="52">
        <v>2</v>
      </c>
      <c r="B41" s="316"/>
      <c r="C41" s="316"/>
      <c r="D41" s="1438" t="s">
        <v>2616</v>
      </c>
      <c r="E41" s="1438" t="s">
        <v>2617</v>
      </c>
      <c r="F41" s="1443" t="s">
        <v>276</v>
      </c>
      <c r="G41" s="1426">
        <v>225436000</v>
      </c>
      <c r="H41" s="78"/>
      <c r="I41" s="78"/>
      <c r="J41" s="78"/>
      <c r="K41" s="78"/>
      <c r="L41" s="78"/>
      <c r="M41" s="1304">
        <v>385000000</v>
      </c>
      <c r="N41" s="408">
        <f>+M41-G41</f>
        <v>159564000</v>
      </c>
    </row>
    <row r="42" spans="1:14" s="89" customFormat="1" ht="30">
      <c r="A42" s="52">
        <v>3</v>
      </c>
      <c r="B42" s="316"/>
      <c r="C42" s="316"/>
      <c r="D42" s="1438" t="s">
        <v>710</v>
      </c>
      <c r="E42" s="1438" t="s">
        <v>2618</v>
      </c>
      <c r="F42" s="1443" t="s">
        <v>711</v>
      </c>
      <c r="G42" s="1426">
        <v>529001000</v>
      </c>
      <c r="H42" s="78"/>
      <c r="I42" s="78"/>
      <c r="J42" s="78">
        <v>150000000</v>
      </c>
      <c r="K42" s="78">
        <v>220000000</v>
      </c>
      <c r="L42" s="78"/>
      <c r="M42" s="1304">
        <v>1235000000</v>
      </c>
      <c r="N42" s="408">
        <f>+M42-G42</f>
        <v>705999000</v>
      </c>
    </row>
    <row r="43" spans="1:14" s="89" customFormat="1">
      <c r="A43" s="52">
        <v>4</v>
      </c>
      <c r="B43" s="316"/>
      <c r="C43" s="316"/>
      <c r="D43" s="1438" t="s">
        <v>712</v>
      </c>
      <c r="E43" s="1438" t="s">
        <v>2618</v>
      </c>
      <c r="F43" s="1443" t="s">
        <v>2619</v>
      </c>
      <c r="G43" s="1426">
        <v>261530000</v>
      </c>
      <c r="H43" s="78"/>
      <c r="I43" s="78"/>
      <c r="J43" s="78"/>
      <c r="K43" s="78"/>
      <c r="L43" s="78"/>
      <c r="M43" s="1304">
        <v>1000000000</v>
      </c>
      <c r="N43" s="408">
        <f t="shared" ref="N43:N48" si="0">+M43-G43</f>
        <v>738470000</v>
      </c>
    </row>
    <row r="44" spans="1:14" s="89" customFormat="1" ht="30">
      <c r="A44" s="52">
        <v>5</v>
      </c>
      <c r="B44" s="316"/>
      <c r="C44" s="316"/>
      <c r="D44" s="1438" t="s">
        <v>713</v>
      </c>
      <c r="E44" s="1438" t="s">
        <v>2620</v>
      </c>
      <c r="F44" s="1443" t="s">
        <v>714</v>
      </c>
      <c r="G44" s="1426">
        <v>143406600</v>
      </c>
      <c r="H44" s="78"/>
      <c r="I44" s="78"/>
      <c r="J44" s="78"/>
      <c r="K44" s="78"/>
      <c r="L44" s="78"/>
      <c r="M44" s="1304">
        <v>90000000</v>
      </c>
      <c r="N44" s="408">
        <f t="shared" si="0"/>
        <v>-53406600</v>
      </c>
    </row>
    <row r="45" spans="1:14" s="89" customFormat="1" ht="45">
      <c r="A45" s="52">
        <v>6</v>
      </c>
      <c r="B45" s="316"/>
      <c r="C45" s="316"/>
      <c r="D45" s="1438" t="s">
        <v>715</v>
      </c>
      <c r="E45" s="1438" t="s">
        <v>2621</v>
      </c>
      <c r="F45" s="1443" t="s">
        <v>2622</v>
      </c>
      <c r="G45" s="1426">
        <v>664527200</v>
      </c>
      <c r="H45" s="78"/>
      <c r="I45" s="78"/>
      <c r="J45" s="78">
        <v>110000000</v>
      </c>
      <c r="K45" s="78">
        <v>250000000</v>
      </c>
      <c r="L45" s="78"/>
      <c r="M45" s="1304">
        <v>1650000000</v>
      </c>
      <c r="N45" s="408">
        <f t="shared" si="0"/>
        <v>985472800</v>
      </c>
    </row>
    <row r="46" spans="1:14" s="89" customFormat="1" ht="30">
      <c r="A46" s="52">
        <v>7</v>
      </c>
      <c r="B46" s="316"/>
      <c r="C46" s="316"/>
      <c r="D46" s="1438" t="s">
        <v>716</v>
      </c>
      <c r="E46" s="1438" t="s">
        <v>2623</v>
      </c>
      <c r="F46" s="1443" t="s">
        <v>2624</v>
      </c>
      <c r="G46" s="1426">
        <v>357227000</v>
      </c>
      <c r="H46" s="78"/>
      <c r="I46" s="78"/>
      <c r="J46" s="78"/>
      <c r="K46" s="78"/>
      <c r="L46" s="78"/>
      <c r="M46" s="1304">
        <v>650000000</v>
      </c>
      <c r="N46" s="408">
        <f t="shared" si="0"/>
        <v>292773000</v>
      </c>
    </row>
    <row r="47" spans="1:14" s="89" customFormat="1" ht="30">
      <c r="A47" s="52">
        <v>8</v>
      </c>
      <c r="B47" s="316"/>
      <c r="C47" s="316"/>
      <c r="D47" s="1438" t="s">
        <v>2625</v>
      </c>
      <c r="E47" s="1438"/>
      <c r="F47" s="1443" t="s">
        <v>2626</v>
      </c>
      <c r="G47" s="1426">
        <v>483745000</v>
      </c>
      <c r="H47" s="78"/>
      <c r="I47" s="78"/>
      <c r="J47" s="78"/>
      <c r="K47" s="78"/>
      <c r="L47" s="78"/>
      <c r="M47" s="1304">
        <v>1139800000</v>
      </c>
      <c r="N47" s="408">
        <f t="shared" si="0"/>
        <v>656055000</v>
      </c>
    </row>
    <row r="48" spans="1:14" s="89" customFormat="1" ht="45">
      <c r="A48" s="52">
        <v>9</v>
      </c>
      <c r="B48" s="316"/>
      <c r="C48" s="316"/>
      <c r="D48" s="1438" t="s">
        <v>2627</v>
      </c>
      <c r="E48" s="1438" t="s">
        <v>2628</v>
      </c>
      <c r="F48" s="1443" t="s">
        <v>2629</v>
      </c>
      <c r="G48" s="1426">
        <v>194544483</v>
      </c>
      <c r="H48" s="78"/>
      <c r="I48" s="78"/>
      <c r="J48" s="78"/>
      <c r="K48" s="78"/>
      <c r="L48" s="78"/>
      <c r="M48" s="1304">
        <v>817665483</v>
      </c>
      <c r="N48" s="408">
        <f t="shared" si="0"/>
        <v>623121000</v>
      </c>
    </row>
    <row r="49" spans="1:14" s="89" customFormat="1">
      <c r="A49" s="52"/>
      <c r="B49" s="316"/>
      <c r="C49" s="316"/>
      <c r="D49" s="1440"/>
      <c r="E49" s="1440"/>
      <c r="F49" s="1441"/>
      <c r="G49" s="1442"/>
      <c r="H49" s="78"/>
      <c r="I49" s="78"/>
      <c r="J49" s="78"/>
      <c r="K49" s="78"/>
      <c r="L49" s="78"/>
      <c r="M49" s="1302"/>
    </row>
    <row r="50" spans="1:14" s="89" customFormat="1" ht="30">
      <c r="A50" s="57">
        <v>4</v>
      </c>
      <c r="B50" s="316"/>
      <c r="C50" s="316"/>
      <c r="D50" s="1436" t="s">
        <v>717</v>
      </c>
      <c r="E50" s="1437" t="s">
        <v>718</v>
      </c>
      <c r="F50" s="1437">
        <v>0.75</v>
      </c>
      <c r="G50" s="1425">
        <f>SUM(G51:G53)</f>
        <v>1425362500</v>
      </c>
      <c r="H50" s="78"/>
      <c r="I50" s="78"/>
      <c r="J50" s="78">
        <v>1850000000</v>
      </c>
      <c r="K50" s="78">
        <v>1900000000</v>
      </c>
      <c r="L50" s="78"/>
      <c r="M50" s="1302" t="e">
        <f>+G50-#REF!</f>
        <v>#REF!</v>
      </c>
      <c r="N50" s="408">
        <f>+G50-[24]DKP!$L$51</f>
        <v>-130950000</v>
      </c>
    </row>
    <row r="51" spans="1:14" s="89" customFormat="1" ht="30">
      <c r="A51" s="52">
        <v>1</v>
      </c>
      <c r="B51" s="316"/>
      <c r="C51" s="316"/>
      <c r="D51" s="1438" t="s">
        <v>719</v>
      </c>
      <c r="E51" s="1438" t="s">
        <v>2630</v>
      </c>
      <c r="F51" s="1443" t="s">
        <v>306</v>
      </c>
      <c r="G51" s="1426">
        <v>942737500</v>
      </c>
      <c r="H51" s="78"/>
      <c r="I51" s="78"/>
      <c r="J51" s="78">
        <v>750000000</v>
      </c>
      <c r="K51" s="78">
        <v>1000000000</v>
      </c>
      <c r="L51" s="78"/>
      <c r="M51" s="1302"/>
    </row>
    <row r="52" spans="1:14" s="89" customFormat="1">
      <c r="A52" s="52">
        <v>2</v>
      </c>
      <c r="B52" s="316"/>
      <c r="C52" s="316"/>
      <c r="D52" s="1438" t="s">
        <v>720</v>
      </c>
      <c r="E52" s="1438"/>
      <c r="F52" s="1443"/>
      <c r="G52" s="1426">
        <v>235575000</v>
      </c>
      <c r="H52" s="78"/>
      <c r="I52" s="78"/>
      <c r="J52" s="78"/>
      <c r="K52" s="78"/>
      <c r="L52" s="78"/>
      <c r="M52" s="1302"/>
    </row>
    <row r="53" spans="1:14" s="89" customFormat="1" ht="30">
      <c r="A53" s="52">
        <v>3</v>
      </c>
      <c r="B53" s="316"/>
      <c r="C53" s="316"/>
      <c r="D53" s="1438" t="s">
        <v>721</v>
      </c>
      <c r="E53" s="1438"/>
      <c r="F53" s="1443"/>
      <c r="G53" s="1426">
        <v>247050000</v>
      </c>
      <c r="H53" s="78"/>
      <c r="I53" s="78"/>
      <c r="J53" s="78">
        <v>1200000000</v>
      </c>
      <c r="K53" s="78">
        <v>1300000000</v>
      </c>
      <c r="L53" s="78"/>
      <c r="M53" s="1302"/>
    </row>
    <row r="54" spans="1:14" s="79" customFormat="1">
      <c r="A54" s="52"/>
      <c r="B54" s="316"/>
      <c r="C54" s="316"/>
      <c r="D54" s="1440"/>
      <c r="E54" s="1440"/>
      <c r="F54" s="1441"/>
      <c r="G54" s="1442"/>
      <c r="H54" s="78"/>
      <c r="I54" s="78"/>
      <c r="J54" s="78"/>
      <c r="K54" s="78"/>
      <c r="L54" s="78"/>
      <c r="M54" s="1305"/>
    </row>
    <row r="55" spans="1:14" s="79" customFormat="1" ht="45">
      <c r="A55" s="57">
        <v>5</v>
      </c>
      <c r="B55" s="316"/>
      <c r="C55" s="316"/>
      <c r="D55" s="1436" t="s">
        <v>722</v>
      </c>
      <c r="E55" s="1437" t="s">
        <v>723</v>
      </c>
      <c r="F55" s="1437">
        <v>0.88</v>
      </c>
      <c r="G55" s="1425">
        <f>SUM(G56:G58)</f>
        <v>1137197900</v>
      </c>
      <c r="H55" s="409">
        <f>SUM(H7:H53)</f>
        <v>0</v>
      </c>
      <c r="I55" s="409">
        <f>SUM(I7:I53)</f>
        <v>0</v>
      </c>
      <c r="J55" s="409">
        <f>SUM(J7:J53)</f>
        <v>24496200040</v>
      </c>
      <c r="K55" s="409" t="e">
        <f>SUM(K7:K53)</f>
        <v>#REF!</v>
      </c>
      <c r="L55" s="409"/>
      <c r="M55" s="1305"/>
      <c r="N55" s="1306">
        <f>+G55-[24]DKP!$L$55</f>
        <v>-233802100</v>
      </c>
    </row>
    <row r="56" spans="1:14" s="89" customFormat="1" ht="31.5" customHeight="1">
      <c r="A56" s="52">
        <v>1</v>
      </c>
      <c r="B56" s="316"/>
      <c r="C56" s="316"/>
      <c r="D56" s="1438" t="s">
        <v>2631</v>
      </c>
      <c r="E56" s="1438" t="s">
        <v>2632</v>
      </c>
      <c r="F56" s="1443" t="s">
        <v>306</v>
      </c>
      <c r="G56" s="1426">
        <v>628460000</v>
      </c>
      <c r="H56" s="328"/>
      <c r="I56" s="328"/>
      <c r="J56" s="328"/>
      <c r="K56" s="425" t="e">
        <f>+G55-#REF!</f>
        <v>#REF!</v>
      </c>
      <c r="L56" s="425"/>
      <c r="M56" s="1302"/>
    </row>
    <row r="57" spans="1:14" s="89" customFormat="1" ht="60">
      <c r="A57" s="52">
        <v>2</v>
      </c>
      <c r="B57" s="316"/>
      <c r="C57" s="316"/>
      <c r="D57" s="1438" t="s">
        <v>724</v>
      </c>
      <c r="E57" s="1438" t="s">
        <v>725</v>
      </c>
      <c r="F57" s="1443" t="s">
        <v>2633</v>
      </c>
      <c r="G57" s="1426">
        <v>184687900</v>
      </c>
      <c r="H57" s="328"/>
      <c r="I57" s="328"/>
      <c r="J57" s="328"/>
      <c r="K57" s="328"/>
      <c r="L57" s="328"/>
      <c r="M57" s="1302"/>
    </row>
    <row r="58" spans="1:14" s="89" customFormat="1" ht="45">
      <c r="A58" s="52">
        <v>3</v>
      </c>
      <c r="B58" s="316"/>
      <c r="C58" s="316"/>
      <c r="D58" s="1438" t="s">
        <v>726</v>
      </c>
      <c r="E58" s="1438" t="s">
        <v>727</v>
      </c>
      <c r="F58" s="1443" t="s">
        <v>2634</v>
      </c>
      <c r="G58" s="1426">
        <v>324050000</v>
      </c>
      <c r="H58" s="328"/>
      <c r="I58" s="328"/>
      <c r="J58" s="328"/>
      <c r="K58" s="328"/>
      <c r="L58" s="328"/>
      <c r="M58" s="1302"/>
    </row>
    <row r="59" spans="1:14" s="89" customFormat="1">
      <c r="A59" s="52"/>
      <c r="B59" s="316"/>
      <c r="C59" s="316"/>
      <c r="D59" s="1440"/>
      <c r="E59" s="1440"/>
      <c r="F59" s="1441"/>
      <c r="G59" s="1442"/>
      <c r="H59" s="328"/>
      <c r="I59" s="328"/>
      <c r="J59" s="328"/>
      <c r="K59" s="328"/>
      <c r="L59" s="328"/>
      <c r="M59" s="1302"/>
    </row>
    <row r="60" spans="1:14" s="89" customFormat="1" ht="27.75" customHeight="1">
      <c r="A60" s="57">
        <v>6</v>
      </c>
      <c r="B60" s="316"/>
      <c r="C60" s="316"/>
      <c r="D60" s="1436" t="s">
        <v>728</v>
      </c>
      <c r="E60" s="1437" t="s">
        <v>729</v>
      </c>
      <c r="F60" s="1437" t="s">
        <v>2635</v>
      </c>
      <c r="G60" s="1425">
        <f>SUM(G61:J63)</f>
        <v>2336755000</v>
      </c>
      <c r="H60" s="328"/>
      <c r="I60" s="328"/>
      <c r="J60" s="328"/>
      <c r="K60" s="425" t="e">
        <f>+G60-#REF!</f>
        <v>#REF!</v>
      </c>
      <c r="L60" s="425"/>
      <c r="M60" s="1302"/>
      <c r="N60" s="408">
        <f>+G60-[24]DKP!$L$59</f>
        <v>-20195000</v>
      </c>
    </row>
    <row r="61" spans="1:14" s="89" customFormat="1" ht="30">
      <c r="A61" s="52">
        <v>1</v>
      </c>
      <c r="B61" s="316"/>
      <c r="C61" s="316"/>
      <c r="D61" s="1438" t="s">
        <v>2636</v>
      </c>
      <c r="E61" s="1438" t="s">
        <v>730</v>
      </c>
      <c r="F61" s="1443" t="s">
        <v>700</v>
      </c>
      <c r="G61" s="1426">
        <v>1596755000</v>
      </c>
      <c r="H61" s="328"/>
      <c r="I61" s="328"/>
      <c r="J61" s="328"/>
      <c r="K61" s="328"/>
      <c r="L61" s="328"/>
      <c r="M61" s="1302"/>
    </row>
    <row r="62" spans="1:14" s="89" customFormat="1" ht="30">
      <c r="A62" s="52">
        <v>2</v>
      </c>
      <c r="B62" s="316"/>
      <c r="C62" s="316"/>
      <c r="D62" s="1438" t="s">
        <v>2637</v>
      </c>
      <c r="E62" s="1438" t="s">
        <v>731</v>
      </c>
      <c r="F62" s="1443" t="s">
        <v>2638</v>
      </c>
      <c r="G62" s="1426">
        <v>600000000</v>
      </c>
      <c r="H62" s="328"/>
      <c r="I62" s="328"/>
      <c r="J62" s="328"/>
      <c r="K62" s="328"/>
      <c r="L62" s="328"/>
      <c r="M62" s="1302"/>
    </row>
    <row r="63" spans="1:14" s="89" customFormat="1" ht="30">
      <c r="A63" s="52">
        <v>3</v>
      </c>
      <c r="B63" s="316"/>
      <c r="C63" s="316"/>
      <c r="D63" s="1438" t="s">
        <v>2639</v>
      </c>
      <c r="E63" s="1438" t="s">
        <v>2640</v>
      </c>
      <c r="F63" s="1443" t="s">
        <v>2641</v>
      </c>
      <c r="G63" s="1426">
        <v>140000000</v>
      </c>
      <c r="H63" s="328"/>
      <c r="I63" s="328"/>
      <c r="J63" s="328"/>
      <c r="K63" s="328"/>
      <c r="L63" s="328"/>
      <c r="M63" s="1302"/>
    </row>
    <row r="64" spans="1:14" s="89" customFormat="1">
      <c r="A64" s="52"/>
      <c r="B64" s="316"/>
      <c r="C64" s="316"/>
      <c r="D64" s="1440"/>
      <c r="E64" s="1440"/>
      <c r="F64" s="1441"/>
      <c r="G64" s="1442"/>
      <c r="H64" s="328"/>
      <c r="I64" s="328"/>
      <c r="J64" s="328"/>
      <c r="K64" s="328"/>
      <c r="L64" s="328"/>
      <c r="M64" s="1302"/>
    </row>
    <row r="65" spans="1:14" s="89" customFormat="1" ht="45">
      <c r="A65" s="57">
        <v>7</v>
      </c>
      <c r="B65" s="316"/>
      <c r="C65" s="316"/>
      <c r="D65" s="1436" t="s">
        <v>732</v>
      </c>
      <c r="E65" s="1436" t="s">
        <v>729</v>
      </c>
      <c r="F65" s="1448" t="s">
        <v>733</v>
      </c>
      <c r="G65" s="1425">
        <f>SUM(G66:G69)</f>
        <v>1808665000</v>
      </c>
      <c r="H65" s="328"/>
      <c r="I65" s="328"/>
      <c r="J65" s="328"/>
      <c r="K65" s="425" t="e">
        <f>+G65-#REF!</f>
        <v>#REF!</v>
      </c>
      <c r="L65" s="425"/>
      <c r="M65" s="1302"/>
      <c r="N65" s="408">
        <f>+G65-[24]DKP!$L$63</f>
        <v>10013290.35015583</v>
      </c>
    </row>
    <row r="66" spans="1:14" s="89" customFormat="1" ht="30">
      <c r="A66" s="52">
        <v>1</v>
      </c>
      <c r="B66" s="316"/>
      <c r="C66" s="316"/>
      <c r="D66" s="1438" t="s">
        <v>2642</v>
      </c>
      <c r="E66" s="1438" t="s">
        <v>2632</v>
      </c>
      <c r="F66" s="1443" t="s">
        <v>243</v>
      </c>
      <c r="G66" s="1426">
        <v>1076165000</v>
      </c>
      <c r="H66" s="328"/>
      <c r="I66" s="328"/>
      <c r="J66" s="328"/>
      <c r="K66" s="328"/>
      <c r="L66" s="328"/>
      <c r="M66" s="1302"/>
    </row>
    <row r="67" spans="1:14" s="89" customFormat="1" ht="30">
      <c r="A67" s="52">
        <v>2</v>
      </c>
      <c r="B67" s="316"/>
      <c r="C67" s="316"/>
      <c r="D67" s="1438" t="s">
        <v>2643</v>
      </c>
      <c r="E67" s="1438" t="s">
        <v>731</v>
      </c>
      <c r="F67" s="1443" t="s">
        <v>2644</v>
      </c>
      <c r="G67" s="1426">
        <v>612500000</v>
      </c>
      <c r="H67" s="328"/>
      <c r="I67" s="328"/>
      <c r="J67" s="328"/>
      <c r="K67" s="328"/>
      <c r="L67" s="328"/>
      <c r="M67" s="1302"/>
    </row>
    <row r="68" spans="1:14" s="89" customFormat="1" ht="30">
      <c r="A68" s="52">
        <v>3</v>
      </c>
      <c r="B68" s="316"/>
      <c r="C68" s="316"/>
      <c r="D68" s="1438" t="s">
        <v>2645</v>
      </c>
      <c r="E68" s="1438" t="s">
        <v>2640</v>
      </c>
      <c r="F68" s="1443" t="s">
        <v>2641</v>
      </c>
      <c r="G68" s="1426">
        <v>120000000</v>
      </c>
      <c r="H68" s="328"/>
      <c r="I68" s="328"/>
      <c r="J68" s="328"/>
      <c r="K68" s="328"/>
      <c r="L68" s="328"/>
      <c r="M68" s="1302"/>
    </row>
    <row r="69" spans="1:14" s="89" customFormat="1" ht="45">
      <c r="A69" s="52">
        <v>4</v>
      </c>
      <c r="B69" s="316"/>
      <c r="C69" s="316"/>
      <c r="D69" s="1444" t="s">
        <v>2646</v>
      </c>
      <c r="E69" s="1438" t="s">
        <v>2647</v>
      </c>
      <c r="F69" s="1443" t="s">
        <v>784</v>
      </c>
      <c r="G69" s="1427">
        <v>0</v>
      </c>
      <c r="H69" s="328"/>
      <c r="I69" s="328"/>
      <c r="J69" s="328"/>
      <c r="K69" s="328"/>
      <c r="L69" s="328"/>
      <c r="M69" s="1302"/>
    </row>
    <row r="70" spans="1:14">
      <c r="A70" s="413"/>
      <c r="B70" s="426" t="s">
        <v>109</v>
      </c>
      <c r="C70" s="427"/>
      <c r="D70" s="1445"/>
      <c r="E70" s="1787"/>
      <c r="F70" s="1787"/>
      <c r="G70" s="1446">
        <f>SUM(G13,G22,G30,G39,G50,G55,G60,G65)</f>
        <v>29230450093</v>
      </c>
    </row>
    <row r="71" spans="1:14">
      <c r="D71" s="1450"/>
      <c r="E71" s="1450"/>
      <c r="F71" s="1451"/>
      <c r="G71" s="1452" t="e">
        <f>+G70-#REF!</f>
        <v>#REF!</v>
      </c>
    </row>
  </sheetData>
  <sheetProtection formatCells="0" formatColumns="0" formatRows="0" insertColumns="0" insertRows="0" insertHyperlinks="0" deleteColumns="0" deleteRows="0" sort="0" autoFilter="0" pivotTables="0"/>
  <mergeCells count="8">
    <mergeCell ref="D21:G21"/>
    <mergeCell ref="E70:F70"/>
    <mergeCell ref="A1:G1"/>
    <mergeCell ref="A2:G2"/>
    <mergeCell ref="A3:G3"/>
    <mergeCell ref="A4:G4"/>
    <mergeCell ref="B13:B19"/>
    <mergeCell ref="D20:G20"/>
  </mergeCells>
  <printOptions horizontalCentered="1"/>
  <pageMargins left="0.51181102362204722" right="0.19685039370078741" top="0.59055118110236227" bottom="0.39370078740157483" header="0.31496062992125984" footer="0.31496062992125984"/>
  <pageSetup paperSize="9" scale="75" orientation="portrait" horizontalDpi="4294967293" verticalDpi="4294967293" r:id="rId1"/>
  <colBreaks count="1" manualBreakCount="1">
    <brk id="10" max="1048575" man="1"/>
  </colBreaks>
</worksheet>
</file>

<file path=xl/worksheets/sheet35.xml><?xml version="1.0" encoding="utf-8"?>
<worksheet xmlns="http://schemas.openxmlformats.org/spreadsheetml/2006/main" xmlns:r="http://schemas.openxmlformats.org/officeDocument/2006/relationships">
  <dimension ref="A1:AD61"/>
  <sheetViews>
    <sheetView topLeftCell="G1" zoomScale="90" zoomScaleNormal="90" workbookViewId="0">
      <selection activeCell="G7" sqref="G7:K7"/>
    </sheetView>
  </sheetViews>
  <sheetFormatPr defaultRowHeight="15"/>
  <cols>
    <col min="1" max="1" width="3.28515625" style="258" hidden="1" customWidth="1"/>
    <col min="2" max="2" width="3.7109375" style="258" hidden="1" customWidth="1"/>
    <col min="3" max="3" width="4.28515625" style="258" hidden="1" customWidth="1"/>
    <col min="4" max="4" width="5.85546875" style="19" hidden="1" customWidth="1"/>
    <col min="5" max="5" width="21.140625" style="258" hidden="1" customWidth="1"/>
    <col min="6" max="6" width="23.140625" style="258" hidden="1" customWidth="1"/>
    <col min="7" max="7" width="7.140625" style="14" customWidth="1"/>
    <col min="8" max="8" width="41.42578125" style="258" customWidth="1"/>
    <col min="9" max="9" width="53.28515625" style="258" customWidth="1"/>
    <col min="10" max="10" width="10" style="14" customWidth="1"/>
    <col min="11" max="11" width="16.7109375" style="14" customWidth="1"/>
    <col min="12" max="13" width="8.85546875" style="1" hidden="1" customWidth="1"/>
    <col min="14" max="15" width="0" style="1" hidden="1" customWidth="1"/>
    <col min="16" max="16" width="9.140625" style="2"/>
    <col min="17" max="17" width="16.140625" style="2" bestFit="1" customWidth="1"/>
    <col min="18" max="16384" width="9.140625" style="2"/>
  </cols>
  <sheetData>
    <row r="1" spans="1:30" ht="15.6" customHeight="1">
      <c r="A1" s="1648" t="s">
        <v>3412</v>
      </c>
      <c r="B1" s="1648"/>
      <c r="C1" s="1648"/>
      <c r="D1" s="1648"/>
      <c r="E1" s="1648"/>
      <c r="F1" s="1648"/>
      <c r="G1" s="1648"/>
      <c r="H1" s="1648"/>
      <c r="I1" s="1648"/>
      <c r="J1" s="1648"/>
      <c r="K1" s="1648"/>
    </row>
    <row r="2" spans="1:30" ht="15.6" customHeight="1">
      <c r="A2" s="1648" t="s">
        <v>0</v>
      </c>
      <c r="B2" s="1648"/>
      <c r="C2" s="1648"/>
      <c r="D2" s="1648"/>
      <c r="E2" s="1648"/>
      <c r="F2" s="1648"/>
      <c r="G2" s="1648"/>
      <c r="H2" s="1648"/>
      <c r="I2" s="1648"/>
      <c r="J2" s="1648"/>
      <c r="K2" s="1648"/>
    </row>
    <row r="3" spans="1:30" ht="15.6" customHeight="1">
      <c r="A3" s="1648" t="s">
        <v>2385</v>
      </c>
      <c r="B3" s="1648"/>
      <c r="C3" s="1648"/>
      <c r="D3" s="1648"/>
      <c r="E3" s="1648"/>
      <c r="F3" s="1648"/>
      <c r="G3" s="1648"/>
      <c r="H3" s="1648"/>
      <c r="I3" s="1648"/>
      <c r="J3" s="1648"/>
      <c r="K3" s="1648"/>
    </row>
    <row r="4" spans="1:30" ht="15.6" customHeight="1">
      <c r="A4" s="576"/>
      <c r="B4" s="576"/>
      <c r="C4" s="576"/>
      <c r="D4" s="576"/>
      <c r="E4" s="576"/>
      <c r="F4" s="576"/>
      <c r="G4" s="1189"/>
      <c r="H4" s="1648" t="s">
        <v>2382</v>
      </c>
      <c r="I4" s="1648"/>
      <c r="J4" s="1648"/>
      <c r="K4" s="1648"/>
    </row>
    <row r="5" spans="1:30" ht="30.75" customHeight="1">
      <c r="A5" s="324"/>
      <c r="B5" s="324"/>
      <c r="C5" s="324"/>
      <c r="D5" s="324"/>
      <c r="E5" s="324"/>
      <c r="F5" s="324"/>
      <c r="G5" s="1177"/>
      <c r="H5" s="1790"/>
      <c r="I5" s="1790"/>
      <c r="J5" s="1790"/>
      <c r="K5" s="1790"/>
    </row>
    <row r="6" spans="1:30" ht="21" customHeight="1">
      <c r="A6" s="324"/>
      <c r="B6" s="324"/>
      <c r="C6" s="324"/>
      <c r="D6" s="324"/>
      <c r="E6" s="324"/>
      <c r="F6" s="324"/>
      <c r="G6" s="1789" t="s">
        <v>3562</v>
      </c>
      <c r="H6" s="1789"/>
      <c r="I6" s="1789"/>
      <c r="J6" s="1789"/>
      <c r="K6" s="1789"/>
    </row>
    <row r="7" spans="1:30" ht="17.25" customHeight="1">
      <c r="A7" s="89"/>
      <c r="B7" s="89"/>
      <c r="C7" s="89"/>
      <c r="D7" s="324"/>
      <c r="E7" s="324"/>
      <c r="F7" s="324"/>
      <c r="G7" s="1789" t="s">
        <v>3563</v>
      </c>
      <c r="H7" s="1789"/>
      <c r="I7" s="1789"/>
      <c r="J7" s="1789"/>
      <c r="K7" s="1789"/>
    </row>
    <row r="8" spans="1:30" ht="32.450000000000003" customHeight="1">
      <c r="A8" s="1682" t="s">
        <v>1</v>
      </c>
      <c r="B8" s="1683"/>
      <c r="C8" s="1683"/>
      <c r="D8" s="1684"/>
      <c r="E8" s="1688" t="s">
        <v>2</v>
      </c>
      <c r="F8" s="1688" t="s">
        <v>3</v>
      </c>
      <c r="G8" s="1689" t="s">
        <v>3088</v>
      </c>
      <c r="H8" s="1688" t="s">
        <v>1928</v>
      </c>
      <c r="I8" s="1691" t="s">
        <v>1927</v>
      </c>
      <c r="J8" s="1692" t="s">
        <v>1929</v>
      </c>
      <c r="K8" s="1692" t="s">
        <v>3486</v>
      </c>
    </row>
    <row r="9" spans="1:30" ht="32.25" customHeight="1">
      <c r="A9" s="1685"/>
      <c r="B9" s="1686"/>
      <c r="C9" s="1686"/>
      <c r="D9" s="1687"/>
      <c r="E9" s="1688"/>
      <c r="F9" s="1688"/>
      <c r="G9" s="1791"/>
      <c r="H9" s="1689"/>
      <c r="I9" s="1792"/>
      <c r="J9" s="1793"/>
      <c r="K9" s="1793"/>
    </row>
    <row r="10" spans="1:30">
      <c r="A10" s="1688" t="s">
        <v>9</v>
      </c>
      <c r="B10" s="1688"/>
      <c r="C10" s="1688"/>
      <c r="D10" s="1688"/>
      <c r="E10" s="255">
        <v>2</v>
      </c>
      <c r="F10" s="1522">
        <v>3</v>
      </c>
      <c r="G10" s="1584"/>
      <c r="H10" s="1400" t="s">
        <v>10</v>
      </c>
      <c r="I10" s="1400" t="s">
        <v>12</v>
      </c>
      <c r="J10" s="1400" t="s">
        <v>13</v>
      </c>
      <c r="K10" s="1586" t="s">
        <v>14</v>
      </c>
      <c r="W10" s="1194"/>
      <c r="X10" s="1194"/>
      <c r="Y10" s="1194"/>
      <c r="Z10" s="1194"/>
      <c r="AA10" s="1194"/>
      <c r="AB10" s="1194"/>
      <c r="AC10" s="1194"/>
      <c r="AD10" s="1194"/>
    </row>
    <row r="11" spans="1:30">
      <c r="A11" s="1522"/>
      <c r="B11" s="1587"/>
      <c r="C11" s="1587"/>
      <c r="D11" s="1587"/>
      <c r="E11" s="1587"/>
      <c r="F11" s="1587"/>
      <c r="G11" s="1584"/>
      <c r="H11" s="1585" t="s">
        <v>3090</v>
      </c>
      <c r="I11" s="1400"/>
      <c r="J11" s="1400"/>
      <c r="K11" s="1586">
        <v>154275000</v>
      </c>
      <c r="W11" s="1194"/>
      <c r="X11" s="1194"/>
      <c r="Y11" s="1194"/>
      <c r="Z11" s="1194"/>
      <c r="AA11" s="1194"/>
      <c r="AB11" s="1194"/>
      <c r="AC11" s="1194"/>
      <c r="AD11" s="1194"/>
    </row>
    <row r="12" spans="1:30" s="530" customFormat="1" ht="25.5" customHeight="1">
      <c r="A12" s="1191" t="s">
        <v>1932</v>
      </c>
      <c r="B12" s="872"/>
      <c r="C12" s="872"/>
      <c r="D12" s="872"/>
      <c r="E12" s="872"/>
      <c r="F12" s="872"/>
      <c r="G12" s="1590"/>
      <c r="H12" s="1591" t="s">
        <v>1932</v>
      </c>
      <c r="I12" s="1592"/>
      <c r="J12" s="1593"/>
      <c r="K12" s="1594">
        <f>SUM(K13:K14)</f>
        <v>35290832779</v>
      </c>
      <c r="L12" s="529"/>
      <c r="M12" s="529"/>
      <c r="N12" s="529"/>
      <c r="O12" s="529"/>
      <c r="W12" s="1194"/>
      <c r="X12" s="1194"/>
      <c r="Y12" s="1194"/>
      <c r="Z12" s="1194"/>
      <c r="AA12" s="1194"/>
      <c r="AB12" s="1194"/>
      <c r="AC12" s="1194"/>
      <c r="AD12" s="1194"/>
    </row>
    <row r="13" spans="1:30" s="530" customFormat="1" ht="28.5" customHeight="1">
      <c r="A13" s="1191" t="s">
        <v>1996</v>
      </c>
      <c r="B13" s="872"/>
      <c r="C13" s="872"/>
      <c r="D13" s="872"/>
      <c r="E13" s="872"/>
      <c r="F13" s="872"/>
      <c r="G13" s="1183"/>
      <c r="H13" s="1453" t="s">
        <v>1996</v>
      </c>
      <c r="I13" s="1454"/>
      <c r="J13" s="1432"/>
      <c r="K13" s="1455">
        <v>12285197779</v>
      </c>
      <c r="L13" s="529"/>
      <c r="M13" s="529"/>
      <c r="N13" s="529"/>
      <c r="O13" s="529"/>
      <c r="W13" s="1194"/>
      <c r="X13" s="1194"/>
      <c r="Y13" s="1194"/>
      <c r="Z13" s="1194"/>
      <c r="AA13" s="1194"/>
      <c r="AB13" s="1194"/>
      <c r="AC13" s="1194"/>
      <c r="AD13" s="1194"/>
    </row>
    <row r="14" spans="1:30" s="530" customFormat="1" ht="25.5" customHeight="1">
      <c r="A14" s="1191" t="s">
        <v>1930</v>
      </c>
      <c r="B14" s="872"/>
      <c r="C14" s="872"/>
      <c r="D14" s="872"/>
      <c r="E14" s="872"/>
      <c r="F14" s="872"/>
      <c r="G14" s="1183"/>
      <c r="H14" s="1453" t="s">
        <v>1930</v>
      </c>
      <c r="I14" s="1454"/>
      <c r="J14" s="1432"/>
      <c r="K14" s="1455">
        <f>SUM(K17,K25,K36,K41,K48,K56)</f>
        <v>23005635000</v>
      </c>
      <c r="L14" s="529"/>
      <c r="M14" s="529"/>
      <c r="N14" s="529"/>
      <c r="O14" s="529"/>
    </row>
    <row r="15" spans="1:30" s="4" customFormat="1" hidden="1">
      <c r="A15" s="941">
        <v>0</v>
      </c>
      <c r="B15" s="941"/>
      <c r="C15" s="941"/>
      <c r="D15" s="943"/>
      <c r="E15" s="313"/>
      <c r="F15" s="313"/>
      <c r="G15" s="1186"/>
      <c r="H15" s="1794" t="s">
        <v>3487</v>
      </c>
      <c r="I15" s="1795"/>
      <c r="J15" s="1796"/>
      <c r="K15" s="1456"/>
      <c r="L15" s="3"/>
      <c r="M15" s="3"/>
      <c r="N15" s="3"/>
      <c r="O15" s="3"/>
    </row>
    <row r="16" spans="1:30" hidden="1">
      <c r="A16" s="941">
        <v>0</v>
      </c>
      <c r="B16" s="941">
        <v>0</v>
      </c>
      <c r="C16" s="941"/>
      <c r="D16" s="943"/>
      <c r="E16" s="313"/>
      <c r="F16" s="313"/>
      <c r="G16" s="944"/>
      <c r="H16" s="1797" t="s">
        <v>19</v>
      </c>
      <c r="I16" s="1798"/>
      <c r="J16" s="1799"/>
      <c r="K16" s="1800"/>
      <c r="L16" s="3"/>
      <c r="M16" s="3"/>
      <c r="N16" s="3"/>
      <c r="O16" s="3"/>
    </row>
    <row r="17" spans="1:17" ht="60">
      <c r="A17" s="941">
        <v>0</v>
      </c>
      <c r="B17" s="941">
        <v>0</v>
      </c>
      <c r="C17" s="941">
        <v>8</v>
      </c>
      <c r="D17" s="943"/>
      <c r="E17" s="1713" t="s">
        <v>553</v>
      </c>
      <c r="F17" s="313" t="s">
        <v>554</v>
      </c>
      <c r="G17" s="655" t="s">
        <v>4084</v>
      </c>
      <c r="H17" s="1457" t="s">
        <v>22</v>
      </c>
      <c r="I17" s="1457" t="s">
        <v>23</v>
      </c>
      <c r="J17" s="1432" t="s">
        <v>4099</v>
      </c>
      <c r="K17" s="1458">
        <f>SUM(K18:K22)</f>
        <v>3236873500</v>
      </c>
      <c r="L17" s="3"/>
      <c r="M17" s="3"/>
      <c r="N17" s="3"/>
      <c r="O17" s="3"/>
    </row>
    <row r="18" spans="1:17" ht="30">
      <c r="A18" s="941">
        <v>0</v>
      </c>
      <c r="B18" s="941">
        <v>0</v>
      </c>
      <c r="C18" s="941">
        <v>8</v>
      </c>
      <c r="D18" s="943">
        <v>1</v>
      </c>
      <c r="E18" s="1713"/>
      <c r="F18" s="313"/>
      <c r="G18" s="944" t="s">
        <v>4084</v>
      </c>
      <c r="H18" s="313" t="s">
        <v>26</v>
      </c>
      <c r="I18" s="313" t="s">
        <v>163</v>
      </c>
      <c r="J18" s="256" t="s">
        <v>1596</v>
      </c>
      <c r="K18" s="782">
        <v>2364622500</v>
      </c>
      <c r="L18" s="3"/>
      <c r="M18" s="3"/>
      <c r="N18" s="3">
        <v>2555401500</v>
      </c>
      <c r="O18" s="3">
        <v>2500000000</v>
      </c>
    </row>
    <row r="19" spans="1:17" ht="30">
      <c r="A19" s="941">
        <v>0</v>
      </c>
      <c r="B19" s="941">
        <v>0</v>
      </c>
      <c r="C19" s="941">
        <v>8</v>
      </c>
      <c r="D19" s="943">
        <v>2</v>
      </c>
      <c r="E19" s="1713"/>
      <c r="F19" s="313"/>
      <c r="G19" s="944" t="s">
        <v>4085</v>
      </c>
      <c r="H19" s="313" t="s">
        <v>30</v>
      </c>
      <c r="I19" s="313" t="s">
        <v>163</v>
      </c>
      <c r="J19" s="256" t="s">
        <v>1596</v>
      </c>
      <c r="K19" s="782">
        <v>434091000</v>
      </c>
      <c r="L19" s="3"/>
      <c r="M19" s="3"/>
      <c r="N19" s="3">
        <v>500000000</v>
      </c>
      <c r="O19" s="3">
        <v>601880000</v>
      </c>
    </row>
    <row r="20" spans="1:17" ht="30">
      <c r="A20" s="941">
        <v>0</v>
      </c>
      <c r="B20" s="941">
        <v>0</v>
      </c>
      <c r="C20" s="941">
        <v>8</v>
      </c>
      <c r="D20" s="943">
        <v>4</v>
      </c>
      <c r="E20" s="1713"/>
      <c r="F20" s="313"/>
      <c r="G20" s="944" t="s">
        <v>4086</v>
      </c>
      <c r="H20" s="313" t="s">
        <v>34</v>
      </c>
      <c r="I20" s="313" t="s">
        <v>167</v>
      </c>
      <c r="J20" s="256" t="s">
        <v>549</v>
      </c>
      <c r="K20" s="782">
        <v>150000000</v>
      </c>
      <c r="L20" s="3"/>
      <c r="M20" s="3"/>
      <c r="N20" s="3">
        <v>150000000</v>
      </c>
      <c r="O20" s="3">
        <v>155000000</v>
      </c>
    </row>
    <row r="21" spans="1:17" ht="60">
      <c r="A21" s="941">
        <v>0</v>
      </c>
      <c r="B21" s="941">
        <v>0</v>
      </c>
      <c r="C21" s="941">
        <v>8</v>
      </c>
      <c r="D21" s="943">
        <v>5</v>
      </c>
      <c r="E21" s="1713"/>
      <c r="F21" s="313"/>
      <c r="G21" s="944" t="s">
        <v>4087</v>
      </c>
      <c r="H21" s="313" t="s">
        <v>36</v>
      </c>
      <c r="I21" s="313" t="s">
        <v>3564</v>
      </c>
      <c r="J21" s="256" t="s">
        <v>120</v>
      </c>
      <c r="K21" s="782">
        <v>231160000</v>
      </c>
      <c r="L21" s="3"/>
      <c r="M21" s="3"/>
      <c r="N21" s="3">
        <v>237000000</v>
      </c>
      <c r="O21" s="3">
        <v>242000000</v>
      </c>
    </row>
    <row r="22" spans="1:17" ht="30">
      <c r="A22" s="941">
        <v>0</v>
      </c>
      <c r="B22" s="941">
        <v>0</v>
      </c>
      <c r="C22" s="941">
        <v>8</v>
      </c>
      <c r="D22" s="943">
        <v>6</v>
      </c>
      <c r="E22" s="1713"/>
      <c r="F22" s="313"/>
      <c r="G22" s="944" t="s">
        <v>4088</v>
      </c>
      <c r="H22" s="313" t="s">
        <v>38</v>
      </c>
      <c r="I22" s="313" t="s">
        <v>1597</v>
      </c>
      <c r="J22" s="256" t="s">
        <v>1598</v>
      </c>
      <c r="K22" s="782">
        <v>57000000</v>
      </c>
      <c r="L22" s="3"/>
      <c r="M22" s="3"/>
      <c r="N22" s="3">
        <v>15000000</v>
      </c>
      <c r="O22" s="3">
        <v>78081806</v>
      </c>
    </row>
    <row r="23" spans="1:17" hidden="1">
      <c r="A23" s="941">
        <v>2</v>
      </c>
      <c r="B23" s="941"/>
      <c r="C23" s="941"/>
      <c r="D23" s="943"/>
      <c r="E23" s="1713"/>
      <c r="F23" s="313"/>
      <c r="G23" s="944"/>
      <c r="H23" s="1694" t="s">
        <v>172</v>
      </c>
      <c r="I23" s="1695"/>
      <c r="J23" s="1696"/>
      <c r="K23" s="779"/>
      <c r="L23" s="3"/>
      <c r="M23" s="3"/>
      <c r="N23" s="3"/>
      <c r="O23" s="3"/>
    </row>
    <row r="24" spans="1:17" hidden="1">
      <c r="A24" s="941">
        <v>2</v>
      </c>
      <c r="B24" s="941">
        <v>30</v>
      </c>
      <c r="C24" s="941"/>
      <c r="D24" s="943"/>
      <c r="E24" s="313"/>
      <c r="F24" s="313"/>
      <c r="G24" s="944"/>
      <c r="H24" s="1678" t="s">
        <v>1599</v>
      </c>
      <c r="I24" s="1679"/>
      <c r="J24" s="1680"/>
      <c r="K24" s="1681"/>
      <c r="L24" s="3"/>
      <c r="M24" s="3"/>
      <c r="N24" s="3"/>
      <c r="O24" s="3"/>
    </row>
    <row r="25" spans="1:17" ht="135">
      <c r="A25" s="941">
        <v>2</v>
      </c>
      <c r="B25" s="941">
        <v>30</v>
      </c>
      <c r="C25" s="941">
        <v>15</v>
      </c>
      <c r="D25" s="943"/>
      <c r="E25" s="313" t="s">
        <v>2705</v>
      </c>
      <c r="F25" s="313" t="s">
        <v>2706</v>
      </c>
      <c r="G25" s="655" t="s">
        <v>4085</v>
      </c>
      <c r="H25" s="655" t="s">
        <v>1600</v>
      </c>
      <c r="I25" s="655" t="s">
        <v>1601</v>
      </c>
      <c r="J25" s="255" t="s">
        <v>3565</v>
      </c>
      <c r="K25" s="780">
        <f>SUM(K26:K34)</f>
        <v>12255786500</v>
      </c>
      <c r="L25" s="3"/>
      <c r="M25" s="3"/>
      <c r="N25" s="3"/>
      <c r="O25" s="3"/>
    </row>
    <row r="26" spans="1:17">
      <c r="A26" s="941">
        <v>2</v>
      </c>
      <c r="B26" s="941">
        <v>30</v>
      </c>
      <c r="C26" s="941">
        <v>15</v>
      </c>
      <c r="D26" s="943">
        <v>1</v>
      </c>
      <c r="E26" s="313"/>
      <c r="F26" s="313"/>
      <c r="G26" s="944" t="s">
        <v>4084</v>
      </c>
      <c r="H26" s="313" t="s">
        <v>1602</v>
      </c>
      <c r="I26" s="313" t="s">
        <v>3566</v>
      </c>
      <c r="J26" s="256" t="s">
        <v>3567</v>
      </c>
      <c r="K26" s="782">
        <v>379598000</v>
      </c>
      <c r="L26" s="3"/>
      <c r="M26" s="3"/>
      <c r="N26" s="3">
        <v>400000000</v>
      </c>
      <c r="O26" s="3">
        <v>700000000</v>
      </c>
    </row>
    <row r="27" spans="1:17" ht="30">
      <c r="A27" s="941">
        <v>2</v>
      </c>
      <c r="B27" s="941">
        <v>30</v>
      </c>
      <c r="C27" s="941">
        <v>15</v>
      </c>
      <c r="D27" s="943">
        <v>3</v>
      </c>
      <c r="E27" s="313"/>
      <c r="F27" s="313"/>
      <c r="G27" s="944" t="s">
        <v>4085</v>
      </c>
      <c r="H27" s="313" t="s">
        <v>1603</v>
      </c>
      <c r="I27" s="313" t="s">
        <v>1604</v>
      </c>
      <c r="J27" s="256" t="s">
        <v>99</v>
      </c>
      <c r="K27" s="782">
        <v>181680000</v>
      </c>
      <c r="L27" s="3"/>
      <c r="M27" s="3"/>
      <c r="N27" s="3">
        <v>200000000</v>
      </c>
      <c r="O27" s="3">
        <v>800000000</v>
      </c>
    </row>
    <row r="28" spans="1:17" ht="30">
      <c r="A28" s="941">
        <v>2</v>
      </c>
      <c r="B28" s="941">
        <v>30</v>
      </c>
      <c r="C28" s="941">
        <v>15</v>
      </c>
      <c r="D28" s="943">
        <v>4</v>
      </c>
      <c r="E28" s="313"/>
      <c r="F28" s="313"/>
      <c r="G28" s="944" t="s">
        <v>4086</v>
      </c>
      <c r="H28" s="313" t="s">
        <v>1605</v>
      </c>
      <c r="I28" s="313" t="s">
        <v>1606</v>
      </c>
      <c r="J28" s="256" t="s">
        <v>3568</v>
      </c>
      <c r="K28" s="782">
        <v>7672480000</v>
      </c>
      <c r="L28" s="3"/>
      <c r="M28" s="3"/>
      <c r="N28" s="3">
        <v>25100000000</v>
      </c>
      <c r="O28" s="3">
        <v>10000000000</v>
      </c>
      <c r="Q28" s="295">
        <f>12716146125</f>
        <v>12716146125</v>
      </c>
    </row>
    <row r="29" spans="1:17" ht="83.25" customHeight="1">
      <c r="A29" s="941">
        <v>2</v>
      </c>
      <c r="B29" s="941">
        <v>30</v>
      </c>
      <c r="C29" s="941">
        <v>15</v>
      </c>
      <c r="D29" s="943">
        <v>6</v>
      </c>
      <c r="E29" s="313"/>
      <c r="F29" s="313"/>
      <c r="G29" s="944" t="s">
        <v>4087</v>
      </c>
      <c r="H29" s="313" t="s">
        <v>1607</v>
      </c>
      <c r="I29" s="313" t="s">
        <v>3569</v>
      </c>
      <c r="J29" s="256" t="s">
        <v>3570</v>
      </c>
      <c r="K29" s="782">
        <v>108000000</v>
      </c>
      <c r="L29" s="3"/>
      <c r="M29" s="3"/>
      <c r="N29" s="3">
        <v>175000000</v>
      </c>
      <c r="O29" s="3">
        <v>330000000</v>
      </c>
      <c r="Q29" s="1616">
        <f>Q28-7737679675</f>
        <v>4978466450</v>
      </c>
    </row>
    <row r="30" spans="1:17" ht="30">
      <c r="A30" s="941">
        <v>2</v>
      </c>
      <c r="B30" s="941">
        <v>30</v>
      </c>
      <c r="C30" s="941">
        <v>15</v>
      </c>
      <c r="D30" s="943">
        <v>7</v>
      </c>
      <c r="E30" s="313"/>
      <c r="F30" s="313"/>
      <c r="G30" s="944" t="s">
        <v>4088</v>
      </c>
      <c r="H30" s="313" t="s">
        <v>1608</v>
      </c>
      <c r="I30" s="313" t="s">
        <v>3571</v>
      </c>
      <c r="J30" s="256" t="s">
        <v>3572</v>
      </c>
      <c r="K30" s="782">
        <v>3084993500</v>
      </c>
      <c r="L30" s="3"/>
      <c r="M30" s="3"/>
      <c r="N30" s="3">
        <v>1550000000</v>
      </c>
      <c r="O30" s="3">
        <v>2000000000</v>
      </c>
    </row>
    <row r="31" spans="1:17" ht="30">
      <c r="A31" s="941">
        <v>2</v>
      </c>
      <c r="B31" s="941">
        <v>30</v>
      </c>
      <c r="C31" s="941">
        <v>15</v>
      </c>
      <c r="D31" s="943">
        <v>8</v>
      </c>
      <c r="E31" s="313"/>
      <c r="F31" s="313"/>
      <c r="G31" s="944" t="s">
        <v>4089</v>
      </c>
      <c r="H31" s="313" t="s">
        <v>3573</v>
      </c>
      <c r="I31" s="313" t="s">
        <v>3574</v>
      </c>
      <c r="J31" s="256" t="s">
        <v>3575</v>
      </c>
      <c r="K31" s="782">
        <v>333120000</v>
      </c>
      <c r="L31" s="3"/>
      <c r="M31" s="3"/>
      <c r="N31" s="3">
        <v>350000000</v>
      </c>
      <c r="O31" s="3">
        <v>500000000</v>
      </c>
    </row>
    <row r="32" spans="1:17" ht="30">
      <c r="A32" s="941">
        <v>2</v>
      </c>
      <c r="B32" s="941">
        <v>30</v>
      </c>
      <c r="C32" s="941">
        <v>15</v>
      </c>
      <c r="D32" s="943">
        <v>9</v>
      </c>
      <c r="E32" s="313"/>
      <c r="F32" s="313"/>
      <c r="G32" s="944" t="s">
        <v>4090</v>
      </c>
      <c r="H32" s="313" t="s">
        <v>1609</v>
      </c>
      <c r="I32" s="313" t="s">
        <v>1610</v>
      </c>
      <c r="J32" s="256" t="s">
        <v>3576</v>
      </c>
      <c r="K32" s="782">
        <v>245365000</v>
      </c>
      <c r="L32" s="3"/>
      <c r="M32" s="3"/>
      <c r="N32" s="3">
        <v>300000000</v>
      </c>
      <c r="O32" s="3">
        <v>300000000</v>
      </c>
    </row>
    <row r="33" spans="1:15">
      <c r="A33" s="941">
        <v>2</v>
      </c>
      <c r="B33" s="941">
        <v>30</v>
      </c>
      <c r="C33" s="941">
        <v>15</v>
      </c>
      <c r="D33" s="943">
        <v>10</v>
      </c>
      <c r="E33" s="313"/>
      <c r="F33" s="313"/>
      <c r="G33" s="944" t="s">
        <v>4091</v>
      </c>
      <c r="H33" s="313" t="s">
        <v>1611</v>
      </c>
      <c r="I33" s="313"/>
      <c r="J33" s="256"/>
      <c r="K33" s="782">
        <v>150000000</v>
      </c>
      <c r="L33" s="3"/>
      <c r="M33" s="3"/>
      <c r="N33" s="3">
        <v>150000000</v>
      </c>
      <c r="O33" s="3">
        <v>467741000</v>
      </c>
    </row>
    <row r="34" spans="1:15" ht="30">
      <c r="A34" s="941">
        <v>2</v>
      </c>
      <c r="B34" s="941">
        <v>30</v>
      </c>
      <c r="C34" s="941">
        <v>15</v>
      </c>
      <c r="D34" s="943">
        <v>15</v>
      </c>
      <c r="E34" s="313"/>
      <c r="F34" s="313"/>
      <c r="G34" s="944" t="s">
        <v>4092</v>
      </c>
      <c r="H34" s="313" t="s">
        <v>1612</v>
      </c>
      <c r="I34" s="313"/>
      <c r="J34" s="256"/>
      <c r="K34" s="782">
        <v>100550000</v>
      </c>
      <c r="L34" s="3"/>
      <c r="M34" s="3"/>
      <c r="N34" s="3">
        <v>500000000</v>
      </c>
      <c r="O34" s="3">
        <v>296000000</v>
      </c>
    </row>
    <row r="35" spans="1:15" hidden="1">
      <c r="A35" s="941">
        <v>2</v>
      </c>
      <c r="B35" s="941">
        <v>31</v>
      </c>
      <c r="C35" s="941"/>
      <c r="D35" s="943"/>
      <c r="E35" s="313"/>
      <c r="F35" s="313"/>
      <c r="G35" s="944"/>
      <c r="H35" s="1678" t="s">
        <v>1613</v>
      </c>
      <c r="I35" s="1679"/>
      <c r="J35" s="1680"/>
      <c r="K35" s="1681"/>
      <c r="L35" s="3"/>
      <c r="M35" s="3"/>
      <c r="N35" s="3"/>
      <c r="O35" s="3"/>
    </row>
    <row r="36" spans="1:15" ht="60">
      <c r="A36" s="941">
        <v>2</v>
      </c>
      <c r="B36" s="941">
        <v>31</v>
      </c>
      <c r="C36" s="941">
        <v>15</v>
      </c>
      <c r="D36" s="943"/>
      <c r="E36" s="313"/>
      <c r="F36" s="313"/>
      <c r="G36" s="655" t="s">
        <v>4086</v>
      </c>
      <c r="H36" s="655" t="s">
        <v>1630</v>
      </c>
      <c r="I36" s="655" t="s">
        <v>1631</v>
      </c>
      <c r="J36" s="255" t="s">
        <v>1632</v>
      </c>
      <c r="K36" s="780">
        <f>SUM(K37:K40)</f>
        <v>782705000</v>
      </c>
      <c r="L36" s="3"/>
      <c r="M36" s="3"/>
      <c r="N36" s="3"/>
      <c r="O36" s="3"/>
    </row>
    <row r="37" spans="1:15" ht="30">
      <c r="A37" s="941">
        <v>2</v>
      </c>
      <c r="B37" s="941">
        <v>31</v>
      </c>
      <c r="C37" s="941">
        <v>15</v>
      </c>
      <c r="D37" s="943">
        <v>3</v>
      </c>
      <c r="E37" s="313"/>
      <c r="F37" s="313"/>
      <c r="G37" s="944" t="s">
        <v>4084</v>
      </c>
      <c r="H37" s="313" t="s">
        <v>3577</v>
      </c>
      <c r="I37" s="313"/>
      <c r="J37" s="256"/>
      <c r="K37" s="782">
        <v>374825000</v>
      </c>
      <c r="L37" s="3"/>
      <c r="M37" s="3"/>
      <c r="N37" s="3">
        <v>750000000</v>
      </c>
      <c r="O37" s="3">
        <v>500000000</v>
      </c>
    </row>
    <row r="38" spans="1:15" ht="30">
      <c r="A38" s="941">
        <v>2</v>
      </c>
      <c r="B38" s="941">
        <v>31</v>
      </c>
      <c r="C38" s="941">
        <v>15</v>
      </c>
      <c r="D38" s="943">
        <v>5</v>
      </c>
      <c r="E38" s="313"/>
      <c r="F38" s="313"/>
      <c r="G38" s="944" t="s">
        <v>4085</v>
      </c>
      <c r="H38" s="313" t="s">
        <v>3578</v>
      </c>
      <c r="I38" s="313"/>
      <c r="J38" s="256"/>
      <c r="K38" s="782">
        <v>150100000</v>
      </c>
      <c r="L38" s="3"/>
      <c r="M38" s="3"/>
      <c r="N38" s="3">
        <v>200000000</v>
      </c>
      <c r="O38" s="3">
        <v>350000000</v>
      </c>
    </row>
    <row r="39" spans="1:15">
      <c r="A39" s="941">
        <v>2</v>
      </c>
      <c r="B39" s="941">
        <v>31</v>
      </c>
      <c r="C39" s="941">
        <v>15</v>
      </c>
      <c r="D39" s="943">
        <v>8</v>
      </c>
      <c r="E39" s="313"/>
      <c r="F39" s="313"/>
      <c r="G39" s="944" t="s">
        <v>4086</v>
      </c>
      <c r="H39" s="313" t="s">
        <v>1634</v>
      </c>
      <c r="I39" s="313" t="s">
        <v>1635</v>
      </c>
      <c r="J39" s="256" t="s">
        <v>1633</v>
      </c>
      <c r="K39" s="782">
        <v>119450000</v>
      </c>
      <c r="L39" s="3"/>
      <c r="M39" s="3"/>
      <c r="N39" s="3">
        <v>200000000</v>
      </c>
      <c r="O39" s="3">
        <v>350000000</v>
      </c>
    </row>
    <row r="40" spans="1:15" ht="30">
      <c r="A40" s="941">
        <v>2</v>
      </c>
      <c r="B40" s="941">
        <v>31</v>
      </c>
      <c r="C40" s="941">
        <v>15</v>
      </c>
      <c r="D40" s="943">
        <v>10</v>
      </c>
      <c r="E40" s="313"/>
      <c r="F40" s="313"/>
      <c r="G40" s="944" t="s">
        <v>4087</v>
      </c>
      <c r="H40" s="313" t="s">
        <v>1636</v>
      </c>
      <c r="I40" s="313" t="s">
        <v>1637</v>
      </c>
      <c r="J40" s="256" t="s">
        <v>1638</v>
      </c>
      <c r="K40" s="782">
        <v>138330000</v>
      </c>
      <c r="L40" s="3"/>
      <c r="M40" s="3"/>
      <c r="N40" s="3">
        <v>150000000</v>
      </c>
      <c r="O40" s="3">
        <v>500000000</v>
      </c>
    </row>
    <row r="41" spans="1:15" ht="150">
      <c r="A41" s="941">
        <v>2</v>
      </c>
      <c r="B41" s="941">
        <v>31</v>
      </c>
      <c r="C41" s="941">
        <v>16</v>
      </c>
      <c r="D41" s="943"/>
      <c r="E41" s="313"/>
      <c r="F41" s="313"/>
      <c r="G41" s="655" t="s">
        <v>4087</v>
      </c>
      <c r="H41" s="655" t="s">
        <v>1614</v>
      </c>
      <c r="I41" s="655" t="s">
        <v>1615</v>
      </c>
      <c r="J41" s="255" t="s">
        <v>3579</v>
      </c>
      <c r="K41" s="780">
        <f>SUM(K42:K47)</f>
        <v>4380020000</v>
      </c>
      <c r="L41" s="3"/>
      <c r="M41" s="3"/>
      <c r="N41" s="3"/>
      <c r="O41" s="3"/>
    </row>
    <row r="42" spans="1:15" ht="30">
      <c r="A42" s="941">
        <v>2</v>
      </c>
      <c r="B42" s="941">
        <v>31</v>
      </c>
      <c r="C42" s="941">
        <v>16</v>
      </c>
      <c r="D42" s="943">
        <v>2</v>
      </c>
      <c r="E42" s="313"/>
      <c r="F42" s="313"/>
      <c r="G42" s="944" t="s">
        <v>4084</v>
      </c>
      <c r="H42" s="313" t="s">
        <v>1616</v>
      </c>
      <c r="I42" s="313"/>
      <c r="J42" s="256"/>
      <c r="K42" s="782">
        <v>647400000</v>
      </c>
      <c r="L42" s="3"/>
      <c r="M42" s="3"/>
      <c r="N42" s="3">
        <v>650000000</v>
      </c>
      <c r="O42" s="3">
        <v>480000000</v>
      </c>
    </row>
    <row r="43" spans="1:15" ht="30">
      <c r="A43" s="941">
        <v>2</v>
      </c>
      <c r="B43" s="941">
        <v>31</v>
      </c>
      <c r="C43" s="941">
        <v>16</v>
      </c>
      <c r="D43" s="943">
        <v>4</v>
      </c>
      <c r="E43" s="313"/>
      <c r="F43" s="313"/>
      <c r="G43" s="944" t="s">
        <v>4085</v>
      </c>
      <c r="H43" s="313" t="s">
        <v>1617</v>
      </c>
      <c r="I43" s="313" t="s">
        <v>3580</v>
      </c>
      <c r="J43" s="256" t="s">
        <v>3581</v>
      </c>
      <c r="K43" s="782">
        <v>495740000</v>
      </c>
      <c r="L43" s="3"/>
      <c r="M43" s="3"/>
      <c r="N43" s="3">
        <v>500000000</v>
      </c>
      <c r="O43" s="3">
        <v>1070839440</v>
      </c>
    </row>
    <row r="44" spans="1:15" ht="30">
      <c r="A44" s="941">
        <v>2</v>
      </c>
      <c r="B44" s="941">
        <v>31</v>
      </c>
      <c r="C44" s="941">
        <v>16</v>
      </c>
      <c r="D44" s="943">
        <v>5</v>
      </c>
      <c r="E44" s="313"/>
      <c r="F44" s="313"/>
      <c r="G44" s="944" t="s">
        <v>4086</v>
      </c>
      <c r="H44" s="313" t="s">
        <v>1619</v>
      </c>
      <c r="I44" s="313" t="s">
        <v>3582</v>
      </c>
      <c r="J44" s="256" t="s">
        <v>3583</v>
      </c>
      <c r="K44" s="782">
        <v>1752750000</v>
      </c>
      <c r="L44" s="3"/>
      <c r="M44" s="3"/>
      <c r="N44" s="3">
        <v>500000000</v>
      </c>
      <c r="O44" s="3">
        <v>781323840</v>
      </c>
    </row>
    <row r="45" spans="1:15" ht="30">
      <c r="A45" s="941">
        <v>2</v>
      </c>
      <c r="B45" s="941">
        <v>31</v>
      </c>
      <c r="C45" s="941">
        <v>16</v>
      </c>
      <c r="D45" s="943">
        <v>7</v>
      </c>
      <c r="E45" s="313"/>
      <c r="F45" s="313"/>
      <c r="G45" s="944" t="s">
        <v>4087</v>
      </c>
      <c r="H45" s="313" t="s">
        <v>1620</v>
      </c>
      <c r="I45" s="313" t="s">
        <v>3584</v>
      </c>
      <c r="J45" s="256" t="s">
        <v>3585</v>
      </c>
      <c r="K45" s="782">
        <v>99925000</v>
      </c>
      <c r="L45" s="3"/>
      <c r="M45" s="3"/>
      <c r="N45" s="3">
        <v>100000000</v>
      </c>
      <c r="O45" s="3">
        <v>220000000</v>
      </c>
    </row>
    <row r="46" spans="1:15" ht="45">
      <c r="A46" s="941">
        <v>2</v>
      </c>
      <c r="B46" s="941">
        <v>31</v>
      </c>
      <c r="C46" s="941">
        <v>16</v>
      </c>
      <c r="D46" s="943">
        <v>9</v>
      </c>
      <c r="E46" s="313"/>
      <c r="F46" s="313"/>
      <c r="G46" s="944" t="s">
        <v>4088</v>
      </c>
      <c r="H46" s="313" t="s">
        <v>1621</v>
      </c>
      <c r="I46" s="313" t="s">
        <v>1618</v>
      </c>
      <c r="J46" s="256" t="s">
        <v>3586</v>
      </c>
      <c r="K46" s="782">
        <v>1105925000</v>
      </c>
      <c r="L46" s="3"/>
      <c r="M46" s="3"/>
      <c r="N46" s="3">
        <v>800000000</v>
      </c>
      <c r="O46" s="3">
        <v>909493869</v>
      </c>
    </row>
    <row r="47" spans="1:15" ht="45">
      <c r="A47" s="941">
        <v>2</v>
      </c>
      <c r="B47" s="941">
        <v>31</v>
      </c>
      <c r="C47" s="941">
        <v>16</v>
      </c>
      <c r="D47" s="943">
        <v>13</v>
      </c>
      <c r="E47" s="313"/>
      <c r="F47" s="313"/>
      <c r="G47" s="944" t="s">
        <v>4089</v>
      </c>
      <c r="H47" s="313" t="s">
        <v>1622</v>
      </c>
      <c r="I47" s="313" t="s">
        <v>1623</v>
      </c>
      <c r="J47" s="256" t="s">
        <v>3587</v>
      </c>
      <c r="K47" s="782">
        <v>278280000</v>
      </c>
      <c r="L47" s="3"/>
      <c r="M47" s="3"/>
      <c r="N47" s="3">
        <v>300000000</v>
      </c>
      <c r="O47" s="3">
        <v>200000000</v>
      </c>
    </row>
    <row r="48" spans="1:15" ht="60">
      <c r="A48" s="941">
        <v>2</v>
      </c>
      <c r="B48" s="941">
        <v>31</v>
      </c>
      <c r="C48" s="941">
        <v>17</v>
      </c>
      <c r="D48" s="943"/>
      <c r="E48" s="313"/>
      <c r="F48" s="313"/>
      <c r="G48" s="655" t="s">
        <v>4088</v>
      </c>
      <c r="H48" s="655" t="s">
        <v>1639</v>
      </c>
      <c r="I48" s="655" t="s">
        <v>1640</v>
      </c>
      <c r="J48" s="255" t="s">
        <v>3588</v>
      </c>
      <c r="K48" s="780">
        <f>SUM(K49:K55)</f>
        <v>1153930000</v>
      </c>
      <c r="L48" s="3"/>
      <c r="M48" s="3"/>
      <c r="N48" s="3"/>
      <c r="O48" s="3"/>
    </row>
    <row r="49" spans="1:15" ht="30">
      <c r="A49" s="941">
        <v>2</v>
      </c>
      <c r="B49" s="941">
        <v>31</v>
      </c>
      <c r="C49" s="941">
        <v>17</v>
      </c>
      <c r="D49" s="943">
        <v>1</v>
      </c>
      <c r="E49" s="313"/>
      <c r="F49" s="313"/>
      <c r="G49" s="944" t="s">
        <v>4084</v>
      </c>
      <c r="H49" s="313" t="s">
        <v>1641</v>
      </c>
      <c r="I49" s="313" t="s">
        <v>3589</v>
      </c>
      <c r="J49" s="256" t="s">
        <v>3590</v>
      </c>
      <c r="K49" s="782">
        <v>310000000</v>
      </c>
      <c r="L49" s="3"/>
      <c r="M49" s="3"/>
      <c r="N49" s="3">
        <v>350000000</v>
      </c>
      <c r="O49" s="3">
        <v>1030000000</v>
      </c>
    </row>
    <row r="50" spans="1:15" ht="30">
      <c r="A50" s="941">
        <v>2</v>
      </c>
      <c r="B50" s="941">
        <v>31</v>
      </c>
      <c r="C50" s="941">
        <v>17</v>
      </c>
      <c r="D50" s="943">
        <v>2</v>
      </c>
      <c r="E50" s="313"/>
      <c r="F50" s="313"/>
      <c r="G50" s="944" t="s">
        <v>4085</v>
      </c>
      <c r="H50" s="313" t="s">
        <v>3591</v>
      </c>
      <c r="I50" s="313" t="s">
        <v>3592</v>
      </c>
      <c r="J50" s="256" t="s">
        <v>744</v>
      </c>
      <c r="K50" s="782">
        <v>188385000</v>
      </c>
      <c r="L50" s="3"/>
      <c r="M50" s="3"/>
      <c r="N50" s="3">
        <v>150000000</v>
      </c>
      <c r="O50" s="3">
        <v>365000000</v>
      </c>
    </row>
    <row r="51" spans="1:15" ht="30">
      <c r="A51" s="941">
        <v>2</v>
      </c>
      <c r="B51" s="941">
        <v>31</v>
      </c>
      <c r="C51" s="941">
        <v>17</v>
      </c>
      <c r="D51" s="943">
        <v>4</v>
      </c>
      <c r="E51" s="313"/>
      <c r="F51" s="313"/>
      <c r="G51" s="944" t="s">
        <v>4086</v>
      </c>
      <c r="H51" s="313" t="s">
        <v>1642</v>
      </c>
      <c r="I51" s="313"/>
      <c r="J51" s="256"/>
      <c r="K51" s="782">
        <v>84500000</v>
      </c>
      <c r="L51" s="3"/>
      <c r="M51" s="3"/>
      <c r="N51" s="3">
        <v>50000000</v>
      </c>
      <c r="O51" s="3">
        <v>150000000</v>
      </c>
    </row>
    <row r="52" spans="1:15">
      <c r="A52" s="941">
        <v>2</v>
      </c>
      <c r="B52" s="941">
        <v>31</v>
      </c>
      <c r="C52" s="941">
        <v>17</v>
      </c>
      <c r="D52" s="943">
        <v>5</v>
      </c>
      <c r="E52" s="313"/>
      <c r="F52" s="313"/>
      <c r="G52" s="944" t="s">
        <v>4087</v>
      </c>
      <c r="H52" s="313" t="s">
        <v>1644</v>
      </c>
      <c r="I52" s="313"/>
      <c r="J52" s="256"/>
      <c r="K52" s="782">
        <v>245940000</v>
      </c>
      <c r="L52" s="3"/>
      <c r="M52" s="3"/>
      <c r="N52" s="3">
        <v>250000000</v>
      </c>
      <c r="O52" s="3">
        <v>360000000</v>
      </c>
    </row>
    <row r="53" spans="1:15" ht="30">
      <c r="A53" s="941">
        <v>2</v>
      </c>
      <c r="B53" s="941">
        <v>31</v>
      </c>
      <c r="C53" s="941">
        <v>17</v>
      </c>
      <c r="D53" s="943">
        <v>8</v>
      </c>
      <c r="E53" s="313"/>
      <c r="F53" s="313"/>
      <c r="G53" s="944" t="s">
        <v>4088</v>
      </c>
      <c r="H53" s="313" t="s">
        <v>1645</v>
      </c>
      <c r="I53" s="313"/>
      <c r="J53" s="256"/>
      <c r="K53" s="782">
        <v>88280000</v>
      </c>
      <c r="L53" s="3"/>
      <c r="M53" s="3"/>
      <c r="N53" s="3">
        <v>100000000</v>
      </c>
      <c r="O53" s="3">
        <v>480000000</v>
      </c>
    </row>
    <row r="54" spans="1:15" ht="45">
      <c r="A54" s="941">
        <v>2</v>
      </c>
      <c r="B54" s="941">
        <v>31</v>
      </c>
      <c r="C54" s="941">
        <v>17</v>
      </c>
      <c r="D54" s="943">
        <v>11</v>
      </c>
      <c r="E54" s="313"/>
      <c r="F54" s="313"/>
      <c r="G54" s="944" t="s">
        <v>4089</v>
      </c>
      <c r="H54" s="313" t="s">
        <v>1646</v>
      </c>
      <c r="I54" s="313" t="s">
        <v>3593</v>
      </c>
      <c r="J54" s="256" t="s">
        <v>3594</v>
      </c>
      <c r="K54" s="782">
        <v>96650000</v>
      </c>
      <c r="L54" s="3"/>
      <c r="M54" s="3"/>
      <c r="N54" s="3">
        <v>100000000</v>
      </c>
      <c r="O54" s="3">
        <v>600000000</v>
      </c>
    </row>
    <row r="55" spans="1:15" ht="30">
      <c r="A55" s="941">
        <v>2</v>
      </c>
      <c r="B55" s="941">
        <v>31</v>
      </c>
      <c r="C55" s="941">
        <v>17</v>
      </c>
      <c r="D55" s="943">
        <v>14</v>
      </c>
      <c r="E55" s="313"/>
      <c r="F55" s="313"/>
      <c r="G55" s="944" t="s">
        <v>4090</v>
      </c>
      <c r="H55" s="313" t="s">
        <v>1647</v>
      </c>
      <c r="I55" s="313" t="s">
        <v>3595</v>
      </c>
      <c r="J55" s="256" t="s">
        <v>3596</v>
      </c>
      <c r="K55" s="782">
        <v>140175000</v>
      </c>
      <c r="L55" s="3"/>
      <c r="M55" s="3"/>
      <c r="N55" s="3">
        <v>150000000</v>
      </c>
      <c r="O55" s="3">
        <v>800000000</v>
      </c>
    </row>
    <row r="56" spans="1:15" ht="45">
      <c r="A56" s="941">
        <v>2</v>
      </c>
      <c r="B56" s="941">
        <v>31</v>
      </c>
      <c r="C56" s="941">
        <v>19</v>
      </c>
      <c r="D56" s="943"/>
      <c r="E56" s="313"/>
      <c r="F56" s="313"/>
      <c r="G56" s="655" t="s">
        <v>4089</v>
      </c>
      <c r="H56" s="655" t="s">
        <v>1624</v>
      </c>
      <c r="I56" s="655" t="s">
        <v>3597</v>
      </c>
      <c r="J56" s="255" t="s">
        <v>3598</v>
      </c>
      <c r="K56" s="780">
        <f>SUM(K57:K59)</f>
        <v>1196320000</v>
      </c>
      <c r="L56" s="3"/>
      <c r="M56" s="3"/>
      <c r="N56" s="3"/>
      <c r="O56" s="3"/>
    </row>
    <row r="57" spans="1:15" ht="30">
      <c r="A57" s="941">
        <v>2</v>
      </c>
      <c r="B57" s="941">
        <v>31</v>
      </c>
      <c r="C57" s="941">
        <v>19</v>
      </c>
      <c r="D57" s="943">
        <v>1</v>
      </c>
      <c r="E57" s="313"/>
      <c r="F57" s="313"/>
      <c r="G57" s="944" t="s">
        <v>4084</v>
      </c>
      <c r="H57" s="313" t="s">
        <v>1625</v>
      </c>
      <c r="I57" s="313"/>
      <c r="J57" s="256"/>
      <c r="K57" s="782">
        <v>712500000</v>
      </c>
      <c r="L57" s="3"/>
      <c r="M57" s="3"/>
      <c r="N57" s="3">
        <v>600000000</v>
      </c>
      <c r="O57" s="3">
        <v>1045195000</v>
      </c>
    </row>
    <row r="58" spans="1:15" ht="30">
      <c r="A58" s="941">
        <v>2</v>
      </c>
      <c r="B58" s="941">
        <v>31</v>
      </c>
      <c r="C58" s="941">
        <v>19</v>
      </c>
      <c r="D58" s="943">
        <v>3</v>
      </c>
      <c r="E58" s="313"/>
      <c r="F58" s="313"/>
      <c r="G58" s="944" t="s">
        <v>4085</v>
      </c>
      <c r="H58" s="313" t="s">
        <v>1626</v>
      </c>
      <c r="I58" s="313" t="s">
        <v>1627</v>
      </c>
      <c r="J58" s="256" t="s">
        <v>3599</v>
      </c>
      <c r="K58" s="782">
        <v>337370000</v>
      </c>
      <c r="L58" s="3"/>
      <c r="M58" s="3"/>
      <c r="N58" s="3">
        <v>500000000</v>
      </c>
      <c r="O58" s="3">
        <v>150000000</v>
      </c>
    </row>
    <row r="59" spans="1:15" s="4" customFormat="1">
      <c r="A59" s="941">
        <v>2</v>
      </c>
      <c r="B59" s="941">
        <v>31</v>
      </c>
      <c r="C59" s="941">
        <v>19</v>
      </c>
      <c r="D59" s="944">
        <v>5</v>
      </c>
      <c r="E59" s="784"/>
      <c r="F59" s="784"/>
      <c r="G59" s="944" t="s">
        <v>4086</v>
      </c>
      <c r="H59" s="784" t="s">
        <v>1628</v>
      </c>
      <c r="I59" s="313" t="s">
        <v>1629</v>
      </c>
      <c r="J59" s="256" t="s">
        <v>50</v>
      </c>
      <c r="K59" s="785">
        <v>146450000</v>
      </c>
      <c r="L59" s="3"/>
      <c r="M59" s="3"/>
      <c r="N59" s="3">
        <v>150000000</v>
      </c>
      <c r="O59" s="3">
        <v>250000000</v>
      </c>
    </row>
    <row r="60" spans="1:15">
      <c r="A60" s="14"/>
      <c r="B60" s="14"/>
      <c r="C60" s="14"/>
      <c r="D60" s="14"/>
    </row>
    <row r="61" spans="1:15">
      <c r="B61" s="14"/>
    </row>
  </sheetData>
  <sheetProtection formatCells="0" formatColumns="0" formatRows="0" insertColumns="0" insertRows="0" insertHyperlinks="0" deleteColumns="0" deleteRows="0" sort="0" autoFilter="0" pivotTables="0"/>
  <mergeCells count="22">
    <mergeCell ref="H35:K35"/>
    <mergeCell ref="A10:D10"/>
    <mergeCell ref="H15:J15"/>
    <mergeCell ref="H16:K16"/>
    <mergeCell ref="E17:E23"/>
    <mergeCell ref="H23:J23"/>
    <mergeCell ref="H24:K24"/>
    <mergeCell ref="G7:K7"/>
    <mergeCell ref="A8:D9"/>
    <mergeCell ref="E8:E9"/>
    <mergeCell ref="F8:F9"/>
    <mergeCell ref="G8:G9"/>
    <mergeCell ref="H8:H9"/>
    <mergeCell ref="I8:I9"/>
    <mergeCell ref="J8:J9"/>
    <mergeCell ref="K8:K9"/>
    <mergeCell ref="G6:K6"/>
    <mergeCell ref="A1:K1"/>
    <mergeCell ref="A2:K2"/>
    <mergeCell ref="A3:K3"/>
    <mergeCell ref="H4:K4"/>
    <mergeCell ref="H5:K5"/>
  </mergeCells>
  <printOptions horizontalCentered="1"/>
  <pageMargins left="0.31496062992125984" right="0.31496062992125984" top="0.74803149606299213" bottom="0.74803149606299213" header="0.31496062992125984" footer="0.31496062992125984"/>
  <pageSetup paperSize="9" scale="75" orientation="portrait" r:id="rId1"/>
</worksheet>
</file>

<file path=xl/worksheets/sheet36.xml><?xml version="1.0" encoding="utf-8"?>
<worksheet xmlns="http://schemas.openxmlformats.org/spreadsheetml/2006/main" xmlns:r="http://schemas.openxmlformats.org/officeDocument/2006/relationships">
  <sheetPr>
    <tabColor theme="8" tint="0.39997558519241921"/>
  </sheetPr>
  <dimension ref="A1:U70"/>
  <sheetViews>
    <sheetView view="pageBreakPreview" zoomScaleSheetLayoutView="100" workbookViewId="0">
      <selection activeCell="AA60" sqref="AA60"/>
    </sheetView>
  </sheetViews>
  <sheetFormatPr defaultRowHeight="15"/>
  <cols>
    <col min="1" max="1" width="9.28515625" style="126" customWidth="1"/>
    <col min="2" max="2" width="3.7109375" style="99" hidden="1" customWidth="1"/>
    <col min="3" max="3" width="4.28515625" style="99" hidden="1" customWidth="1"/>
    <col min="4" max="4" width="35.85546875" style="126" hidden="1" customWidth="1"/>
    <col min="5" max="5" width="21.140625" style="99" hidden="1" customWidth="1"/>
    <col min="6" max="6" width="23.140625" style="99" hidden="1" customWidth="1"/>
    <col min="7" max="7" width="38.140625" style="99" customWidth="1"/>
    <col min="8" max="8" width="18" style="99" hidden="1" customWidth="1"/>
    <col min="9" max="9" width="33.28515625" style="99" customWidth="1"/>
    <col min="10" max="10" width="11.28515625" style="124" customWidth="1"/>
    <col min="11" max="11" width="16.85546875" style="124" hidden="1" customWidth="1"/>
    <col min="12" max="12" width="23.42578125" style="124" customWidth="1"/>
    <col min="13" max="13" width="16.85546875" style="124" hidden="1" customWidth="1"/>
    <col min="14" max="15" width="15.7109375" style="124" hidden="1" customWidth="1"/>
    <col min="16" max="16" width="13.7109375" style="124" hidden="1" customWidth="1"/>
    <col min="17" max="17" width="19.85546875" style="99" hidden="1" customWidth="1"/>
    <col min="18" max="19" width="8.85546875" style="100" hidden="1" customWidth="1"/>
    <col min="20" max="21" width="0" style="100" hidden="1" customWidth="1"/>
    <col min="22" max="16384" width="9.140625" style="99"/>
  </cols>
  <sheetData>
    <row r="1" spans="1:21" ht="15.6" customHeight="1">
      <c r="A1" s="1788" t="s">
        <v>1974</v>
      </c>
      <c r="B1" s="1788"/>
      <c r="C1" s="1788"/>
      <c r="D1" s="1788"/>
      <c r="E1" s="1788"/>
      <c r="F1" s="1788"/>
      <c r="G1" s="1788"/>
      <c r="H1" s="1788"/>
      <c r="I1" s="1788"/>
      <c r="J1" s="1788"/>
      <c r="K1" s="1788"/>
      <c r="L1" s="1788"/>
      <c r="M1" s="1788"/>
      <c r="N1" s="1788"/>
      <c r="O1" s="1788"/>
      <c r="P1" s="179"/>
      <c r="Q1" s="179"/>
    </row>
    <row r="2" spans="1:21" ht="15.6" customHeight="1">
      <c r="A2" s="1802" t="s">
        <v>0</v>
      </c>
      <c r="B2" s="1802"/>
      <c r="C2" s="1802"/>
      <c r="D2" s="1802"/>
      <c r="E2" s="1802"/>
      <c r="F2" s="1802"/>
      <c r="G2" s="1802"/>
      <c r="H2" s="1802"/>
      <c r="I2" s="1802"/>
      <c r="J2" s="1802"/>
      <c r="K2" s="1802"/>
      <c r="L2" s="1802"/>
      <c r="M2" s="1802"/>
      <c r="N2" s="1802"/>
      <c r="O2" s="1802"/>
      <c r="P2" s="1802"/>
      <c r="Q2" s="1802"/>
    </row>
    <row r="3" spans="1:21" ht="15.6" customHeight="1">
      <c r="A3" s="180"/>
      <c r="B3" s="180"/>
      <c r="C3" s="180"/>
      <c r="D3" s="180"/>
      <c r="E3" s="180"/>
      <c r="F3" s="180"/>
      <c r="G3" s="180"/>
      <c r="H3" s="180"/>
      <c r="I3" s="180"/>
      <c r="J3" s="180"/>
      <c r="K3" s="180"/>
      <c r="L3" s="180"/>
      <c r="M3" s="180"/>
      <c r="N3" s="180"/>
      <c r="O3" s="180"/>
      <c r="P3" s="180"/>
      <c r="Q3" s="180"/>
    </row>
    <row r="4" spans="1:21" ht="15.6" customHeight="1">
      <c r="A4" s="41" t="s">
        <v>1975</v>
      </c>
      <c r="B4" s="180"/>
      <c r="C4" s="180"/>
      <c r="D4" s="180"/>
      <c r="E4" s="180"/>
      <c r="F4" s="180"/>
      <c r="G4" s="182" t="s">
        <v>2005</v>
      </c>
      <c r="H4" s="180"/>
      <c r="I4" s="180"/>
      <c r="J4" s="180"/>
      <c r="K4" s="180"/>
      <c r="L4" s="180"/>
      <c r="M4" s="180"/>
      <c r="N4" s="180"/>
      <c r="O4" s="180"/>
      <c r="P4" s="180"/>
      <c r="Q4" s="180"/>
    </row>
    <row r="5" spans="1:21" ht="15" customHeight="1">
      <c r="A5" s="41" t="s">
        <v>1924</v>
      </c>
      <c r="D5" s="180"/>
      <c r="E5" s="180"/>
      <c r="F5" s="180"/>
      <c r="G5" s="182" t="s">
        <v>2009</v>
      </c>
      <c r="H5" s="180"/>
      <c r="I5" s="180"/>
      <c r="J5" s="233"/>
      <c r="K5" s="233"/>
      <c r="L5" s="233"/>
      <c r="M5" s="233"/>
      <c r="N5" s="233"/>
      <c r="O5" s="233"/>
      <c r="P5" s="233"/>
      <c r="Q5" s="180"/>
    </row>
    <row r="6" spans="1:21" ht="32.450000000000003" customHeight="1">
      <c r="A6" s="183" t="s">
        <v>1</v>
      </c>
      <c r="B6" s="184"/>
      <c r="C6" s="184"/>
      <c r="D6" s="185"/>
      <c r="E6" s="186" t="s">
        <v>2</v>
      </c>
      <c r="F6" s="186" t="s">
        <v>3</v>
      </c>
      <c r="G6" s="69" t="s">
        <v>1928</v>
      </c>
      <c r="H6" s="186" t="s">
        <v>4</v>
      </c>
      <c r="I6" s="69" t="s">
        <v>1927</v>
      </c>
      <c r="J6" s="70" t="s">
        <v>1972</v>
      </c>
      <c r="K6" s="149"/>
      <c r="L6" s="70" t="s">
        <v>1973</v>
      </c>
      <c r="M6" s="214"/>
      <c r="N6" s="215"/>
      <c r="O6" s="216" t="s">
        <v>5</v>
      </c>
      <c r="P6" s="1803" t="s">
        <v>6</v>
      </c>
      <c r="Q6" s="1804"/>
    </row>
    <row r="7" spans="1:21">
      <c r="A7" s="1805" t="s">
        <v>9</v>
      </c>
      <c r="B7" s="1805"/>
      <c r="C7" s="1805"/>
      <c r="D7" s="1805"/>
      <c r="E7" s="189">
        <v>2</v>
      </c>
      <c r="F7" s="189">
        <v>3</v>
      </c>
      <c r="G7" s="217" t="s">
        <v>10</v>
      </c>
      <c r="H7" s="217" t="s">
        <v>11</v>
      </c>
      <c r="I7" s="238" t="s">
        <v>11</v>
      </c>
      <c r="J7" s="238" t="s">
        <v>12</v>
      </c>
      <c r="K7" s="217" t="s">
        <v>14</v>
      </c>
      <c r="L7" s="217" t="s">
        <v>13</v>
      </c>
      <c r="M7" s="189"/>
      <c r="N7" s="189" t="s">
        <v>15</v>
      </c>
      <c r="O7" s="189" t="s">
        <v>16</v>
      </c>
      <c r="P7" s="189" t="s">
        <v>17</v>
      </c>
      <c r="Q7" s="189" t="s">
        <v>18</v>
      </c>
    </row>
    <row r="8" spans="1:21">
      <c r="A8" s="189"/>
      <c r="B8" s="189"/>
      <c r="C8" s="189"/>
      <c r="D8" s="189"/>
      <c r="E8" s="189"/>
      <c r="F8" s="190"/>
      <c r="G8" s="244" t="s">
        <v>1932</v>
      </c>
      <c r="H8" s="178"/>
      <c r="I8" s="178"/>
      <c r="J8" s="178"/>
      <c r="K8" s="191"/>
      <c r="L8" s="245">
        <f>+L9+L10</f>
        <v>80003934611.946564</v>
      </c>
      <c r="M8" s="246"/>
      <c r="N8" s="189"/>
      <c r="O8" s="189"/>
      <c r="P8" s="189"/>
      <c r="Q8" s="189"/>
    </row>
    <row r="9" spans="1:21">
      <c r="A9" s="189"/>
      <c r="B9" s="189"/>
      <c r="C9" s="189"/>
      <c r="D9" s="189"/>
      <c r="E9" s="189"/>
      <c r="F9" s="190"/>
      <c r="G9" s="195" t="s">
        <v>1931</v>
      </c>
      <c r="H9" s="191"/>
      <c r="I9" s="192"/>
      <c r="J9" s="192"/>
      <c r="K9" s="191"/>
      <c r="L9" s="247">
        <v>52736589561.946571</v>
      </c>
      <c r="M9" s="246"/>
      <c r="N9" s="189"/>
      <c r="O9" s="189"/>
      <c r="P9" s="189"/>
      <c r="Q9" s="189"/>
    </row>
    <row r="10" spans="1:21" s="120" customFormat="1">
      <c r="A10" s="128"/>
      <c r="B10" s="193"/>
      <c r="C10" s="193"/>
      <c r="D10" s="194"/>
      <c r="E10" s="102"/>
      <c r="F10" s="221"/>
      <c r="G10" s="196" t="s">
        <v>1930</v>
      </c>
      <c r="H10" s="196"/>
      <c r="I10" s="196"/>
      <c r="J10" s="196"/>
      <c r="K10" s="232"/>
      <c r="L10" s="197">
        <f>+L11+L18+L33+L39+L47+L53+L63</f>
        <v>27267345050</v>
      </c>
      <c r="M10" s="248"/>
      <c r="N10" s="108"/>
      <c r="O10" s="109"/>
      <c r="P10" s="110"/>
      <c r="Q10" s="111"/>
      <c r="R10" s="105"/>
      <c r="S10" s="105"/>
      <c r="T10" s="105"/>
      <c r="U10" s="105"/>
    </row>
    <row r="11" spans="1:21" ht="55.5" customHeight="1">
      <c r="A11" s="249">
        <v>1</v>
      </c>
      <c r="B11" s="193">
        <v>0</v>
      </c>
      <c r="C11" s="193">
        <v>8</v>
      </c>
      <c r="D11" s="194"/>
      <c r="E11" s="1806" t="s">
        <v>20</v>
      </c>
      <c r="F11" s="102" t="s">
        <v>21</v>
      </c>
      <c r="G11" s="203" t="s">
        <v>22</v>
      </c>
      <c r="H11" s="227"/>
      <c r="I11" s="203" t="s">
        <v>23</v>
      </c>
      <c r="J11" s="204" t="s">
        <v>280</v>
      </c>
      <c r="K11" s="205">
        <f>SUM(K12:K17)</f>
        <v>13171904550</v>
      </c>
      <c r="L11" s="205">
        <f>SUM(L12:L17)</f>
        <v>12671904550</v>
      </c>
      <c r="M11" s="104">
        <f>L11-K11</f>
        <v>-500000000</v>
      </c>
      <c r="N11" s="113"/>
      <c r="O11" s="114"/>
      <c r="P11" s="115" t="s">
        <v>281</v>
      </c>
      <c r="Q11" s="116"/>
      <c r="R11" s="105"/>
      <c r="S11" s="105"/>
      <c r="T11" s="105"/>
      <c r="U11" s="105"/>
    </row>
    <row r="12" spans="1:21" ht="30" customHeight="1">
      <c r="A12" s="128">
        <v>1</v>
      </c>
      <c r="B12" s="193">
        <v>0</v>
      </c>
      <c r="C12" s="193">
        <v>8</v>
      </c>
      <c r="D12" s="194">
        <v>1</v>
      </c>
      <c r="E12" s="1806"/>
      <c r="F12" s="102"/>
      <c r="G12" s="102" t="s">
        <v>26</v>
      </c>
      <c r="H12" s="102" t="s">
        <v>31</v>
      </c>
      <c r="I12" s="102" t="s">
        <v>282</v>
      </c>
      <c r="J12" s="206">
        <v>1</v>
      </c>
      <c r="K12" s="112">
        <v>9378680000</v>
      </c>
      <c r="L12" s="112">
        <f>9378680000-500000000</f>
        <v>8878680000</v>
      </c>
      <c r="M12" s="104">
        <f t="shared" ref="M12:M66" si="0">L12-K12</f>
        <v>-500000000</v>
      </c>
      <c r="N12" s="113" t="s">
        <v>19</v>
      </c>
      <c r="O12" s="114"/>
      <c r="P12" s="206">
        <v>1</v>
      </c>
      <c r="Q12" s="116">
        <v>12724369518</v>
      </c>
      <c r="R12" s="105"/>
      <c r="S12" s="105"/>
      <c r="T12" s="105">
        <v>9378680000</v>
      </c>
      <c r="U12" s="105">
        <v>12724369518</v>
      </c>
    </row>
    <row r="13" spans="1:21" ht="66.75" customHeight="1">
      <c r="A13" s="128">
        <v>2</v>
      </c>
      <c r="B13" s="193">
        <v>0</v>
      </c>
      <c r="C13" s="193">
        <v>8</v>
      </c>
      <c r="D13" s="194">
        <v>3</v>
      </c>
      <c r="E13" s="1806"/>
      <c r="F13" s="102"/>
      <c r="G13" s="102" t="s">
        <v>36</v>
      </c>
      <c r="H13" s="102" t="s">
        <v>31</v>
      </c>
      <c r="I13" s="102" t="s">
        <v>169</v>
      </c>
      <c r="J13" s="115" t="s">
        <v>283</v>
      </c>
      <c r="K13" s="112">
        <v>47250000</v>
      </c>
      <c r="L13" s="112">
        <v>47250000</v>
      </c>
      <c r="M13" s="104">
        <f t="shared" si="0"/>
        <v>0</v>
      </c>
      <c r="N13" s="113" t="s">
        <v>19</v>
      </c>
      <c r="O13" s="114" t="s">
        <v>284</v>
      </c>
      <c r="P13" s="115" t="s">
        <v>283</v>
      </c>
      <c r="Q13" s="116">
        <v>49600000</v>
      </c>
      <c r="R13" s="105"/>
      <c r="S13" s="105"/>
      <c r="T13" s="105">
        <v>47250000</v>
      </c>
      <c r="U13" s="105">
        <v>49600000</v>
      </c>
    </row>
    <row r="14" spans="1:21" ht="27" customHeight="1">
      <c r="A14" s="128">
        <v>3</v>
      </c>
      <c r="B14" s="193">
        <v>0</v>
      </c>
      <c r="C14" s="193">
        <v>8</v>
      </c>
      <c r="D14" s="194">
        <v>4</v>
      </c>
      <c r="E14" s="1806"/>
      <c r="F14" s="102"/>
      <c r="G14" s="102" t="s">
        <v>285</v>
      </c>
      <c r="H14" s="102" t="s">
        <v>31</v>
      </c>
      <c r="I14" s="102" t="s">
        <v>286</v>
      </c>
      <c r="J14" s="115" t="s">
        <v>287</v>
      </c>
      <c r="K14" s="112">
        <v>315000000</v>
      </c>
      <c r="L14" s="112">
        <v>315000000</v>
      </c>
      <c r="M14" s="104">
        <f t="shared" si="0"/>
        <v>0</v>
      </c>
      <c r="N14" s="113" t="s">
        <v>19</v>
      </c>
      <c r="O14" s="114" t="s">
        <v>284</v>
      </c>
      <c r="P14" s="115" t="s">
        <v>254</v>
      </c>
      <c r="Q14" s="116">
        <v>330750000</v>
      </c>
      <c r="R14" s="105"/>
      <c r="S14" s="105"/>
      <c r="T14" s="105">
        <v>315000000</v>
      </c>
      <c r="U14" s="105">
        <v>330750000</v>
      </c>
    </row>
    <row r="15" spans="1:21" ht="41.25" customHeight="1">
      <c r="A15" s="128">
        <v>4</v>
      </c>
      <c r="B15" s="193">
        <v>0</v>
      </c>
      <c r="C15" s="193">
        <v>8</v>
      </c>
      <c r="D15" s="194">
        <v>5</v>
      </c>
      <c r="E15" s="1806"/>
      <c r="F15" s="102"/>
      <c r="G15" s="102" t="s">
        <v>30</v>
      </c>
      <c r="H15" s="102" t="s">
        <v>31</v>
      </c>
      <c r="I15" s="102" t="s">
        <v>32</v>
      </c>
      <c r="J15" s="206">
        <v>1</v>
      </c>
      <c r="K15" s="112">
        <v>3308724550</v>
      </c>
      <c r="L15" s="112">
        <v>3308724550</v>
      </c>
      <c r="M15" s="104">
        <f t="shared" si="0"/>
        <v>0</v>
      </c>
      <c r="N15" s="113" t="s">
        <v>19</v>
      </c>
      <c r="O15" s="114" t="s">
        <v>284</v>
      </c>
      <c r="P15" s="206">
        <v>1</v>
      </c>
      <c r="Q15" s="116">
        <v>5160462808</v>
      </c>
      <c r="R15" s="105"/>
      <c r="S15" s="105"/>
      <c r="T15" s="105">
        <v>3308724550</v>
      </c>
      <c r="U15" s="105">
        <v>5160462808</v>
      </c>
    </row>
    <row r="16" spans="1:21" ht="40.5" customHeight="1">
      <c r="A16" s="128">
        <v>5</v>
      </c>
      <c r="B16" s="193">
        <v>0</v>
      </c>
      <c r="C16" s="193">
        <v>8</v>
      </c>
      <c r="D16" s="194">
        <v>6</v>
      </c>
      <c r="E16" s="1806"/>
      <c r="F16" s="102"/>
      <c r="G16" s="102" t="s">
        <v>38</v>
      </c>
      <c r="H16" s="102" t="s">
        <v>31</v>
      </c>
      <c r="I16" s="102" t="s">
        <v>121</v>
      </c>
      <c r="J16" s="115" t="s">
        <v>288</v>
      </c>
      <c r="K16" s="112">
        <v>47250000</v>
      </c>
      <c r="L16" s="112">
        <v>47250000</v>
      </c>
      <c r="M16" s="104">
        <f t="shared" si="0"/>
        <v>0</v>
      </c>
      <c r="N16" s="113" t="s">
        <v>19</v>
      </c>
      <c r="O16" s="114" t="s">
        <v>284</v>
      </c>
      <c r="P16" s="115" t="s">
        <v>288</v>
      </c>
      <c r="Q16" s="116">
        <v>49600000</v>
      </c>
      <c r="R16" s="105"/>
      <c r="S16" s="105"/>
      <c r="T16" s="105">
        <v>47250000</v>
      </c>
      <c r="U16" s="105">
        <v>49600000</v>
      </c>
    </row>
    <row r="17" spans="1:21" ht="27.75" customHeight="1">
      <c r="A17" s="128">
        <v>6</v>
      </c>
      <c r="B17" s="193">
        <v>0</v>
      </c>
      <c r="C17" s="193">
        <v>8</v>
      </c>
      <c r="D17" s="194">
        <v>8</v>
      </c>
      <c r="E17" s="1806"/>
      <c r="F17" s="102"/>
      <c r="G17" s="102" t="s">
        <v>289</v>
      </c>
      <c r="H17" s="102" t="s">
        <v>56</v>
      </c>
      <c r="I17" s="102" t="s">
        <v>290</v>
      </c>
      <c r="J17" s="115" t="s">
        <v>243</v>
      </c>
      <c r="K17" s="112">
        <v>75000000</v>
      </c>
      <c r="L17" s="112">
        <v>75000000</v>
      </c>
      <c r="M17" s="104">
        <f t="shared" si="0"/>
        <v>0</v>
      </c>
      <c r="N17" s="113" t="s">
        <v>19</v>
      </c>
      <c r="O17" s="114" t="s">
        <v>291</v>
      </c>
      <c r="P17" s="115" t="s">
        <v>243</v>
      </c>
      <c r="Q17" s="116">
        <v>153300000</v>
      </c>
      <c r="R17" s="105"/>
      <c r="S17" s="105"/>
      <c r="T17" s="105">
        <v>75000000</v>
      </c>
      <c r="U17" s="105">
        <v>153300000</v>
      </c>
    </row>
    <row r="18" spans="1:21" ht="78" customHeight="1">
      <c r="A18" s="198">
        <v>1</v>
      </c>
      <c r="B18" s="193">
        <v>34</v>
      </c>
      <c r="C18" s="193">
        <v>15</v>
      </c>
      <c r="D18" s="194"/>
      <c r="E18" s="1806" t="s">
        <v>42</v>
      </c>
      <c r="F18" s="102" t="s">
        <v>292</v>
      </c>
      <c r="G18" s="202" t="s">
        <v>293</v>
      </c>
      <c r="H18" s="103"/>
      <c r="I18" s="202" t="s">
        <v>294</v>
      </c>
      <c r="J18" s="228" t="s">
        <v>295</v>
      </c>
      <c r="K18" s="229">
        <f>SUM(K19:K32)</f>
        <v>7812821750</v>
      </c>
      <c r="L18" s="229">
        <f>SUM(L19:L32)</f>
        <v>7550656500</v>
      </c>
      <c r="M18" s="104">
        <f t="shared" si="0"/>
        <v>-262165250</v>
      </c>
      <c r="N18" s="113"/>
      <c r="O18" s="114"/>
      <c r="P18" s="115" t="s">
        <v>296</v>
      </c>
      <c r="Q18" s="116"/>
      <c r="R18" s="105"/>
      <c r="S18" s="105"/>
      <c r="T18" s="105"/>
      <c r="U18" s="105"/>
    </row>
    <row r="19" spans="1:21" ht="37.5" customHeight="1">
      <c r="A19" s="128">
        <v>1</v>
      </c>
      <c r="B19" s="193">
        <v>34</v>
      </c>
      <c r="C19" s="193">
        <v>15</v>
      </c>
      <c r="D19" s="194">
        <v>1</v>
      </c>
      <c r="E19" s="1806"/>
      <c r="F19" s="102"/>
      <c r="G19" s="102" t="s">
        <v>297</v>
      </c>
      <c r="H19" s="102" t="s">
        <v>298</v>
      </c>
      <c r="I19" s="102" t="s">
        <v>299</v>
      </c>
      <c r="J19" s="115" t="s">
        <v>300</v>
      </c>
      <c r="K19" s="112">
        <v>645444000</v>
      </c>
      <c r="L19" s="112">
        <v>645444000</v>
      </c>
      <c r="M19" s="104">
        <f t="shared" si="0"/>
        <v>0</v>
      </c>
      <c r="N19" s="113" t="s">
        <v>19</v>
      </c>
      <c r="O19" s="114" t="s">
        <v>301</v>
      </c>
      <c r="P19" s="115" t="s">
        <v>302</v>
      </c>
      <c r="Q19" s="116">
        <v>832305125</v>
      </c>
      <c r="R19" s="105"/>
      <c r="S19" s="105"/>
      <c r="T19" s="105">
        <v>645444000</v>
      </c>
      <c r="U19" s="105">
        <v>832305125</v>
      </c>
    </row>
    <row r="20" spans="1:21" ht="39.75" customHeight="1">
      <c r="A20" s="128">
        <v>2</v>
      </c>
      <c r="B20" s="193">
        <v>34</v>
      </c>
      <c r="C20" s="193">
        <v>15</v>
      </c>
      <c r="D20" s="194">
        <v>2</v>
      </c>
      <c r="E20" s="1806"/>
      <c r="F20" s="102"/>
      <c r="G20" s="102" t="s">
        <v>303</v>
      </c>
      <c r="H20" s="102" t="s">
        <v>304</v>
      </c>
      <c r="I20" s="102" t="s">
        <v>305</v>
      </c>
      <c r="J20" s="115" t="s">
        <v>306</v>
      </c>
      <c r="K20" s="112">
        <v>635966000</v>
      </c>
      <c r="L20" s="112">
        <v>635966000</v>
      </c>
      <c r="M20" s="104">
        <f t="shared" si="0"/>
        <v>0</v>
      </c>
      <c r="N20" s="113" t="s">
        <v>19</v>
      </c>
      <c r="O20" s="114" t="s">
        <v>307</v>
      </c>
      <c r="P20" s="115" t="s">
        <v>306</v>
      </c>
      <c r="Q20" s="116">
        <v>855040650</v>
      </c>
      <c r="R20" s="105"/>
      <c r="S20" s="105"/>
      <c r="T20" s="105">
        <v>635966000</v>
      </c>
      <c r="U20" s="105">
        <v>855040650</v>
      </c>
    </row>
    <row r="21" spans="1:21" ht="29.25" customHeight="1">
      <c r="A21" s="128">
        <v>3</v>
      </c>
      <c r="B21" s="193">
        <v>34</v>
      </c>
      <c r="C21" s="193">
        <v>15</v>
      </c>
      <c r="D21" s="194">
        <v>3</v>
      </c>
      <c r="E21" s="1806"/>
      <c r="F21" s="102"/>
      <c r="G21" s="102" t="s">
        <v>308</v>
      </c>
      <c r="H21" s="102" t="s">
        <v>309</v>
      </c>
      <c r="I21" s="102" t="s">
        <v>310</v>
      </c>
      <c r="J21" s="115" t="s">
        <v>306</v>
      </c>
      <c r="K21" s="112">
        <v>390270000</v>
      </c>
      <c r="L21" s="112">
        <v>390270000</v>
      </c>
      <c r="M21" s="104">
        <f t="shared" si="0"/>
        <v>0</v>
      </c>
      <c r="N21" s="113" t="s">
        <v>19</v>
      </c>
      <c r="O21" s="114" t="s">
        <v>301</v>
      </c>
      <c r="P21" s="115" t="s">
        <v>306</v>
      </c>
      <c r="Q21" s="116">
        <v>628893618</v>
      </c>
      <c r="R21" s="105"/>
      <c r="S21" s="105"/>
      <c r="T21" s="105">
        <v>390270000</v>
      </c>
      <c r="U21" s="105">
        <v>628893618</v>
      </c>
    </row>
    <row r="22" spans="1:21" ht="27.75" customHeight="1">
      <c r="A22" s="128">
        <v>4</v>
      </c>
      <c r="B22" s="193">
        <v>34</v>
      </c>
      <c r="C22" s="193">
        <v>15</v>
      </c>
      <c r="D22" s="194">
        <v>4</v>
      </c>
      <c r="E22" s="1806"/>
      <c r="F22" s="102"/>
      <c r="G22" s="102" t="s">
        <v>311</v>
      </c>
      <c r="H22" s="102" t="s">
        <v>312</v>
      </c>
      <c r="I22" s="102" t="s">
        <v>313</v>
      </c>
      <c r="J22" s="115" t="s">
        <v>306</v>
      </c>
      <c r="K22" s="112">
        <v>79177000</v>
      </c>
      <c r="L22" s="112">
        <v>79177000</v>
      </c>
      <c r="M22" s="104">
        <f t="shared" si="0"/>
        <v>0</v>
      </c>
      <c r="N22" s="113" t="s">
        <v>19</v>
      </c>
      <c r="O22" s="114" t="s">
        <v>301</v>
      </c>
      <c r="P22" s="115" t="s">
        <v>306</v>
      </c>
      <c r="Q22" s="116">
        <v>102089231</v>
      </c>
      <c r="R22" s="105"/>
      <c r="S22" s="105"/>
      <c r="T22" s="105">
        <v>79177000</v>
      </c>
      <c r="U22" s="105">
        <v>102089231</v>
      </c>
    </row>
    <row r="23" spans="1:21" ht="27.75" customHeight="1">
      <c r="A23" s="128">
        <v>5</v>
      </c>
      <c r="B23" s="193">
        <v>34</v>
      </c>
      <c r="C23" s="193">
        <v>15</v>
      </c>
      <c r="D23" s="194">
        <v>5</v>
      </c>
      <c r="E23" s="1806"/>
      <c r="F23" s="102"/>
      <c r="G23" s="102" t="s">
        <v>314</v>
      </c>
      <c r="H23" s="102" t="s">
        <v>245</v>
      </c>
      <c r="I23" s="102" t="s">
        <v>315</v>
      </c>
      <c r="J23" s="115" t="s">
        <v>316</v>
      </c>
      <c r="K23" s="112">
        <v>90110000</v>
      </c>
      <c r="L23" s="112">
        <v>90110000</v>
      </c>
      <c r="M23" s="104">
        <f t="shared" si="0"/>
        <v>0</v>
      </c>
      <c r="N23" s="113" t="s">
        <v>19</v>
      </c>
      <c r="O23" s="114" t="s">
        <v>301</v>
      </c>
      <c r="P23" s="115" t="s">
        <v>316</v>
      </c>
      <c r="Q23" s="116">
        <v>125034881</v>
      </c>
      <c r="R23" s="105"/>
      <c r="S23" s="105"/>
      <c r="T23" s="105">
        <v>90110000</v>
      </c>
      <c r="U23" s="105">
        <v>125034881</v>
      </c>
    </row>
    <row r="24" spans="1:21" ht="29.25" customHeight="1">
      <c r="A24" s="128">
        <v>6</v>
      </c>
      <c r="B24" s="193">
        <v>34</v>
      </c>
      <c r="C24" s="193">
        <v>15</v>
      </c>
      <c r="D24" s="194">
        <v>7</v>
      </c>
      <c r="E24" s="1806"/>
      <c r="F24" s="102"/>
      <c r="G24" s="102" t="s">
        <v>317</v>
      </c>
      <c r="H24" s="102" t="s">
        <v>318</v>
      </c>
      <c r="I24" s="102" t="s">
        <v>319</v>
      </c>
      <c r="J24" s="115" t="s">
        <v>734</v>
      </c>
      <c r="K24" s="112">
        <v>524330500</v>
      </c>
      <c r="L24" s="112">
        <v>262165250</v>
      </c>
      <c r="M24" s="104">
        <f>L24-K24</f>
        <v>-262165250</v>
      </c>
      <c r="N24" s="113" t="s">
        <v>19</v>
      </c>
      <c r="O24" s="114" t="s">
        <v>321</v>
      </c>
      <c r="P24" s="115" t="s">
        <v>320</v>
      </c>
      <c r="Q24" s="116">
        <v>693375000</v>
      </c>
      <c r="R24" s="105"/>
      <c r="S24" s="105"/>
      <c r="T24" s="105">
        <v>524330500</v>
      </c>
      <c r="U24" s="105">
        <v>693375000</v>
      </c>
    </row>
    <row r="25" spans="1:21" ht="37.5" customHeight="1">
      <c r="A25" s="128">
        <v>7</v>
      </c>
      <c r="B25" s="193">
        <v>34</v>
      </c>
      <c r="C25" s="193">
        <v>15</v>
      </c>
      <c r="D25" s="194">
        <v>9</v>
      </c>
      <c r="E25" s="1806"/>
      <c r="F25" s="102"/>
      <c r="G25" s="102" t="s">
        <v>322</v>
      </c>
      <c r="H25" s="102" t="s">
        <v>256</v>
      </c>
      <c r="I25" s="102" t="s">
        <v>323</v>
      </c>
      <c r="J25" s="115" t="s">
        <v>243</v>
      </c>
      <c r="K25" s="112">
        <v>1000000000</v>
      </c>
      <c r="L25" s="112">
        <v>1000000000</v>
      </c>
      <c r="M25" s="104">
        <f t="shared" si="0"/>
        <v>0</v>
      </c>
      <c r="N25" s="113" t="s">
        <v>19</v>
      </c>
      <c r="O25" s="114" t="s">
        <v>301</v>
      </c>
      <c r="P25" s="115" t="s">
        <v>243</v>
      </c>
      <c r="Q25" s="116">
        <v>1100000000</v>
      </c>
      <c r="R25" s="105"/>
      <c r="S25" s="105"/>
      <c r="T25" s="105">
        <v>1000000000</v>
      </c>
      <c r="U25" s="105">
        <v>1100000000</v>
      </c>
    </row>
    <row r="26" spans="1:21" ht="39" customHeight="1">
      <c r="A26" s="128">
        <v>8</v>
      </c>
      <c r="B26" s="193">
        <v>34</v>
      </c>
      <c r="C26" s="193">
        <v>15</v>
      </c>
      <c r="D26" s="194">
        <v>10</v>
      </c>
      <c r="E26" s="1806"/>
      <c r="F26" s="102"/>
      <c r="G26" s="102" t="s">
        <v>324</v>
      </c>
      <c r="H26" s="102" t="s">
        <v>325</v>
      </c>
      <c r="I26" s="102" t="s">
        <v>326</v>
      </c>
      <c r="J26" s="115" t="s">
        <v>243</v>
      </c>
      <c r="K26" s="112">
        <v>857905750</v>
      </c>
      <c r="L26" s="112">
        <v>857905750</v>
      </c>
      <c r="M26" s="104">
        <f t="shared" si="0"/>
        <v>0</v>
      </c>
      <c r="N26" s="113" t="s">
        <v>19</v>
      </c>
      <c r="O26" s="114" t="s">
        <v>301</v>
      </c>
      <c r="P26" s="115" t="s">
        <v>243</v>
      </c>
      <c r="Q26" s="116">
        <v>986591613</v>
      </c>
      <c r="R26" s="105"/>
      <c r="S26" s="105"/>
      <c r="T26" s="105">
        <v>857905750</v>
      </c>
      <c r="U26" s="105">
        <v>986591613</v>
      </c>
    </row>
    <row r="27" spans="1:21" ht="41.25" customHeight="1">
      <c r="A27" s="128">
        <v>9</v>
      </c>
      <c r="B27" s="193">
        <v>34</v>
      </c>
      <c r="C27" s="193">
        <v>15</v>
      </c>
      <c r="D27" s="194">
        <v>11</v>
      </c>
      <c r="E27" s="1806"/>
      <c r="F27" s="102"/>
      <c r="G27" s="102" t="s">
        <v>327</v>
      </c>
      <c r="H27" s="102" t="s">
        <v>328</v>
      </c>
      <c r="I27" s="102" t="s">
        <v>329</v>
      </c>
      <c r="J27" s="115" t="s">
        <v>243</v>
      </c>
      <c r="K27" s="112">
        <v>917000000</v>
      </c>
      <c r="L27" s="112">
        <v>917000000</v>
      </c>
      <c r="M27" s="104">
        <f t="shared" si="0"/>
        <v>0</v>
      </c>
      <c r="N27" s="113" t="s">
        <v>19</v>
      </c>
      <c r="O27" s="114" t="s">
        <v>301</v>
      </c>
      <c r="P27" s="115" t="s">
        <v>243</v>
      </c>
      <c r="Q27" s="116">
        <v>1017000000</v>
      </c>
      <c r="R27" s="105"/>
      <c r="S27" s="105"/>
      <c r="T27" s="105">
        <v>917000000</v>
      </c>
      <c r="U27" s="105">
        <v>1017000000</v>
      </c>
    </row>
    <row r="28" spans="1:21" ht="39.75" customHeight="1">
      <c r="A28" s="128">
        <v>10</v>
      </c>
      <c r="B28" s="193">
        <v>34</v>
      </c>
      <c r="C28" s="193">
        <v>15</v>
      </c>
      <c r="D28" s="194">
        <v>12</v>
      </c>
      <c r="E28" s="1806"/>
      <c r="F28" s="102"/>
      <c r="G28" s="102" t="s">
        <v>330</v>
      </c>
      <c r="H28" s="102" t="s">
        <v>331</v>
      </c>
      <c r="I28" s="102" t="s">
        <v>332</v>
      </c>
      <c r="J28" s="115" t="s">
        <v>243</v>
      </c>
      <c r="K28" s="112">
        <v>574791000</v>
      </c>
      <c r="L28" s="112">
        <v>574791000</v>
      </c>
      <c r="M28" s="104">
        <f t="shared" si="0"/>
        <v>0</v>
      </c>
      <c r="N28" s="113" t="s">
        <v>19</v>
      </c>
      <c r="O28" s="114" t="s">
        <v>301</v>
      </c>
      <c r="P28" s="115" t="s">
        <v>243</v>
      </c>
      <c r="Q28" s="116">
        <v>603531000</v>
      </c>
      <c r="R28" s="105"/>
      <c r="S28" s="105"/>
      <c r="T28" s="105">
        <v>574791000</v>
      </c>
      <c r="U28" s="105">
        <v>603531000</v>
      </c>
    </row>
    <row r="29" spans="1:21" ht="39.75" customHeight="1">
      <c r="A29" s="128">
        <v>11</v>
      </c>
      <c r="B29" s="193">
        <v>34</v>
      </c>
      <c r="C29" s="193">
        <v>15</v>
      </c>
      <c r="D29" s="194">
        <v>13</v>
      </c>
      <c r="E29" s="1806"/>
      <c r="F29" s="102"/>
      <c r="G29" s="102" t="s">
        <v>333</v>
      </c>
      <c r="H29" s="102" t="s">
        <v>334</v>
      </c>
      <c r="I29" s="102" t="s">
        <v>335</v>
      </c>
      <c r="J29" s="115" t="s">
        <v>243</v>
      </c>
      <c r="K29" s="112">
        <v>606000000</v>
      </c>
      <c r="L29" s="112">
        <v>606000000</v>
      </c>
      <c r="M29" s="104">
        <f t="shared" si="0"/>
        <v>0</v>
      </c>
      <c r="N29" s="113" t="s">
        <v>19</v>
      </c>
      <c r="O29" s="114" t="s">
        <v>301</v>
      </c>
      <c r="P29" s="115" t="s">
        <v>243</v>
      </c>
      <c r="Q29" s="116">
        <v>600000000</v>
      </c>
      <c r="R29" s="105"/>
      <c r="S29" s="105"/>
      <c r="T29" s="105">
        <v>606000000</v>
      </c>
      <c r="U29" s="105">
        <v>600000000</v>
      </c>
    </row>
    <row r="30" spans="1:21" ht="39.75" customHeight="1">
      <c r="A30" s="128">
        <v>12</v>
      </c>
      <c r="B30" s="193">
        <v>34</v>
      </c>
      <c r="C30" s="193">
        <v>15</v>
      </c>
      <c r="D30" s="194">
        <v>14</v>
      </c>
      <c r="E30" s="1806"/>
      <c r="F30" s="102"/>
      <c r="G30" s="102" t="s">
        <v>336</v>
      </c>
      <c r="H30" s="102" t="s">
        <v>337</v>
      </c>
      <c r="I30" s="102" t="s">
        <v>338</v>
      </c>
      <c r="J30" s="115" t="s">
        <v>243</v>
      </c>
      <c r="K30" s="112">
        <v>651125000</v>
      </c>
      <c r="L30" s="112">
        <v>651125000</v>
      </c>
      <c r="M30" s="104">
        <f t="shared" si="0"/>
        <v>0</v>
      </c>
      <c r="N30" s="113" t="s">
        <v>19</v>
      </c>
      <c r="O30" s="114" t="s">
        <v>301</v>
      </c>
      <c r="P30" s="115" t="s">
        <v>243</v>
      </c>
      <c r="Q30" s="116">
        <v>682137500</v>
      </c>
      <c r="R30" s="105"/>
      <c r="S30" s="105"/>
      <c r="T30" s="105">
        <v>651125000</v>
      </c>
      <c r="U30" s="105">
        <v>682137500</v>
      </c>
    </row>
    <row r="31" spans="1:21" ht="38.25" customHeight="1">
      <c r="A31" s="128">
        <v>13</v>
      </c>
      <c r="B31" s="193">
        <v>34</v>
      </c>
      <c r="C31" s="193">
        <v>15</v>
      </c>
      <c r="D31" s="194">
        <v>15</v>
      </c>
      <c r="E31" s="1806"/>
      <c r="F31" s="102"/>
      <c r="G31" s="102" t="s">
        <v>339</v>
      </c>
      <c r="H31" s="102" t="s">
        <v>162</v>
      </c>
      <c r="I31" s="102" t="s">
        <v>340</v>
      </c>
      <c r="J31" s="115" t="s">
        <v>243</v>
      </c>
      <c r="K31" s="112">
        <v>772750000</v>
      </c>
      <c r="L31" s="112">
        <v>772750000</v>
      </c>
      <c r="M31" s="104">
        <f t="shared" si="0"/>
        <v>0</v>
      </c>
      <c r="N31" s="113" t="s">
        <v>19</v>
      </c>
      <c r="O31" s="114"/>
      <c r="P31" s="115" t="s">
        <v>243</v>
      </c>
      <c r="Q31" s="116">
        <v>853012500</v>
      </c>
      <c r="R31" s="105"/>
      <c r="S31" s="105"/>
      <c r="T31" s="105">
        <v>772750000</v>
      </c>
      <c r="U31" s="105">
        <v>853012500</v>
      </c>
    </row>
    <row r="32" spans="1:21" ht="27" customHeight="1">
      <c r="A32" s="128">
        <v>14</v>
      </c>
      <c r="B32" s="193">
        <v>34</v>
      </c>
      <c r="C32" s="193">
        <v>15</v>
      </c>
      <c r="D32" s="194">
        <v>16</v>
      </c>
      <c r="E32" s="1806"/>
      <c r="F32" s="102"/>
      <c r="G32" s="102" t="s">
        <v>341</v>
      </c>
      <c r="H32" s="102" t="s">
        <v>342</v>
      </c>
      <c r="I32" s="102" t="s">
        <v>343</v>
      </c>
      <c r="J32" s="115" t="s">
        <v>344</v>
      </c>
      <c r="K32" s="112">
        <v>67952500</v>
      </c>
      <c r="L32" s="112">
        <v>67952500</v>
      </c>
      <c r="M32" s="104">
        <f t="shared" si="0"/>
        <v>0</v>
      </c>
      <c r="N32" s="113" t="s">
        <v>19</v>
      </c>
      <c r="O32" s="114"/>
      <c r="P32" s="115" t="s">
        <v>344</v>
      </c>
      <c r="Q32" s="116">
        <v>105251000</v>
      </c>
      <c r="R32" s="105"/>
      <c r="S32" s="105"/>
      <c r="T32" s="105">
        <v>67952500</v>
      </c>
      <c r="U32" s="105">
        <v>105251000</v>
      </c>
    </row>
    <row r="33" spans="1:21" ht="38.25">
      <c r="A33" s="249">
        <v>2</v>
      </c>
      <c r="B33" s="193">
        <v>34</v>
      </c>
      <c r="C33" s="193">
        <v>16</v>
      </c>
      <c r="D33" s="194"/>
      <c r="E33" s="1806"/>
      <c r="F33" s="102"/>
      <c r="G33" s="202" t="s">
        <v>345</v>
      </c>
      <c r="H33" s="202"/>
      <c r="I33" s="202" t="s">
        <v>346</v>
      </c>
      <c r="J33" s="228" t="s">
        <v>347</v>
      </c>
      <c r="K33" s="229">
        <f>SUM(K34:K38)</f>
        <v>893445000</v>
      </c>
      <c r="L33" s="229">
        <f>SUM(L34:L38)</f>
        <v>893445000</v>
      </c>
      <c r="M33" s="104">
        <f t="shared" si="0"/>
        <v>0</v>
      </c>
      <c r="N33" s="113"/>
      <c r="O33" s="114"/>
      <c r="P33" s="115" t="s">
        <v>348</v>
      </c>
      <c r="Q33" s="116"/>
      <c r="R33" s="105"/>
      <c r="S33" s="105"/>
      <c r="T33" s="105"/>
      <c r="U33" s="105"/>
    </row>
    <row r="34" spans="1:21" ht="39" customHeight="1">
      <c r="A34" s="128">
        <v>1</v>
      </c>
      <c r="B34" s="193">
        <v>34</v>
      </c>
      <c r="C34" s="193">
        <v>16</v>
      </c>
      <c r="D34" s="194">
        <v>1</v>
      </c>
      <c r="E34" s="1806"/>
      <c r="F34" s="102"/>
      <c r="G34" s="102" t="s">
        <v>349</v>
      </c>
      <c r="H34" s="102" t="s">
        <v>350</v>
      </c>
      <c r="I34" s="102" t="s">
        <v>351</v>
      </c>
      <c r="J34" s="115" t="s">
        <v>352</v>
      </c>
      <c r="K34" s="112">
        <v>260640000</v>
      </c>
      <c r="L34" s="112">
        <v>260640000</v>
      </c>
      <c r="M34" s="104">
        <f t="shared" si="0"/>
        <v>0</v>
      </c>
      <c r="N34" s="113" t="s">
        <v>19</v>
      </c>
      <c r="O34" s="114" t="s">
        <v>353</v>
      </c>
      <c r="P34" s="115" t="s">
        <v>352</v>
      </c>
      <c r="Q34" s="116">
        <v>484939590</v>
      </c>
      <c r="R34" s="105"/>
      <c r="S34" s="105"/>
      <c r="T34" s="105">
        <v>260640000</v>
      </c>
      <c r="U34" s="105">
        <v>484939590</v>
      </c>
    </row>
    <row r="35" spans="1:21" ht="30" customHeight="1">
      <c r="A35" s="128">
        <v>2</v>
      </c>
      <c r="B35" s="193">
        <v>34</v>
      </c>
      <c r="C35" s="193">
        <v>16</v>
      </c>
      <c r="D35" s="194">
        <v>2</v>
      </c>
      <c r="E35" s="1806"/>
      <c r="F35" s="102"/>
      <c r="G35" s="102" t="s">
        <v>354</v>
      </c>
      <c r="H35" s="102" t="s">
        <v>355</v>
      </c>
      <c r="I35" s="102" t="s">
        <v>356</v>
      </c>
      <c r="J35" s="115" t="s">
        <v>357</v>
      </c>
      <c r="K35" s="112">
        <v>48119000</v>
      </c>
      <c r="L35" s="112">
        <v>48119000</v>
      </c>
      <c r="M35" s="104">
        <f t="shared" si="0"/>
        <v>0</v>
      </c>
      <c r="N35" s="113" t="s">
        <v>19</v>
      </c>
      <c r="O35" s="114" t="s">
        <v>301</v>
      </c>
      <c r="P35" s="115" t="s">
        <v>250</v>
      </c>
      <c r="Q35" s="116">
        <v>69610448</v>
      </c>
      <c r="R35" s="105"/>
      <c r="S35" s="105"/>
      <c r="T35" s="105">
        <v>48119000</v>
      </c>
      <c r="U35" s="105">
        <v>69610448</v>
      </c>
    </row>
    <row r="36" spans="1:21" ht="26.25" customHeight="1">
      <c r="A36" s="128">
        <v>3</v>
      </c>
      <c r="B36" s="193">
        <v>34</v>
      </c>
      <c r="C36" s="193">
        <v>16</v>
      </c>
      <c r="D36" s="194">
        <v>3</v>
      </c>
      <c r="E36" s="1806"/>
      <c r="F36" s="102"/>
      <c r="G36" s="102" t="s">
        <v>358</v>
      </c>
      <c r="H36" s="102" t="s">
        <v>56</v>
      </c>
      <c r="I36" s="102" t="s">
        <v>359</v>
      </c>
      <c r="J36" s="115" t="s">
        <v>255</v>
      </c>
      <c r="K36" s="112">
        <v>87445000</v>
      </c>
      <c r="L36" s="112">
        <v>87445000</v>
      </c>
      <c r="M36" s="104">
        <f t="shared" si="0"/>
        <v>0</v>
      </c>
      <c r="N36" s="113" t="s">
        <v>19</v>
      </c>
      <c r="O36" s="114" t="s">
        <v>360</v>
      </c>
      <c r="P36" s="115" t="s">
        <v>255</v>
      </c>
      <c r="Q36" s="116">
        <v>205700000</v>
      </c>
      <c r="R36" s="105"/>
      <c r="S36" s="105"/>
      <c r="T36" s="105">
        <v>87445000</v>
      </c>
      <c r="U36" s="105">
        <v>205700000</v>
      </c>
    </row>
    <row r="37" spans="1:21" ht="26.25" customHeight="1">
      <c r="A37" s="128">
        <v>4</v>
      </c>
      <c r="B37" s="193">
        <v>34</v>
      </c>
      <c r="C37" s="193">
        <v>16</v>
      </c>
      <c r="D37" s="194">
        <v>8</v>
      </c>
      <c r="E37" s="1806"/>
      <c r="F37" s="102"/>
      <c r="G37" s="102" t="s">
        <v>361</v>
      </c>
      <c r="H37" s="102" t="s">
        <v>362</v>
      </c>
      <c r="I37" s="102" t="s">
        <v>363</v>
      </c>
      <c r="J37" s="115" t="s">
        <v>364</v>
      </c>
      <c r="K37" s="112">
        <v>437226000</v>
      </c>
      <c r="L37" s="112">
        <v>437226000</v>
      </c>
      <c r="M37" s="104">
        <f t="shared" si="0"/>
        <v>0</v>
      </c>
      <c r="N37" s="113" t="s">
        <v>19</v>
      </c>
      <c r="O37" s="114" t="s">
        <v>365</v>
      </c>
      <c r="P37" s="115" t="s">
        <v>366</v>
      </c>
      <c r="Q37" s="116">
        <v>600000000</v>
      </c>
      <c r="R37" s="105"/>
      <c r="S37" s="105"/>
      <c r="T37" s="105">
        <v>437226000</v>
      </c>
      <c r="U37" s="105">
        <v>600000000</v>
      </c>
    </row>
    <row r="38" spans="1:21" ht="39.75" customHeight="1">
      <c r="A38" s="128">
        <v>5</v>
      </c>
      <c r="B38" s="193">
        <v>34</v>
      </c>
      <c r="C38" s="193">
        <v>16</v>
      </c>
      <c r="D38" s="194">
        <v>9</v>
      </c>
      <c r="E38" s="1806"/>
      <c r="F38" s="102"/>
      <c r="G38" s="102" t="s">
        <v>367</v>
      </c>
      <c r="H38" s="102" t="s">
        <v>256</v>
      </c>
      <c r="I38" s="102" t="s">
        <v>368</v>
      </c>
      <c r="J38" s="115" t="s">
        <v>369</v>
      </c>
      <c r="K38" s="112">
        <v>60015000</v>
      </c>
      <c r="L38" s="112">
        <v>60015000</v>
      </c>
      <c r="M38" s="104">
        <f t="shared" si="0"/>
        <v>0</v>
      </c>
      <c r="N38" s="113" t="s">
        <v>19</v>
      </c>
      <c r="O38" s="114"/>
      <c r="P38" s="115" t="s">
        <v>370</v>
      </c>
      <c r="Q38" s="116">
        <v>185000000</v>
      </c>
      <c r="R38" s="105"/>
      <c r="S38" s="105"/>
      <c r="T38" s="105">
        <v>60015000</v>
      </c>
      <c r="U38" s="105">
        <v>185000000</v>
      </c>
    </row>
    <row r="39" spans="1:21" ht="78.75" customHeight="1">
      <c r="A39" s="249">
        <v>3</v>
      </c>
      <c r="B39" s="193">
        <v>34</v>
      </c>
      <c r="C39" s="193">
        <v>18</v>
      </c>
      <c r="D39" s="194"/>
      <c r="E39" s="1806"/>
      <c r="F39" s="102"/>
      <c r="G39" s="202" t="s">
        <v>371</v>
      </c>
      <c r="H39" s="202"/>
      <c r="I39" s="202" t="s">
        <v>372</v>
      </c>
      <c r="J39" s="228" t="s">
        <v>280</v>
      </c>
      <c r="K39" s="229">
        <f>SUM(K40:K46)</f>
        <v>3710539000</v>
      </c>
      <c r="L39" s="229">
        <f>SUM(L40:L46)</f>
        <v>3710539000</v>
      </c>
      <c r="M39" s="104">
        <f t="shared" si="0"/>
        <v>0</v>
      </c>
      <c r="N39" s="113"/>
      <c r="O39" s="114"/>
      <c r="P39" s="115" t="s">
        <v>280</v>
      </c>
      <c r="Q39" s="116"/>
      <c r="R39" s="105"/>
      <c r="S39" s="105"/>
      <c r="T39" s="105"/>
      <c r="U39" s="105"/>
    </row>
    <row r="40" spans="1:21" ht="38.25" customHeight="1">
      <c r="A40" s="128">
        <v>1</v>
      </c>
      <c r="B40" s="193">
        <v>34</v>
      </c>
      <c r="C40" s="193">
        <v>18</v>
      </c>
      <c r="D40" s="194">
        <v>1</v>
      </c>
      <c r="E40" s="1806"/>
      <c r="F40" s="102"/>
      <c r="G40" s="102" t="s">
        <v>373</v>
      </c>
      <c r="H40" s="102" t="s">
        <v>342</v>
      </c>
      <c r="I40" s="102" t="s">
        <v>374</v>
      </c>
      <c r="J40" s="115" t="s">
        <v>375</v>
      </c>
      <c r="K40" s="112">
        <v>1392589000</v>
      </c>
      <c r="L40" s="112">
        <v>1392589000</v>
      </c>
      <c r="M40" s="104">
        <f t="shared" si="0"/>
        <v>0</v>
      </c>
      <c r="N40" s="113" t="s">
        <v>19</v>
      </c>
      <c r="O40" s="114" t="s">
        <v>365</v>
      </c>
      <c r="P40" s="115" t="s">
        <v>375</v>
      </c>
      <c r="Q40" s="116">
        <v>1783558150</v>
      </c>
      <c r="R40" s="105"/>
      <c r="S40" s="105"/>
      <c r="T40" s="105">
        <v>1392589000</v>
      </c>
      <c r="U40" s="105">
        <v>1783558150</v>
      </c>
    </row>
    <row r="41" spans="1:21" ht="26.25" customHeight="1">
      <c r="A41" s="128">
        <v>2</v>
      </c>
      <c r="B41" s="193">
        <v>34</v>
      </c>
      <c r="C41" s="193">
        <v>18</v>
      </c>
      <c r="D41" s="194">
        <v>3</v>
      </c>
      <c r="E41" s="1806"/>
      <c r="F41" s="102"/>
      <c r="G41" s="102" t="s">
        <v>376</v>
      </c>
      <c r="H41" s="102" t="s">
        <v>342</v>
      </c>
      <c r="I41" s="102" t="s">
        <v>377</v>
      </c>
      <c r="J41" s="115" t="s">
        <v>276</v>
      </c>
      <c r="K41" s="112">
        <v>216827000</v>
      </c>
      <c r="L41" s="112">
        <v>216827000</v>
      </c>
      <c r="M41" s="104">
        <f t="shared" si="0"/>
        <v>0</v>
      </c>
      <c r="N41" s="113" t="s">
        <v>19</v>
      </c>
      <c r="O41" s="114" t="s">
        <v>378</v>
      </c>
      <c r="P41" s="115" t="s">
        <v>276</v>
      </c>
      <c r="Q41" s="116">
        <v>400000000</v>
      </c>
      <c r="R41" s="105"/>
      <c r="S41" s="105"/>
      <c r="T41" s="105">
        <v>216827000</v>
      </c>
      <c r="U41" s="105">
        <v>400000000</v>
      </c>
    </row>
    <row r="42" spans="1:21" ht="38.25">
      <c r="A42" s="128">
        <v>3</v>
      </c>
      <c r="B42" s="193">
        <v>34</v>
      </c>
      <c r="C42" s="193">
        <v>18</v>
      </c>
      <c r="D42" s="194">
        <v>6</v>
      </c>
      <c r="E42" s="1806"/>
      <c r="F42" s="102"/>
      <c r="G42" s="102" t="s">
        <v>379</v>
      </c>
      <c r="H42" s="102" t="s">
        <v>342</v>
      </c>
      <c r="I42" s="102" t="s">
        <v>380</v>
      </c>
      <c r="J42" s="115" t="s">
        <v>381</v>
      </c>
      <c r="K42" s="112">
        <v>618650000</v>
      </c>
      <c r="L42" s="112">
        <v>618650000</v>
      </c>
      <c r="M42" s="104">
        <f t="shared" si="0"/>
        <v>0</v>
      </c>
      <c r="N42" s="113" t="s">
        <v>19</v>
      </c>
      <c r="O42" s="114" t="s">
        <v>382</v>
      </c>
      <c r="P42" s="115" t="s">
        <v>381</v>
      </c>
      <c r="Q42" s="116">
        <v>825000000</v>
      </c>
      <c r="R42" s="105"/>
      <c r="S42" s="105"/>
      <c r="T42" s="105">
        <v>618650000</v>
      </c>
      <c r="U42" s="105">
        <v>825000000</v>
      </c>
    </row>
    <row r="43" spans="1:21" ht="25.5" customHeight="1">
      <c r="A43" s="128">
        <v>4</v>
      </c>
      <c r="B43" s="193">
        <v>34</v>
      </c>
      <c r="C43" s="193">
        <v>18</v>
      </c>
      <c r="D43" s="194">
        <v>8</v>
      </c>
      <c r="E43" s="1806"/>
      <c r="F43" s="102"/>
      <c r="G43" s="102" t="s">
        <v>383</v>
      </c>
      <c r="H43" s="102" t="s">
        <v>384</v>
      </c>
      <c r="I43" s="102" t="s">
        <v>385</v>
      </c>
      <c r="J43" s="115" t="s">
        <v>386</v>
      </c>
      <c r="K43" s="112">
        <v>218613000</v>
      </c>
      <c r="L43" s="112">
        <v>218613000</v>
      </c>
      <c r="M43" s="104">
        <f t="shared" si="0"/>
        <v>0</v>
      </c>
      <c r="N43" s="113" t="s">
        <v>19</v>
      </c>
      <c r="O43" s="114" t="s">
        <v>365</v>
      </c>
      <c r="P43" s="115" t="s">
        <v>386</v>
      </c>
      <c r="Q43" s="116">
        <v>300000000</v>
      </c>
      <c r="R43" s="105"/>
      <c r="S43" s="105"/>
      <c r="T43" s="105">
        <v>218613000</v>
      </c>
      <c r="U43" s="105">
        <v>300000000</v>
      </c>
    </row>
    <row r="44" spans="1:21" ht="25.5">
      <c r="A44" s="128">
        <v>5</v>
      </c>
      <c r="B44" s="193">
        <v>34</v>
      </c>
      <c r="C44" s="193">
        <v>18</v>
      </c>
      <c r="D44" s="194">
        <v>10</v>
      </c>
      <c r="E44" s="1806"/>
      <c r="F44" s="102"/>
      <c r="G44" s="102" t="s">
        <v>388</v>
      </c>
      <c r="H44" s="102" t="s">
        <v>342</v>
      </c>
      <c r="I44" s="102" t="s">
        <v>389</v>
      </c>
      <c r="J44" s="115" t="s">
        <v>387</v>
      </c>
      <c r="K44" s="112">
        <v>357730000</v>
      </c>
      <c r="L44" s="112">
        <v>357730000</v>
      </c>
      <c r="M44" s="104">
        <f t="shared" si="0"/>
        <v>0</v>
      </c>
      <c r="N44" s="113" t="s">
        <v>19</v>
      </c>
      <c r="O44" s="114" t="s">
        <v>365</v>
      </c>
      <c r="P44" s="115" t="s">
        <v>390</v>
      </c>
      <c r="Q44" s="116">
        <v>0</v>
      </c>
      <c r="R44" s="105"/>
      <c r="S44" s="105"/>
      <c r="T44" s="105">
        <v>357730000</v>
      </c>
      <c r="U44" s="105">
        <v>0</v>
      </c>
    </row>
    <row r="45" spans="1:21" ht="25.5" customHeight="1">
      <c r="A45" s="128">
        <v>6</v>
      </c>
      <c r="B45" s="193">
        <v>34</v>
      </c>
      <c r="C45" s="193">
        <v>18</v>
      </c>
      <c r="D45" s="194">
        <v>12</v>
      </c>
      <c r="E45" s="1806"/>
      <c r="F45" s="102"/>
      <c r="G45" s="102" t="s">
        <v>391</v>
      </c>
      <c r="H45" s="102" t="s">
        <v>31</v>
      </c>
      <c r="I45" s="102" t="s">
        <v>392</v>
      </c>
      <c r="J45" s="115" t="s">
        <v>393</v>
      </c>
      <c r="K45" s="112">
        <v>716830000</v>
      </c>
      <c r="L45" s="112">
        <v>716830000</v>
      </c>
      <c r="M45" s="104">
        <f t="shared" si="0"/>
        <v>0</v>
      </c>
      <c r="N45" s="113" t="s">
        <v>19</v>
      </c>
      <c r="O45" s="114" t="s">
        <v>365</v>
      </c>
      <c r="P45" s="115" t="s">
        <v>393</v>
      </c>
      <c r="Q45" s="116">
        <v>757653600</v>
      </c>
      <c r="R45" s="105"/>
      <c r="S45" s="105"/>
      <c r="T45" s="105">
        <v>716830000</v>
      </c>
      <c r="U45" s="105">
        <v>757653600</v>
      </c>
    </row>
    <row r="46" spans="1:21" ht="29.25" customHeight="1">
      <c r="A46" s="128">
        <v>7</v>
      </c>
      <c r="B46" s="193">
        <v>34</v>
      </c>
      <c r="C46" s="193">
        <v>18</v>
      </c>
      <c r="D46" s="194">
        <v>13</v>
      </c>
      <c r="E46" s="1806"/>
      <c r="F46" s="102"/>
      <c r="G46" s="102" t="s">
        <v>394</v>
      </c>
      <c r="H46" s="102" t="s">
        <v>342</v>
      </c>
      <c r="I46" s="102" t="s">
        <v>395</v>
      </c>
      <c r="J46" s="115" t="s">
        <v>369</v>
      </c>
      <c r="K46" s="112">
        <v>189300000</v>
      </c>
      <c r="L46" s="112">
        <v>189300000</v>
      </c>
      <c r="M46" s="104">
        <f t="shared" si="0"/>
        <v>0</v>
      </c>
      <c r="N46" s="113" t="s">
        <v>19</v>
      </c>
      <c r="O46" s="114"/>
      <c r="P46" s="115" t="s">
        <v>369</v>
      </c>
      <c r="Q46" s="116">
        <v>200000000</v>
      </c>
      <c r="R46" s="105"/>
      <c r="S46" s="105"/>
      <c r="T46" s="105">
        <v>189300000</v>
      </c>
      <c r="U46" s="105">
        <v>200000000</v>
      </c>
    </row>
    <row r="47" spans="1:21" ht="51">
      <c r="A47" s="249">
        <v>4</v>
      </c>
      <c r="B47" s="193">
        <v>34</v>
      </c>
      <c r="C47" s="193">
        <v>19</v>
      </c>
      <c r="D47" s="194"/>
      <c r="E47" s="102" t="s">
        <v>20</v>
      </c>
      <c r="F47" s="102" t="s">
        <v>21</v>
      </c>
      <c r="G47" s="202" t="s">
        <v>396</v>
      </c>
      <c r="H47" s="202"/>
      <c r="I47" s="202" t="s">
        <v>397</v>
      </c>
      <c r="J47" s="243">
        <v>1</v>
      </c>
      <c r="K47" s="229">
        <f>SUM(K48:K52)</f>
        <v>878426000</v>
      </c>
      <c r="L47" s="229">
        <f>SUM(L48:L52)</f>
        <v>728426000</v>
      </c>
      <c r="M47" s="104">
        <f t="shared" si="0"/>
        <v>-150000000</v>
      </c>
      <c r="N47" s="113"/>
      <c r="O47" s="114"/>
      <c r="P47" s="206">
        <v>1</v>
      </c>
      <c r="Q47" s="116"/>
      <c r="R47" s="105"/>
      <c r="S47" s="105"/>
      <c r="T47" s="105"/>
      <c r="U47" s="105"/>
    </row>
    <row r="48" spans="1:21" ht="36" customHeight="1">
      <c r="A48" s="128">
        <v>1</v>
      </c>
      <c r="B48" s="193">
        <v>34</v>
      </c>
      <c r="C48" s="193">
        <v>19</v>
      </c>
      <c r="D48" s="194">
        <v>1</v>
      </c>
      <c r="E48" s="102"/>
      <c r="F48" s="102"/>
      <c r="G48" s="102" t="s">
        <v>398</v>
      </c>
      <c r="H48" s="102" t="s">
        <v>399</v>
      </c>
      <c r="I48" s="102" t="s">
        <v>400</v>
      </c>
      <c r="J48" s="115" t="s">
        <v>387</v>
      </c>
      <c r="K48" s="112">
        <v>294134000</v>
      </c>
      <c r="L48" s="112">
        <v>294134000</v>
      </c>
      <c r="M48" s="104">
        <f t="shared" si="0"/>
        <v>0</v>
      </c>
      <c r="N48" s="113" t="s">
        <v>19</v>
      </c>
      <c r="O48" s="114" t="s">
        <v>365</v>
      </c>
      <c r="P48" s="115" t="s">
        <v>387</v>
      </c>
      <c r="Q48" s="116">
        <v>390000000</v>
      </c>
      <c r="R48" s="105"/>
      <c r="S48" s="105"/>
      <c r="T48" s="105">
        <v>294134000</v>
      </c>
      <c r="U48" s="105">
        <v>390000000</v>
      </c>
    </row>
    <row r="49" spans="1:21" ht="26.25" customHeight="1">
      <c r="A49" s="128">
        <v>2</v>
      </c>
      <c r="B49" s="193">
        <v>34</v>
      </c>
      <c r="C49" s="193">
        <v>19</v>
      </c>
      <c r="D49" s="194">
        <v>2</v>
      </c>
      <c r="E49" s="102"/>
      <c r="F49" s="102"/>
      <c r="G49" s="102" t="s">
        <v>401</v>
      </c>
      <c r="H49" s="102" t="s">
        <v>342</v>
      </c>
      <c r="I49" s="102" t="s">
        <v>402</v>
      </c>
      <c r="J49" s="115" t="s">
        <v>403</v>
      </c>
      <c r="K49" s="112">
        <v>270285000</v>
      </c>
      <c r="L49" s="112">
        <f>270285000-150000000</f>
        <v>120285000</v>
      </c>
      <c r="M49" s="104">
        <f t="shared" si="0"/>
        <v>-150000000</v>
      </c>
      <c r="N49" s="113" t="s">
        <v>19</v>
      </c>
      <c r="O49" s="114" t="s">
        <v>404</v>
      </c>
      <c r="P49" s="115" t="s">
        <v>403</v>
      </c>
      <c r="Q49" s="116">
        <v>690000000</v>
      </c>
      <c r="R49" s="105"/>
      <c r="S49" s="105"/>
      <c r="T49" s="105">
        <v>270285000</v>
      </c>
      <c r="U49" s="105">
        <v>690000000</v>
      </c>
    </row>
    <row r="50" spans="1:21" ht="18" customHeight="1">
      <c r="A50" s="128">
        <v>3</v>
      </c>
      <c r="B50" s="193">
        <v>34</v>
      </c>
      <c r="C50" s="193">
        <v>19</v>
      </c>
      <c r="D50" s="194">
        <v>3</v>
      </c>
      <c r="E50" s="102"/>
      <c r="F50" s="102"/>
      <c r="G50" s="102" t="s">
        <v>405</v>
      </c>
      <c r="H50" s="102" t="s">
        <v>342</v>
      </c>
      <c r="I50" s="102" t="s">
        <v>406</v>
      </c>
      <c r="J50" s="115" t="s">
        <v>50</v>
      </c>
      <c r="K50" s="112">
        <v>95394000</v>
      </c>
      <c r="L50" s="112">
        <v>95394000</v>
      </c>
      <c r="M50" s="104">
        <f t="shared" si="0"/>
        <v>0</v>
      </c>
      <c r="N50" s="113" t="s">
        <v>19</v>
      </c>
      <c r="O50" s="114" t="s">
        <v>407</v>
      </c>
      <c r="P50" s="115" t="s">
        <v>50</v>
      </c>
      <c r="Q50" s="116">
        <v>140000000</v>
      </c>
      <c r="R50" s="105"/>
      <c r="S50" s="105"/>
      <c r="T50" s="105">
        <v>95394000</v>
      </c>
      <c r="U50" s="105">
        <v>140000000</v>
      </c>
    </row>
    <row r="51" spans="1:21" ht="51" customHeight="1">
      <c r="A51" s="128">
        <v>4</v>
      </c>
      <c r="B51" s="193">
        <v>34</v>
      </c>
      <c r="C51" s="193">
        <v>19</v>
      </c>
      <c r="D51" s="194">
        <v>5</v>
      </c>
      <c r="E51" s="102"/>
      <c r="F51" s="102"/>
      <c r="G51" s="102" t="s">
        <v>408</v>
      </c>
      <c r="H51" s="102" t="s">
        <v>342</v>
      </c>
      <c r="I51" s="102" t="s">
        <v>409</v>
      </c>
      <c r="J51" s="115" t="s">
        <v>381</v>
      </c>
      <c r="K51" s="112">
        <v>111294000</v>
      </c>
      <c r="L51" s="112">
        <v>111294000</v>
      </c>
      <c r="M51" s="104">
        <f t="shared" si="0"/>
        <v>0</v>
      </c>
      <c r="N51" s="113" t="s">
        <v>19</v>
      </c>
      <c r="O51" s="114" t="s">
        <v>365</v>
      </c>
      <c r="P51" s="115" t="s">
        <v>381</v>
      </c>
      <c r="Q51" s="116">
        <v>160000000</v>
      </c>
      <c r="R51" s="105"/>
      <c r="S51" s="105"/>
      <c r="T51" s="105">
        <v>111294000</v>
      </c>
      <c r="U51" s="105">
        <v>160000000</v>
      </c>
    </row>
    <row r="52" spans="1:21" ht="51.75" customHeight="1">
      <c r="A52" s="128">
        <v>5</v>
      </c>
      <c r="B52" s="193">
        <v>34</v>
      </c>
      <c r="C52" s="193">
        <v>19</v>
      </c>
      <c r="D52" s="194">
        <v>6</v>
      </c>
      <c r="E52" s="102"/>
      <c r="F52" s="102"/>
      <c r="G52" s="102" t="s">
        <v>410</v>
      </c>
      <c r="H52" s="102" t="s">
        <v>399</v>
      </c>
      <c r="I52" s="102" t="s">
        <v>411</v>
      </c>
      <c r="J52" s="115" t="s">
        <v>412</v>
      </c>
      <c r="K52" s="112">
        <v>107319000</v>
      </c>
      <c r="L52" s="112">
        <v>107319000</v>
      </c>
      <c r="M52" s="104">
        <f t="shared" si="0"/>
        <v>0</v>
      </c>
      <c r="N52" s="113" t="s">
        <v>19</v>
      </c>
      <c r="O52" s="114" t="s">
        <v>413</v>
      </c>
      <c r="P52" s="115" t="s">
        <v>412</v>
      </c>
      <c r="Q52" s="116">
        <v>240000000</v>
      </c>
      <c r="R52" s="105"/>
      <c r="S52" s="105"/>
      <c r="T52" s="105">
        <v>107319000</v>
      </c>
      <c r="U52" s="105">
        <v>240000000</v>
      </c>
    </row>
    <row r="53" spans="1:21" ht="52.5" customHeight="1">
      <c r="A53" s="249">
        <v>5</v>
      </c>
      <c r="B53" s="193">
        <v>34</v>
      </c>
      <c r="C53" s="193">
        <v>20</v>
      </c>
      <c r="D53" s="194"/>
      <c r="E53" s="102"/>
      <c r="F53" s="102"/>
      <c r="G53" s="202" t="s">
        <v>414</v>
      </c>
      <c r="H53" s="202"/>
      <c r="I53" s="202" t="s">
        <v>415</v>
      </c>
      <c r="J53" s="228" t="s">
        <v>416</v>
      </c>
      <c r="K53" s="229">
        <f>SUM(K54:K62)</f>
        <v>1356651000</v>
      </c>
      <c r="L53" s="229">
        <f>SUM(L54:L62)</f>
        <v>1256651000</v>
      </c>
      <c r="M53" s="104">
        <f t="shared" si="0"/>
        <v>-100000000</v>
      </c>
      <c r="N53" s="113"/>
      <c r="O53" s="114"/>
      <c r="P53" s="115" t="s">
        <v>417</v>
      </c>
      <c r="Q53" s="116"/>
      <c r="R53" s="105"/>
      <c r="S53" s="105"/>
      <c r="T53" s="105"/>
      <c r="U53" s="105"/>
    </row>
    <row r="54" spans="1:21" ht="63.75" customHeight="1">
      <c r="A54" s="128">
        <v>1</v>
      </c>
      <c r="B54" s="193">
        <v>34</v>
      </c>
      <c r="C54" s="193">
        <v>20</v>
      </c>
      <c r="D54" s="194">
        <v>1</v>
      </c>
      <c r="E54" s="102"/>
      <c r="F54" s="102"/>
      <c r="G54" s="102" t="s">
        <v>418</v>
      </c>
      <c r="H54" s="102" t="s">
        <v>399</v>
      </c>
      <c r="I54" s="102" t="s">
        <v>419</v>
      </c>
      <c r="J54" s="115" t="s">
        <v>276</v>
      </c>
      <c r="K54" s="112">
        <v>213578000</v>
      </c>
      <c r="L54" s="112">
        <v>213578000</v>
      </c>
      <c r="M54" s="104">
        <f t="shared" si="0"/>
        <v>0</v>
      </c>
      <c r="N54" s="113" t="s">
        <v>19</v>
      </c>
      <c r="O54" s="114" t="s">
        <v>420</v>
      </c>
      <c r="P54" s="115" t="s">
        <v>276</v>
      </c>
      <c r="Q54" s="116">
        <v>264000000</v>
      </c>
      <c r="R54" s="105"/>
      <c r="S54" s="105"/>
      <c r="T54" s="105">
        <v>213578000</v>
      </c>
      <c r="U54" s="105">
        <v>264000000</v>
      </c>
    </row>
    <row r="55" spans="1:21" ht="27" customHeight="1">
      <c r="A55" s="128">
        <v>2</v>
      </c>
      <c r="B55" s="193">
        <v>34</v>
      </c>
      <c r="C55" s="193">
        <v>20</v>
      </c>
      <c r="D55" s="194">
        <v>5</v>
      </c>
      <c r="E55" s="102"/>
      <c r="F55" s="102"/>
      <c r="G55" s="102" t="s">
        <v>421</v>
      </c>
      <c r="H55" s="102" t="s">
        <v>422</v>
      </c>
      <c r="I55" s="102" t="s">
        <v>423</v>
      </c>
      <c r="J55" s="115" t="s">
        <v>424</v>
      </c>
      <c r="K55" s="112">
        <v>111294000</v>
      </c>
      <c r="L55" s="112">
        <v>111294000</v>
      </c>
      <c r="M55" s="104">
        <f t="shared" si="0"/>
        <v>0</v>
      </c>
      <c r="N55" s="113" t="s">
        <v>19</v>
      </c>
      <c r="O55" s="114" t="s">
        <v>425</v>
      </c>
      <c r="P55" s="115" t="s">
        <v>424</v>
      </c>
      <c r="Q55" s="116">
        <v>225850735</v>
      </c>
      <c r="R55" s="105"/>
      <c r="S55" s="105"/>
      <c r="T55" s="105">
        <v>111294000</v>
      </c>
      <c r="U55" s="105">
        <v>225850735</v>
      </c>
    </row>
    <row r="56" spans="1:21" ht="39.75" customHeight="1">
      <c r="A56" s="128">
        <v>3</v>
      </c>
      <c r="B56" s="193">
        <v>34</v>
      </c>
      <c r="C56" s="193">
        <v>20</v>
      </c>
      <c r="D56" s="194">
        <v>6</v>
      </c>
      <c r="E56" s="102"/>
      <c r="F56" s="102"/>
      <c r="G56" s="102" t="s">
        <v>426</v>
      </c>
      <c r="H56" s="102" t="s">
        <v>427</v>
      </c>
      <c r="I56" s="102" t="s">
        <v>428</v>
      </c>
      <c r="J56" s="115" t="s">
        <v>429</v>
      </c>
      <c r="K56" s="112">
        <v>119243000</v>
      </c>
      <c r="L56" s="112">
        <v>119243000</v>
      </c>
      <c r="M56" s="104">
        <f t="shared" si="0"/>
        <v>0</v>
      </c>
      <c r="N56" s="113" t="s">
        <v>19</v>
      </c>
      <c r="O56" s="114" t="s">
        <v>430</v>
      </c>
      <c r="P56" s="115" t="s">
        <v>429</v>
      </c>
      <c r="Q56" s="116">
        <v>275000000</v>
      </c>
      <c r="R56" s="105"/>
      <c r="S56" s="105"/>
      <c r="T56" s="105">
        <v>119243000</v>
      </c>
      <c r="U56" s="105">
        <v>275000000</v>
      </c>
    </row>
    <row r="57" spans="1:21" ht="39.75" customHeight="1">
      <c r="A57" s="128">
        <v>4</v>
      </c>
      <c r="B57" s="193">
        <v>34</v>
      </c>
      <c r="C57" s="193">
        <v>20</v>
      </c>
      <c r="D57" s="194">
        <v>7</v>
      </c>
      <c r="E57" s="102"/>
      <c r="F57" s="102"/>
      <c r="G57" s="102" t="s">
        <v>431</v>
      </c>
      <c r="H57" s="102" t="s">
        <v>342</v>
      </c>
      <c r="I57" s="102" t="s">
        <v>432</v>
      </c>
      <c r="J57" s="115" t="s">
        <v>429</v>
      </c>
      <c r="K57" s="112">
        <v>150300000</v>
      </c>
      <c r="L57" s="112">
        <v>150300000</v>
      </c>
      <c r="M57" s="104">
        <f t="shared" si="0"/>
        <v>0</v>
      </c>
      <c r="N57" s="113" t="s">
        <v>19</v>
      </c>
      <c r="O57" s="114" t="s">
        <v>433</v>
      </c>
      <c r="P57" s="115" t="s">
        <v>429</v>
      </c>
      <c r="Q57" s="116">
        <v>135000000</v>
      </c>
      <c r="R57" s="105"/>
      <c r="S57" s="105"/>
      <c r="T57" s="105">
        <v>150300000</v>
      </c>
      <c r="U57" s="105">
        <v>135000000</v>
      </c>
    </row>
    <row r="58" spans="1:21" ht="27" customHeight="1">
      <c r="A58" s="128">
        <v>5</v>
      </c>
      <c r="B58" s="193">
        <v>34</v>
      </c>
      <c r="C58" s="193">
        <v>20</v>
      </c>
      <c r="D58" s="194">
        <v>8</v>
      </c>
      <c r="E58" s="102"/>
      <c r="F58" s="102"/>
      <c r="G58" s="102" t="s">
        <v>434</v>
      </c>
      <c r="H58" s="102" t="s">
        <v>399</v>
      </c>
      <c r="I58" s="102" t="s">
        <v>435</v>
      </c>
      <c r="J58" s="115" t="s">
        <v>424</v>
      </c>
      <c r="K58" s="112">
        <v>99369000</v>
      </c>
      <c r="L58" s="112">
        <v>99369000</v>
      </c>
      <c r="M58" s="104">
        <f t="shared" si="0"/>
        <v>0</v>
      </c>
      <c r="N58" s="113" t="s">
        <v>19</v>
      </c>
      <c r="O58" s="114" t="s">
        <v>436</v>
      </c>
      <c r="P58" s="115" t="s">
        <v>424</v>
      </c>
      <c r="Q58" s="116">
        <v>190000000</v>
      </c>
      <c r="R58" s="105"/>
      <c r="S58" s="105"/>
      <c r="T58" s="105">
        <v>99369000</v>
      </c>
      <c r="U58" s="105">
        <v>190000000</v>
      </c>
    </row>
    <row r="59" spans="1:21" ht="27.75" customHeight="1">
      <c r="A59" s="128">
        <v>6</v>
      </c>
      <c r="B59" s="193">
        <v>34</v>
      </c>
      <c r="C59" s="193">
        <v>20</v>
      </c>
      <c r="D59" s="194">
        <v>9</v>
      </c>
      <c r="E59" s="102"/>
      <c r="F59" s="102"/>
      <c r="G59" s="102" t="s">
        <v>437</v>
      </c>
      <c r="H59" s="102" t="s">
        <v>438</v>
      </c>
      <c r="I59" s="102" t="s">
        <v>439</v>
      </c>
      <c r="J59" s="115" t="s">
        <v>440</v>
      </c>
      <c r="K59" s="112">
        <v>166167000</v>
      </c>
      <c r="L59" s="112">
        <v>166167000</v>
      </c>
      <c r="M59" s="104">
        <f t="shared" si="0"/>
        <v>0</v>
      </c>
      <c r="N59" s="113" t="s">
        <v>19</v>
      </c>
      <c r="O59" s="114" t="s">
        <v>441</v>
      </c>
      <c r="P59" s="115" t="s">
        <v>440</v>
      </c>
      <c r="Q59" s="116">
        <v>350000000</v>
      </c>
      <c r="R59" s="105"/>
      <c r="S59" s="105"/>
      <c r="T59" s="105">
        <v>166167000</v>
      </c>
      <c r="U59" s="105">
        <v>350000000</v>
      </c>
    </row>
    <row r="60" spans="1:21" ht="51" customHeight="1">
      <c r="A60" s="128">
        <v>7</v>
      </c>
      <c r="B60" s="193">
        <v>34</v>
      </c>
      <c r="C60" s="193">
        <v>20</v>
      </c>
      <c r="D60" s="194">
        <v>10</v>
      </c>
      <c r="E60" s="102"/>
      <c r="F60" s="102"/>
      <c r="G60" s="102" t="s">
        <v>442</v>
      </c>
      <c r="H60" s="102"/>
      <c r="I60" s="102" t="s">
        <v>443</v>
      </c>
      <c r="J60" s="115" t="s">
        <v>429</v>
      </c>
      <c r="K60" s="112">
        <v>59747000</v>
      </c>
      <c r="L60" s="112">
        <v>59747000</v>
      </c>
      <c r="M60" s="104">
        <f t="shared" si="0"/>
        <v>0</v>
      </c>
      <c r="N60" s="113" t="s">
        <v>19</v>
      </c>
      <c r="O60" s="114" t="s">
        <v>444</v>
      </c>
      <c r="P60" s="115" t="s">
        <v>429</v>
      </c>
      <c r="Q60" s="116">
        <v>80000000</v>
      </c>
      <c r="R60" s="105"/>
      <c r="S60" s="105"/>
      <c r="T60" s="105">
        <v>59747000</v>
      </c>
      <c r="U60" s="105">
        <v>80000000</v>
      </c>
    </row>
    <row r="61" spans="1:21" ht="24" customHeight="1">
      <c r="A61" s="128">
        <v>8</v>
      </c>
      <c r="B61" s="193">
        <v>34</v>
      </c>
      <c r="C61" s="193">
        <v>20</v>
      </c>
      <c r="D61" s="194">
        <v>11</v>
      </c>
      <c r="E61" s="102"/>
      <c r="F61" s="102"/>
      <c r="G61" s="102" t="s">
        <v>445</v>
      </c>
      <c r="H61" s="102" t="s">
        <v>342</v>
      </c>
      <c r="I61" s="102" t="s">
        <v>446</v>
      </c>
      <c r="J61" s="115" t="s">
        <v>243</v>
      </c>
      <c r="K61" s="112">
        <v>198739000</v>
      </c>
      <c r="L61" s="112">
        <f>198739000-100000000</f>
        <v>98739000</v>
      </c>
      <c r="M61" s="104">
        <f t="shared" si="0"/>
        <v>-100000000</v>
      </c>
      <c r="N61" s="113" t="s">
        <v>19</v>
      </c>
      <c r="O61" s="114" t="s">
        <v>447</v>
      </c>
      <c r="P61" s="115" t="s">
        <v>243</v>
      </c>
      <c r="Q61" s="116">
        <v>480000000</v>
      </c>
      <c r="R61" s="105"/>
      <c r="S61" s="105"/>
      <c r="T61" s="105">
        <v>198739000</v>
      </c>
      <c r="U61" s="105">
        <v>480000000</v>
      </c>
    </row>
    <row r="62" spans="1:21" ht="39.75" customHeight="1">
      <c r="A62" s="128">
        <v>9</v>
      </c>
      <c r="B62" s="193">
        <v>34</v>
      </c>
      <c r="C62" s="193">
        <v>20</v>
      </c>
      <c r="D62" s="194">
        <v>13</v>
      </c>
      <c r="E62" s="102"/>
      <c r="F62" s="102"/>
      <c r="G62" s="102" t="s">
        <v>448</v>
      </c>
      <c r="H62" s="102" t="s">
        <v>56</v>
      </c>
      <c r="I62" s="102" t="s">
        <v>449</v>
      </c>
      <c r="J62" s="115" t="s">
        <v>412</v>
      </c>
      <c r="K62" s="112">
        <v>238214000</v>
      </c>
      <c r="L62" s="112">
        <v>238214000</v>
      </c>
      <c r="M62" s="104">
        <f t="shared" si="0"/>
        <v>0</v>
      </c>
      <c r="N62" s="113" t="s">
        <v>19</v>
      </c>
      <c r="O62" s="114" t="s">
        <v>450</v>
      </c>
      <c r="P62" s="115" t="s">
        <v>412</v>
      </c>
      <c r="Q62" s="116">
        <v>180000000</v>
      </c>
      <c r="R62" s="105"/>
      <c r="S62" s="105"/>
      <c r="T62" s="105">
        <v>238214000</v>
      </c>
      <c r="U62" s="105">
        <v>180000000</v>
      </c>
    </row>
    <row r="63" spans="1:21" ht="30" customHeight="1">
      <c r="A63" s="249">
        <v>6</v>
      </c>
      <c r="B63" s="193">
        <v>34</v>
      </c>
      <c r="C63" s="193">
        <v>21</v>
      </c>
      <c r="D63" s="194"/>
      <c r="E63" s="102"/>
      <c r="F63" s="102"/>
      <c r="G63" s="202" t="s">
        <v>451</v>
      </c>
      <c r="H63" s="202"/>
      <c r="I63" s="202" t="s">
        <v>452</v>
      </c>
      <c r="J63" s="243">
        <v>1</v>
      </c>
      <c r="K63" s="229">
        <f>SUM(K64:K67)</f>
        <v>455723000</v>
      </c>
      <c r="L63" s="229">
        <f>SUM(L64:L67)</f>
        <v>455723000</v>
      </c>
      <c r="M63" s="104">
        <f t="shared" si="0"/>
        <v>0</v>
      </c>
      <c r="N63" s="113"/>
      <c r="O63" s="114"/>
      <c r="P63" s="206">
        <v>1</v>
      </c>
      <c r="Q63" s="116"/>
      <c r="R63" s="105"/>
      <c r="S63" s="105"/>
      <c r="T63" s="105"/>
      <c r="U63" s="105"/>
    </row>
    <row r="64" spans="1:21" ht="25.5" customHeight="1">
      <c r="A64" s="128">
        <v>1</v>
      </c>
      <c r="B64" s="193">
        <v>34</v>
      </c>
      <c r="C64" s="193">
        <v>21</v>
      </c>
      <c r="D64" s="194">
        <v>1</v>
      </c>
      <c r="E64" s="102"/>
      <c r="F64" s="102"/>
      <c r="G64" s="102" t="s">
        <v>453</v>
      </c>
      <c r="H64" s="102" t="s">
        <v>342</v>
      </c>
      <c r="I64" s="102" t="s">
        <v>454</v>
      </c>
      <c r="J64" s="115" t="s">
        <v>455</v>
      </c>
      <c r="K64" s="112">
        <v>123218000</v>
      </c>
      <c r="L64" s="112">
        <v>123218000</v>
      </c>
      <c r="M64" s="104">
        <f t="shared" si="0"/>
        <v>0</v>
      </c>
      <c r="N64" s="113" t="s">
        <v>19</v>
      </c>
      <c r="O64" s="114" t="s">
        <v>456</v>
      </c>
      <c r="P64" s="115" t="s">
        <v>455</v>
      </c>
      <c r="Q64" s="116">
        <v>369076620</v>
      </c>
      <c r="R64" s="105"/>
      <c r="S64" s="105"/>
      <c r="T64" s="105">
        <v>123218000</v>
      </c>
      <c r="U64" s="105">
        <v>369076620</v>
      </c>
    </row>
    <row r="65" spans="1:21" ht="18.75" customHeight="1">
      <c r="A65" s="128">
        <v>2</v>
      </c>
      <c r="B65" s="193">
        <v>34</v>
      </c>
      <c r="C65" s="193">
        <v>21</v>
      </c>
      <c r="D65" s="194">
        <v>3</v>
      </c>
      <c r="E65" s="102"/>
      <c r="F65" s="102"/>
      <c r="G65" s="102" t="s">
        <v>457</v>
      </c>
      <c r="H65" s="102" t="s">
        <v>342</v>
      </c>
      <c r="I65" s="102" t="s">
        <v>458</v>
      </c>
      <c r="J65" s="115" t="s">
        <v>257</v>
      </c>
      <c r="K65" s="112">
        <v>104934000</v>
      </c>
      <c r="L65" s="112">
        <v>104934000</v>
      </c>
      <c r="M65" s="104">
        <f t="shared" si="0"/>
        <v>0</v>
      </c>
      <c r="N65" s="113" t="s">
        <v>19</v>
      </c>
      <c r="O65" s="114" t="s">
        <v>284</v>
      </c>
      <c r="P65" s="115" t="s">
        <v>257</v>
      </c>
      <c r="Q65" s="116">
        <v>145200000</v>
      </c>
      <c r="R65" s="105"/>
      <c r="S65" s="105"/>
      <c r="T65" s="105">
        <v>104934000</v>
      </c>
      <c r="U65" s="105">
        <v>145200000</v>
      </c>
    </row>
    <row r="66" spans="1:21" ht="39" customHeight="1">
      <c r="A66" s="128">
        <v>3</v>
      </c>
      <c r="B66" s="193">
        <v>34</v>
      </c>
      <c r="C66" s="193">
        <v>21</v>
      </c>
      <c r="D66" s="194">
        <v>4</v>
      </c>
      <c r="E66" s="102"/>
      <c r="F66" s="102"/>
      <c r="G66" s="102" t="s">
        <v>459</v>
      </c>
      <c r="H66" s="102" t="s">
        <v>342</v>
      </c>
      <c r="I66" s="102" t="s">
        <v>460</v>
      </c>
      <c r="J66" s="115" t="s">
        <v>461</v>
      </c>
      <c r="K66" s="112">
        <v>122423000</v>
      </c>
      <c r="L66" s="112">
        <v>122423000</v>
      </c>
      <c r="M66" s="104">
        <f t="shared" si="0"/>
        <v>0</v>
      </c>
      <c r="N66" s="113" t="s">
        <v>19</v>
      </c>
      <c r="O66" s="114" t="s">
        <v>284</v>
      </c>
      <c r="P66" s="115" t="s">
        <v>461</v>
      </c>
      <c r="Q66" s="116">
        <v>169400000</v>
      </c>
      <c r="R66" s="105"/>
      <c r="S66" s="105"/>
      <c r="T66" s="105">
        <v>122423000</v>
      </c>
      <c r="U66" s="105">
        <v>169400000</v>
      </c>
    </row>
    <row r="67" spans="1:21" s="120" customFormat="1" ht="42.75" customHeight="1">
      <c r="A67" s="128">
        <v>4</v>
      </c>
      <c r="B67" s="193">
        <v>34</v>
      </c>
      <c r="C67" s="193">
        <v>21</v>
      </c>
      <c r="D67" s="207">
        <v>5</v>
      </c>
      <c r="E67" s="174"/>
      <c r="F67" s="174"/>
      <c r="G67" s="174" t="s">
        <v>462</v>
      </c>
      <c r="H67" s="102" t="s">
        <v>256</v>
      </c>
      <c r="I67" s="102" t="s">
        <v>463</v>
      </c>
      <c r="J67" s="115" t="s">
        <v>243</v>
      </c>
      <c r="K67" s="175">
        <v>105148000</v>
      </c>
      <c r="L67" s="175">
        <v>105148000</v>
      </c>
      <c r="M67" s="104">
        <f>L67-K67</f>
        <v>0</v>
      </c>
      <c r="N67" s="117" t="s">
        <v>19</v>
      </c>
      <c r="O67" s="118" t="s">
        <v>284</v>
      </c>
      <c r="P67" s="115" t="s">
        <v>243</v>
      </c>
      <c r="Q67" s="119">
        <v>145496450</v>
      </c>
      <c r="R67" s="105"/>
      <c r="S67" s="105"/>
      <c r="T67" s="105">
        <v>105148000</v>
      </c>
      <c r="U67" s="105">
        <v>145496450</v>
      </c>
    </row>
    <row r="68" spans="1:21" s="120" customFormat="1">
      <c r="A68" s="208"/>
      <c r="B68" s="209"/>
      <c r="C68" s="209"/>
      <c r="D68" s="210"/>
      <c r="E68" s="211" t="s">
        <v>109</v>
      </c>
      <c r="F68" s="212"/>
      <c r="G68" s="121"/>
      <c r="H68" s="1801" t="s">
        <v>109</v>
      </c>
      <c r="I68" s="1801"/>
      <c r="J68" s="1801"/>
      <c r="K68" s="122">
        <f>T68</f>
        <v>28279510300</v>
      </c>
      <c r="L68" s="122">
        <f>SUM(L11,L18,L33,L39,L47,L53,L63)</f>
        <v>27267345050</v>
      </c>
      <c r="M68" s="122">
        <f>SUM(M11,M18,M33,M39,M47,M53,M63)</f>
        <v>-1012165250</v>
      </c>
      <c r="N68" s="122"/>
      <c r="O68" s="122"/>
      <c r="P68" s="122"/>
      <c r="Q68" s="122">
        <f>U68</f>
        <v>38092830037</v>
      </c>
      <c r="R68" s="123">
        <f>SUM(R10:R67)</f>
        <v>0</v>
      </c>
      <c r="S68" s="123">
        <f>SUM(S10:S67)</f>
        <v>0</v>
      </c>
      <c r="T68" s="123">
        <f>SUM(T10:T67)</f>
        <v>28279510300</v>
      </c>
      <c r="U68" s="123">
        <f>SUM(U10:U67)</f>
        <v>38092830037</v>
      </c>
    </row>
    <row r="69" spans="1:21">
      <c r="A69" s="125"/>
      <c r="B69" s="213"/>
      <c r="C69" s="213"/>
      <c r="D69" s="213"/>
    </row>
    <row r="70" spans="1:21">
      <c r="B70" s="213"/>
    </row>
  </sheetData>
  <sheetProtection formatCells="0" formatColumns="0" formatRows="0" insertColumns="0" insertRows="0" insertHyperlinks="0" deleteColumns="0" deleteRows="0" sort="0" autoFilter="0" pivotTables="0"/>
  <mergeCells count="7">
    <mergeCell ref="H68:J68"/>
    <mergeCell ref="A1:O1"/>
    <mergeCell ref="A2:Q2"/>
    <mergeCell ref="P6:Q6"/>
    <mergeCell ref="A7:D7"/>
    <mergeCell ref="E11:E17"/>
    <mergeCell ref="E18:E46"/>
  </mergeCells>
  <printOptions horizontalCentered="1"/>
  <pageMargins left="0.31496062992125984" right="0.31496062992125984" top="0.74803149606299213" bottom="0.74803149606299213" header="0.31496062992125984" footer="0.31496062992125984"/>
  <pageSetup paperSize="9" scale="78" orientation="portrait" r:id="rId1"/>
  <colBreaks count="1" manualBreakCount="1">
    <brk id="12" max="66" man="1"/>
  </colBreaks>
</worksheet>
</file>

<file path=xl/worksheets/sheet37.xml><?xml version="1.0" encoding="utf-8"?>
<worksheet xmlns="http://schemas.openxmlformats.org/spreadsheetml/2006/main" xmlns:r="http://schemas.openxmlformats.org/officeDocument/2006/relationships">
  <sheetPr>
    <tabColor theme="8" tint="0.39997558519241921"/>
  </sheetPr>
  <dimension ref="A1:U36"/>
  <sheetViews>
    <sheetView zoomScale="90" zoomScaleNormal="90" workbookViewId="0">
      <selection activeCell="AA60" sqref="AA60"/>
    </sheetView>
  </sheetViews>
  <sheetFormatPr defaultRowHeight="15"/>
  <cols>
    <col min="1" max="1" width="13.28515625" style="126" customWidth="1"/>
    <col min="2" max="2" width="3.7109375" style="99" hidden="1" customWidth="1"/>
    <col min="3" max="3" width="4.28515625" style="99" hidden="1" customWidth="1"/>
    <col min="4" max="4" width="3.85546875" style="126" hidden="1" customWidth="1"/>
    <col min="5" max="5" width="21.140625" style="99" hidden="1" customWidth="1"/>
    <col min="6" max="6" width="23.140625" style="99" hidden="1" customWidth="1"/>
    <col min="7" max="7" width="38.140625" style="99" customWidth="1"/>
    <col min="8" max="8" width="18" style="99" hidden="1" customWidth="1"/>
    <col min="9" max="9" width="38" style="99" customWidth="1"/>
    <col min="10" max="10" width="11.28515625" style="124" customWidth="1"/>
    <col min="11" max="11" width="16.85546875" style="124" hidden="1" customWidth="1"/>
    <col min="12" max="12" width="19.7109375" style="124" customWidth="1"/>
    <col min="13" max="13" width="16.85546875" style="124" hidden="1" customWidth="1"/>
    <col min="14" max="15" width="15.7109375" style="124" hidden="1" customWidth="1"/>
    <col min="16" max="16" width="13.7109375" style="124" hidden="1" customWidth="1"/>
    <col min="17" max="17" width="19.85546875" style="99" hidden="1" customWidth="1"/>
    <col min="18" max="19" width="8.85546875" style="100" hidden="1" customWidth="1"/>
    <col min="20" max="21" width="0" style="100" hidden="1" customWidth="1"/>
    <col min="22" max="22" width="0" style="99" hidden="1" customWidth="1"/>
    <col min="23" max="16384" width="9.140625" style="99"/>
  </cols>
  <sheetData>
    <row r="1" spans="1:21" ht="15.6" customHeight="1">
      <c r="A1" s="1788" t="s">
        <v>1974</v>
      </c>
      <c r="B1" s="1788"/>
      <c r="C1" s="1788"/>
      <c r="D1" s="1788"/>
      <c r="E1" s="1788"/>
      <c r="F1" s="1788"/>
      <c r="G1" s="1788"/>
      <c r="H1" s="1788"/>
      <c r="I1" s="1788"/>
      <c r="J1" s="1788"/>
      <c r="K1" s="1788"/>
      <c r="L1" s="1788"/>
      <c r="M1" s="1788"/>
      <c r="N1" s="1788"/>
      <c r="O1" s="1788"/>
      <c r="P1" s="179"/>
      <c r="Q1" s="179"/>
    </row>
    <row r="2" spans="1:21" ht="15.6" customHeight="1">
      <c r="A2" s="1802" t="s">
        <v>0</v>
      </c>
      <c r="B2" s="1802"/>
      <c r="C2" s="1802"/>
      <c r="D2" s="1802"/>
      <c r="E2" s="1802"/>
      <c r="F2" s="1802"/>
      <c r="G2" s="1802"/>
      <c r="H2" s="1802"/>
      <c r="I2" s="1802"/>
      <c r="J2" s="1802"/>
      <c r="K2" s="1802"/>
      <c r="L2" s="1802"/>
      <c r="M2" s="1802"/>
      <c r="N2" s="1802"/>
      <c r="O2" s="1802"/>
      <c r="P2" s="1802"/>
      <c r="Q2" s="1802"/>
    </row>
    <row r="3" spans="1:21" ht="15.6" customHeight="1">
      <c r="A3" s="180"/>
      <c r="B3" s="180"/>
      <c r="C3" s="180"/>
      <c r="D3" s="180"/>
      <c r="E3" s="180"/>
      <c r="F3" s="180"/>
      <c r="G3" s="180"/>
      <c r="H3" s="180"/>
      <c r="I3" s="180"/>
      <c r="J3" s="180"/>
      <c r="K3" s="180"/>
      <c r="L3" s="180"/>
      <c r="M3" s="180"/>
      <c r="N3" s="180"/>
      <c r="O3" s="180"/>
      <c r="P3" s="180"/>
      <c r="Q3" s="180"/>
    </row>
    <row r="4" spans="1:21" ht="15.6" customHeight="1">
      <c r="A4" s="41" t="s">
        <v>1975</v>
      </c>
      <c r="B4" s="180"/>
      <c r="C4" s="180"/>
      <c r="D4" s="180"/>
      <c r="E4" s="180"/>
      <c r="F4" s="180"/>
      <c r="G4" s="182" t="s">
        <v>2005</v>
      </c>
      <c r="H4" s="180"/>
      <c r="I4" s="180"/>
      <c r="J4" s="180"/>
      <c r="K4" s="180"/>
      <c r="L4" s="180"/>
      <c r="M4" s="180"/>
      <c r="N4" s="180"/>
      <c r="O4" s="180"/>
      <c r="P4" s="180"/>
      <c r="Q4" s="180"/>
    </row>
    <row r="5" spans="1:21" ht="18" customHeight="1">
      <c r="A5" s="41" t="s">
        <v>1924</v>
      </c>
      <c r="D5" s="180"/>
      <c r="E5" s="180"/>
      <c r="F5" s="180"/>
      <c r="G5" s="182" t="s">
        <v>2007</v>
      </c>
      <c r="H5" s="180"/>
      <c r="I5" s="180"/>
      <c r="J5" s="233"/>
      <c r="K5" s="233"/>
      <c r="L5" s="233"/>
      <c r="M5" s="233"/>
      <c r="N5" s="233"/>
      <c r="O5" s="233"/>
      <c r="P5" s="233"/>
      <c r="Q5" s="180"/>
    </row>
    <row r="6" spans="1:21" ht="32.450000000000003" customHeight="1">
      <c r="A6" s="183" t="s">
        <v>1</v>
      </c>
      <c r="B6" s="184"/>
      <c r="C6" s="184"/>
      <c r="D6" s="185"/>
      <c r="E6" s="186" t="s">
        <v>2</v>
      </c>
      <c r="F6" s="186" t="s">
        <v>3</v>
      </c>
      <c r="G6" s="69" t="s">
        <v>1928</v>
      </c>
      <c r="H6" s="186" t="s">
        <v>4</v>
      </c>
      <c r="I6" s="69" t="s">
        <v>1927</v>
      </c>
      <c r="J6" s="70" t="s">
        <v>1972</v>
      </c>
      <c r="K6" s="149"/>
      <c r="L6" s="70" t="s">
        <v>1973</v>
      </c>
      <c r="M6" s="214"/>
      <c r="N6" s="215"/>
      <c r="O6" s="216" t="s">
        <v>5</v>
      </c>
      <c r="P6" s="1750" t="s">
        <v>6</v>
      </c>
      <c r="Q6" s="1750"/>
    </row>
    <row r="7" spans="1:21">
      <c r="A7" s="1805" t="s">
        <v>9</v>
      </c>
      <c r="B7" s="1805"/>
      <c r="C7" s="1805"/>
      <c r="D7" s="1805"/>
      <c r="E7" s="189">
        <v>2</v>
      </c>
      <c r="F7" s="189">
        <v>3</v>
      </c>
      <c r="G7" s="217" t="s">
        <v>10</v>
      </c>
      <c r="H7" s="217" t="s">
        <v>11</v>
      </c>
      <c r="I7" s="238" t="s">
        <v>11</v>
      </c>
      <c r="J7" s="238" t="s">
        <v>12</v>
      </c>
      <c r="K7" s="217" t="s">
        <v>14</v>
      </c>
      <c r="L7" s="217" t="s">
        <v>13</v>
      </c>
      <c r="M7" s="189"/>
      <c r="N7" s="189" t="s">
        <v>15</v>
      </c>
      <c r="O7" s="189" t="s">
        <v>16</v>
      </c>
      <c r="P7" s="189" t="s">
        <v>17</v>
      </c>
      <c r="Q7" s="189" t="s">
        <v>18</v>
      </c>
    </row>
    <row r="8" spans="1:21" s="120" customFormat="1">
      <c r="A8" s="128"/>
      <c r="B8" s="193"/>
      <c r="C8" s="193"/>
      <c r="D8" s="194"/>
      <c r="E8" s="102"/>
      <c r="F8" s="102"/>
      <c r="G8" s="239" t="s">
        <v>1932</v>
      </c>
      <c r="H8" s="234"/>
      <c r="I8" s="218"/>
      <c r="J8" s="235"/>
      <c r="K8" s="107"/>
      <c r="L8" s="236">
        <f>+L9+L10</f>
        <v>133934645564.94656</v>
      </c>
      <c r="M8" s="107"/>
      <c r="N8" s="108"/>
      <c r="O8" s="109"/>
      <c r="P8" s="110"/>
      <c r="Q8" s="111"/>
      <c r="R8" s="105"/>
      <c r="S8" s="105"/>
      <c r="T8" s="105"/>
      <c r="U8" s="105"/>
    </row>
    <row r="9" spans="1:21" s="120" customFormat="1">
      <c r="A9" s="128"/>
      <c r="B9" s="193"/>
      <c r="C9" s="193"/>
      <c r="D9" s="194"/>
      <c r="E9" s="102"/>
      <c r="F9" s="102"/>
      <c r="G9" s="240" t="s">
        <v>1931</v>
      </c>
      <c r="H9" s="106"/>
      <c r="I9" s="241"/>
      <c r="J9" s="237"/>
      <c r="K9" s="219"/>
      <c r="L9" s="220">
        <v>44943697994.946571</v>
      </c>
      <c r="M9" s="107"/>
      <c r="N9" s="108"/>
      <c r="O9" s="109"/>
      <c r="P9" s="110"/>
      <c r="Q9" s="111"/>
      <c r="R9" s="105"/>
      <c r="S9" s="105"/>
      <c r="T9" s="105"/>
      <c r="U9" s="105"/>
    </row>
    <row r="10" spans="1:21">
      <c r="A10" s="128"/>
      <c r="B10" s="193">
        <v>0</v>
      </c>
      <c r="C10" s="193"/>
      <c r="D10" s="194"/>
      <c r="E10" s="102"/>
      <c r="F10" s="102"/>
      <c r="G10" s="196" t="s">
        <v>1930</v>
      </c>
      <c r="H10" s="234"/>
      <c r="I10" s="218"/>
      <c r="J10" s="218"/>
      <c r="K10" s="222"/>
      <c r="L10" s="223">
        <f>+L11+L17+L31</f>
        <v>88990947570</v>
      </c>
      <c r="M10" s="224"/>
      <c r="N10" s="224"/>
      <c r="O10" s="224"/>
      <c r="P10" s="225"/>
      <c r="Q10" s="226"/>
      <c r="R10" s="105"/>
      <c r="S10" s="105"/>
      <c r="T10" s="105"/>
      <c r="U10" s="105"/>
    </row>
    <row r="11" spans="1:21" ht="38.25">
      <c r="A11" s="198">
        <v>1</v>
      </c>
      <c r="B11" s="199">
        <v>0</v>
      </c>
      <c r="C11" s="199">
        <v>8</v>
      </c>
      <c r="D11" s="200"/>
      <c r="E11" s="201" t="s">
        <v>20</v>
      </c>
      <c r="F11" s="201" t="s">
        <v>21</v>
      </c>
      <c r="G11" s="202" t="s">
        <v>22</v>
      </c>
      <c r="H11" s="202"/>
      <c r="I11" s="203" t="s">
        <v>605</v>
      </c>
      <c r="J11" s="204" t="s">
        <v>606</v>
      </c>
      <c r="K11" s="205">
        <f>SUM(K12:K16)</f>
        <v>12426202900</v>
      </c>
      <c r="L11" s="205">
        <f>SUM(L12:L16)</f>
        <v>12328963900</v>
      </c>
      <c r="M11" s="104">
        <f t="shared" ref="M11:M33" si="0">L11-K11</f>
        <v>-97239000</v>
      </c>
      <c r="N11" s="113"/>
      <c r="O11" s="114"/>
      <c r="P11" s="115" t="s">
        <v>606</v>
      </c>
      <c r="Q11" s="116"/>
      <c r="R11" s="105"/>
      <c r="S11" s="105"/>
      <c r="T11" s="105"/>
      <c r="U11" s="105"/>
    </row>
    <row r="12" spans="1:21" ht="31.5" customHeight="1">
      <c r="A12" s="128">
        <v>1</v>
      </c>
      <c r="B12" s="193">
        <v>0</v>
      </c>
      <c r="C12" s="193">
        <v>8</v>
      </c>
      <c r="D12" s="194">
        <v>0</v>
      </c>
      <c r="E12" s="102"/>
      <c r="F12" s="102"/>
      <c r="G12" s="102" t="s">
        <v>38</v>
      </c>
      <c r="H12" s="102" t="s">
        <v>31</v>
      </c>
      <c r="I12" s="102" t="s">
        <v>607</v>
      </c>
      <c r="J12" s="115" t="s">
        <v>288</v>
      </c>
      <c r="K12" s="112">
        <v>50000000</v>
      </c>
      <c r="L12" s="112">
        <v>50000000</v>
      </c>
      <c r="M12" s="104">
        <f t="shared" si="0"/>
        <v>0</v>
      </c>
      <c r="N12" s="113" t="s">
        <v>19</v>
      </c>
      <c r="O12" s="114"/>
      <c r="P12" s="115" t="s">
        <v>288</v>
      </c>
      <c r="Q12" s="116">
        <v>50000000</v>
      </c>
      <c r="R12" s="105"/>
      <c r="S12" s="105"/>
      <c r="T12" s="105">
        <v>50000000</v>
      </c>
      <c r="U12" s="105">
        <v>50000000</v>
      </c>
    </row>
    <row r="13" spans="1:21" ht="53.25" customHeight="1">
      <c r="A13" s="128">
        <v>2</v>
      </c>
      <c r="B13" s="193">
        <v>0</v>
      </c>
      <c r="C13" s="193">
        <v>8</v>
      </c>
      <c r="D13" s="194">
        <v>0</v>
      </c>
      <c r="E13" s="102"/>
      <c r="F13" s="102"/>
      <c r="G13" s="102" t="s">
        <v>608</v>
      </c>
      <c r="H13" s="102" t="s">
        <v>31</v>
      </c>
      <c r="I13" s="102" t="s">
        <v>169</v>
      </c>
      <c r="J13" s="115" t="s">
        <v>283</v>
      </c>
      <c r="K13" s="112">
        <v>50000000</v>
      </c>
      <c r="L13" s="112">
        <v>50000000</v>
      </c>
      <c r="M13" s="104">
        <f t="shared" si="0"/>
        <v>0</v>
      </c>
      <c r="N13" s="113" t="s">
        <v>19</v>
      </c>
      <c r="O13" s="114"/>
      <c r="P13" s="115" t="s">
        <v>283</v>
      </c>
      <c r="Q13" s="116">
        <v>50000000</v>
      </c>
      <c r="R13" s="105"/>
      <c r="S13" s="105"/>
      <c r="T13" s="105">
        <v>50000000</v>
      </c>
      <c r="U13" s="105">
        <v>50000000</v>
      </c>
    </row>
    <row r="14" spans="1:21" ht="32.25" customHeight="1">
      <c r="A14" s="128">
        <v>3</v>
      </c>
      <c r="B14" s="193">
        <v>0</v>
      </c>
      <c r="C14" s="193">
        <v>8</v>
      </c>
      <c r="D14" s="194">
        <v>127</v>
      </c>
      <c r="E14" s="102"/>
      <c r="F14" s="102"/>
      <c r="G14" s="102" t="s">
        <v>114</v>
      </c>
      <c r="H14" s="102" t="s">
        <v>31</v>
      </c>
      <c r="I14" s="242" t="s">
        <v>2008</v>
      </c>
      <c r="J14" s="115" t="s">
        <v>1912</v>
      </c>
      <c r="K14" s="112">
        <v>879714000</v>
      </c>
      <c r="L14" s="112">
        <f>144000000+117000000+157500000+157500000+198000000+8475000</f>
        <v>782475000</v>
      </c>
      <c r="M14" s="104">
        <f t="shared" si="0"/>
        <v>-97239000</v>
      </c>
      <c r="N14" s="113" t="s">
        <v>19</v>
      </c>
      <c r="O14" s="114"/>
      <c r="P14" s="115" t="s">
        <v>609</v>
      </c>
      <c r="Q14" s="116">
        <v>967685400</v>
      </c>
      <c r="R14" s="105"/>
      <c r="S14" s="105"/>
      <c r="T14" s="105">
        <v>879714000</v>
      </c>
      <c r="U14" s="105">
        <v>967685400</v>
      </c>
    </row>
    <row r="15" spans="1:21" ht="24" customHeight="1">
      <c r="A15" s="128">
        <v>4</v>
      </c>
      <c r="B15" s="193">
        <v>0</v>
      </c>
      <c r="C15" s="193">
        <v>8</v>
      </c>
      <c r="D15" s="194">
        <v>127</v>
      </c>
      <c r="E15" s="102"/>
      <c r="F15" s="102"/>
      <c r="G15" s="102" t="s">
        <v>34</v>
      </c>
      <c r="H15" s="102" t="s">
        <v>610</v>
      </c>
      <c r="I15" s="102" t="s">
        <v>167</v>
      </c>
      <c r="J15" s="115" t="s">
        <v>611</v>
      </c>
      <c r="K15" s="112">
        <v>699600000</v>
      </c>
      <c r="L15" s="112">
        <v>699600000</v>
      </c>
      <c r="M15" s="104">
        <f t="shared" si="0"/>
        <v>0</v>
      </c>
      <c r="N15" s="113" t="s">
        <v>19</v>
      </c>
      <c r="O15" s="114"/>
      <c r="P15" s="115" t="s">
        <v>258</v>
      </c>
      <c r="Q15" s="116">
        <v>769560000</v>
      </c>
      <c r="R15" s="105"/>
      <c r="S15" s="105"/>
      <c r="T15" s="105">
        <v>699600000</v>
      </c>
      <c r="U15" s="105">
        <v>769560000</v>
      </c>
    </row>
    <row r="16" spans="1:21" ht="36" customHeight="1">
      <c r="A16" s="128">
        <v>5</v>
      </c>
      <c r="B16" s="193">
        <v>0</v>
      </c>
      <c r="C16" s="193">
        <v>8</v>
      </c>
      <c r="D16" s="194">
        <v>127</v>
      </c>
      <c r="E16" s="102"/>
      <c r="F16" s="102"/>
      <c r="G16" s="102" t="s">
        <v>26</v>
      </c>
      <c r="H16" s="102" t="s">
        <v>31</v>
      </c>
      <c r="I16" s="102" t="s">
        <v>612</v>
      </c>
      <c r="J16" s="115" t="s">
        <v>613</v>
      </c>
      <c r="K16" s="112">
        <v>10746888900</v>
      </c>
      <c r="L16" s="112">
        <v>10746888900</v>
      </c>
      <c r="M16" s="104">
        <f t="shared" si="0"/>
        <v>0</v>
      </c>
      <c r="N16" s="113" t="s">
        <v>19</v>
      </c>
      <c r="O16" s="114"/>
      <c r="P16" s="115" t="s">
        <v>614</v>
      </c>
      <c r="Q16" s="116">
        <v>11821577790</v>
      </c>
      <c r="R16" s="105"/>
      <c r="S16" s="105"/>
      <c r="T16" s="105">
        <v>10746888900</v>
      </c>
      <c r="U16" s="105">
        <v>11821577790</v>
      </c>
    </row>
    <row r="17" spans="1:21" ht="38.25">
      <c r="A17" s="198">
        <v>1</v>
      </c>
      <c r="B17" s="199">
        <v>37</v>
      </c>
      <c r="C17" s="199">
        <v>18</v>
      </c>
      <c r="D17" s="200"/>
      <c r="E17" s="201"/>
      <c r="F17" s="201"/>
      <c r="G17" s="202" t="s">
        <v>615</v>
      </c>
      <c r="H17" s="202"/>
      <c r="I17" s="202" t="s">
        <v>616</v>
      </c>
      <c r="J17" s="243">
        <v>0.8</v>
      </c>
      <c r="K17" s="229">
        <f>SUM(K18:K30)</f>
        <v>71881831670</v>
      </c>
      <c r="L17" s="229">
        <f>SUM(L18:L30)</f>
        <v>69881831670</v>
      </c>
      <c r="M17" s="104">
        <f t="shared" si="0"/>
        <v>-2000000000</v>
      </c>
      <c r="N17" s="113"/>
      <c r="O17" s="114"/>
      <c r="P17" s="206">
        <v>0.8</v>
      </c>
      <c r="Q17" s="116"/>
      <c r="R17" s="105"/>
      <c r="S17" s="105"/>
      <c r="T17" s="105"/>
      <c r="U17" s="105"/>
    </row>
    <row r="18" spans="1:21" ht="25.5" customHeight="1">
      <c r="A18" s="128">
        <v>1</v>
      </c>
      <c r="B18" s="193">
        <v>37</v>
      </c>
      <c r="C18" s="193">
        <v>18</v>
      </c>
      <c r="D18" s="194">
        <v>0</v>
      </c>
      <c r="E18" s="102"/>
      <c r="F18" s="102"/>
      <c r="G18" s="102" t="s">
        <v>617</v>
      </c>
      <c r="H18" s="102" t="s">
        <v>31</v>
      </c>
      <c r="I18" s="102" t="s">
        <v>618</v>
      </c>
      <c r="J18" s="115" t="s">
        <v>619</v>
      </c>
      <c r="K18" s="112">
        <v>637723900</v>
      </c>
      <c r="L18" s="112">
        <v>637723900</v>
      </c>
      <c r="M18" s="104">
        <f t="shared" si="0"/>
        <v>0</v>
      </c>
      <c r="N18" s="113" t="s">
        <v>19</v>
      </c>
      <c r="O18" s="114"/>
      <c r="P18" s="115" t="s">
        <v>619</v>
      </c>
      <c r="Q18" s="116">
        <v>701496290</v>
      </c>
      <c r="R18" s="105"/>
      <c r="S18" s="105"/>
      <c r="T18" s="105">
        <v>637723900</v>
      </c>
      <c r="U18" s="105">
        <v>701496290</v>
      </c>
    </row>
    <row r="19" spans="1:21" ht="33" customHeight="1">
      <c r="A19" s="128">
        <v>2</v>
      </c>
      <c r="B19" s="193">
        <v>37</v>
      </c>
      <c r="C19" s="193">
        <v>18</v>
      </c>
      <c r="D19" s="194">
        <v>1</v>
      </c>
      <c r="E19" s="102"/>
      <c r="F19" s="102"/>
      <c r="G19" s="102" t="s">
        <v>620</v>
      </c>
      <c r="H19" s="102" t="s">
        <v>590</v>
      </c>
      <c r="I19" s="102" t="s">
        <v>621</v>
      </c>
      <c r="J19" s="115" t="s">
        <v>622</v>
      </c>
      <c r="K19" s="112">
        <v>21255190000</v>
      </c>
      <c r="L19" s="112">
        <f>21255190000-1000000000</f>
        <v>20255190000</v>
      </c>
      <c r="M19" s="104">
        <f t="shared" si="0"/>
        <v>-1000000000</v>
      </c>
      <c r="N19" s="113" t="s">
        <v>19</v>
      </c>
      <c r="O19" s="114"/>
      <c r="P19" s="115" t="s">
        <v>623</v>
      </c>
      <c r="Q19" s="116">
        <v>23380709000</v>
      </c>
      <c r="R19" s="105"/>
      <c r="S19" s="105"/>
      <c r="T19" s="105">
        <v>21255190000</v>
      </c>
      <c r="U19" s="105">
        <v>23380709000</v>
      </c>
    </row>
    <row r="20" spans="1:21" ht="26.25" customHeight="1">
      <c r="A20" s="128">
        <v>3</v>
      </c>
      <c r="B20" s="193">
        <v>37</v>
      </c>
      <c r="C20" s="193">
        <v>18</v>
      </c>
      <c r="D20" s="194">
        <v>1</v>
      </c>
      <c r="E20" s="102"/>
      <c r="F20" s="102"/>
      <c r="G20" s="102" t="s">
        <v>624</v>
      </c>
      <c r="H20" s="102" t="s">
        <v>31</v>
      </c>
      <c r="I20" s="102" t="s">
        <v>625</v>
      </c>
      <c r="J20" s="115" t="s">
        <v>626</v>
      </c>
      <c r="K20" s="112">
        <v>415800000</v>
      </c>
      <c r="L20" s="112">
        <v>415800000</v>
      </c>
      <c r="M20" s="104">
        <f t="shared" si="0"/>
        <v>0</v>
      </c>
      <c r="N20" s="113" t="s">
        <v>19</v>
      </c>
      <c r="O20" s="114"/>
      <c r="P20" s="115" t="s">
        <v>626</v>
      </c>
      <c r="Q20" s="116">
        <v>457380000</v>
      </c>
      <c r="R20" s="105"/>
      <c r="S20" s="105"/>
      <c r="T20" s="105">
        <v>415800000</v>
      </c>
      <c r="U20" s="105">
        <v>457380000</v>
      </c>
    </row>
    <row r="21" spans="1:21" ht="29.25" customHeight="1">
      <c r="A21" s="128">
        <v>4</v>
      </c>
      <c r="B21" s="193">
        <v>37</v>
      </c>
      <c r="C21" s="193">
        <v>18</v>
      </c>
      <c r="D21" s="194">
        <v>3</v>
      </c>
      <c r="E21" s="102"/>
      <c r="F21" s="102"/>
      <c r="G21" s="102" t="s">
        <v>627</v>
      </c>
      <c r="H21" s="102" t="s">
        <v>71</v>
      </c>
      <c r="I21" s="102" t="s">
        <v>628</v>
      </c>
      <c r="J21" s="115" t="s">
        <v>283</v>
      </c>
      <c r="K21" s="112">
        <v>8166510000</v>
      </c>
      <c r="L21" s="112">
        <v>8166510000</v>
      </c>
      <c r="M21" s="104">
        <f t="shared" si="0"/>
        <v>0</v>
      </c>
      <c r="N21" s="113" t="s">
        <v>19</v>
      </c>
      <c r="O21" s="114"/>
      <c r="P21" s="115" t="s">
        <v>283</v>
      </c>
      <c r="Q21" s="116">
        <v>8983161000</v>
      </c>
      <c r="R21" s="105"/>
      <c r="S21" s="105"/>
      <c r="T21" s="105">
        <v>8166510000</v>
      </c>
      <c r="U21" s="105">
        <v>8983161000</v>
      </c>
    </row>
    <row r="22" spans="1:21" ht="27" customHeight="1">
      <c r="A22" s="128">
        <v>5</v>
      </c>
      <c r="B22" s="193">
        <v>37</v>
      </c>
      <c r="C22" s="193">
        <v>18</v>
      </c>
      <c r="D22" s="194">
        <v>4</v>
      </c>
      <c r="E22" s="102"/>
      <c r="F22" s="102"/>
      <c r="G22" s="102" t="s">
        <v>629</v>
      </c>
      <c r="H22" s="102" t="s">
        <v>590</v>
      </c>
      <c r="I22" s="102" t="s">
        <v>630</v>
      </c>
      <c r="J22" s="115" t="s">
        <v>631</v>
      </c>
      <c r="K22" s="112">
        <v>1653355000</v>
      </c>
      <c r="L22" s="112">
        <v>1653355000</v>
      </c>
      <c r="M22" s="104">
        <f t="shared" si="0"/>
        <v>0</v>
      </c>
      <c r="N22" s="113" t="s">
        <v>19</v>
      </c>
      <c r="O22" s="114"/>
      <c r="P22" s="115" t="s">
        <v>631</v>
      </c>
      <c r="Q22" s="116">
        <v>1818690500</v>
      </c>
      <c r="R22" s="105"/>
      <c r="S22" s="105"/>
      <c r="T22" s="105">
        <v>1653355000</v>
      </c>
      <c r="U22" s="105">
        <v>1818690500</v>
      </c>
    </row>
    <row r="23" spans="1:21" ht="24.75" customHeight="1">
      <c r="A23" s="128">
        <v>6</v>
      </c>
      <c r="B23" s="193">
        <v>37</v>
      </c>
      <c r="C23" s="193">
        <v>18</v>
      </c>
      <c r="D23" s="194">
        <v>5</v>
      </c>
      <c r="E23" s="102"/>
      <c r="F23" s="102"/>
      <c r="G23" s="102" t="s">
        <v>632</v>
      </c>
      <c r="H23" s="102" t="s">
        <v>590</v>
      </c>
      <c r="I23" s="102" t="s">
        <v>633</v>
      </c>
      <c r="J23" s="115" t="s">
        <v>634</v>
      </c>
      <c r="K23" s="112">
        <v>585475000</v>
      </c>
      <c r="L23" s="112">
        <v>585475000</v>
      </c>
      <c r="M23" s="104">
        <f t="shared" si="0"/>
        <v>0</v>
      </c>
      <c r="N23" s="113" t="s">
        <v>19</v>
      </c>
      <c r="O23" s="114"/>
      <c r="P23" s="115" t="s">
        <v>634</v>
      </c>
      <c r="Q23" s="116">
        <v>644022500</v>
      </c>
      <c r="R23" s="105"/>
      <c r="S23" s="105"/>
      <c r="T23" s="105">
        <v>585475000</v>
      </c>
      <c r="U23" s="105">
        <v>644022500</v>
      </c>
    </row>
    <row r="24" spans="1:21" ht="38.25">
      <c r="A24" s="128">
        <v>7</v>
      </c>
      <c r="B24" s="193">
        <v>37</v>
      </c>
      <c r="C24" s="193">
        <v>18</v>
      </c>
      <c r="D24" s="194">
        <v>6</v>
      </c>
      <c r="E24" s="102"/>
      <c r="F24" s="102"/>
      <c r="G24" s="102" t="s">
        <v>635</v>
      </c>
      <c r="H24" s="102" t="s">
        <v>31</v>
      </c>
      <c r="I24" s="102" t="s">
        <v>636</v>
      </c>
      <c r="J24" s="115" t="s">
        <v>637</v>
      </c>
      <c r="K24" s="112">
        <v>802329000</v>
      </c>
      <c r="L24" s="112">
        <v>802329000</v>
      </c>
      <c r="M24" s="104">
        <f t="shared" si="0"/>
        <v>0</v>
      </c>
      <c r="N24" s="113" t="s">
        <v>19</v>
      </c>
      <c r="O24" s="114"/>
      <c r="P24" s="115" t="s">
        <v>638</v>
      </c>
      <c r="Q24" s="116">
        <v>882561900</v>
      </c>
      <c r="R24" s="105"/>
      <c r="S24" s="105"/>
      <c r="T24" s="105">
        <v>802329000</v>
      </c>
      <c r="U24" s="105">
        <v>882561900</v>
      </c>
    </row>
    <row r="25" spans="1:21" ht="30" customHeight="1">
      <c r="A25" s="128">
        <v>8</v>
      </c>
      <c r="B25" s="193">
        <v>37</v>
      </c>
      <c r="C25" s="193">
        <v>18</v>
      </c>
      <c r="D25" s="194">
        <v>7</v>
      </c>
      <c r="E25" s="102"/>
      <c r="F25" s="102"/>
      <c r="G25" s="102" t="s">
        <v>639</v>
      </c>
      <c r="H25" s="102" t="s">
        <v>610</v>
      </c>
      <c r="I25" s="102" t="s">
        <v>640</v>
      </c>
      <c r="J25" s="115" t="s">
        <v>641</v>
      </c>
      <c r="K25" s="112">
        <v>220000000</v>
      </c>
      <c r="L25" s="112">
        <v>220000000</v>
      </c>
      <c r="M25" s="104">
        <f t="shared" si="0"/>
        <v>0</v>
      </c>
      <c r="N25" s="113" t="s">
        <v>19</v>
      </c>
      <c r="O25" s="114"/>
      <c r="P25" s="115" t="s">
        <v>641</v>
      </c>
      <c r="Q25" s="116">
        <v>242000000</v>
      </c>
      <c r="R25" s="105"/>
      <c r="S25" s="105"/>
      <c r="T25" s="105">
        <v>220000000</v>
      </c>
      <c r="U25" s="105">
        <v>242000000</v>
      </c>
    </row>
    <row r="26" spans="1:21" ht="27.75" customHeight="1">
      <c r="A26" s="128">
        <v>9</v>
      </c>
      <c r="B26" s="193">
        <v>37</v>
      </c>
      <c r="C26" s="193">
        <v>18</v>
      </c>
      <c r="D26" s="194">
        <v>8</v>
      </c>
      <c r="E26" s="102"/>
      <c r="F26" s="102"/>
      <c r="G26" s="102" t="s">
        <v>642</v>
      </c>
      <c r="H26" s="102" t="s">
        <v>87</v>
      </c>
      <c r="I26" s="102" t="s">
        <v>643</v>
      </c>
      <c r="J26" s="115" t="s">
        <v>644</v>
      </c>
      <c r="K26" s="112">
        <v>30797998000</v>
      </c>
      <c r="L26" s="112">
        <f>30797998000-1000000000</f>
        <v>29797998000</v>
      </c>
      <c r="M26" s="104">
        <f t="shared" si="0"/>
        <v>-1000000000</v>
      </c>
      <c r="N26" s="113" t="s">
        <v>19</v>
      </c>
      <c r="O26" s="114"/>
      <c r="P26" s="115" t="s">
        <v>645</v>
      </c>
      <c r="Q26" s="116">
        <v>33877797800</v>
      </c>
      <c r="R26" s="105"/>
      <c r="S26" s="105"/>
      <c r="T26" s="105">
        <v>30797998000</v>
      </c>
      <c r="U26" s="105">
        <v>33877797800</v>
      </c>
    </row>
    <row r="27" spans="1:21" ht="38.25">
      <c r="A27" s="128">
        <v>10</v>
      </c>
      <c r="B27" s="193">
        <v>37</v>
      </c>
      <c r="C27" s="193">
        <v>18</v>
      </c>
      <c r="D27" s="194">
        <v>9</v>
      </c>
      <c r="E27" s="102"/>
      <c r="F27" s="102"/>
      <c r="G27" s="102" t="s">
        <v>646</v>
      </c>
      <c r="H27" s="102" t="s">
        <v>590</v>
      </c>
      <c r="I27" s="102" t="s">
        <v>647</v>
      </c>
      <c r="J27" s="115" t="s">
        <v>239</v>
      </c>
      <c r="K27" s="112">
        <v>1453342000</v>
      </c>
      <c r="L27" s="112">
        <v>1453342000</v>
      </c>
      <c r="M27" s="104">
        <f t="shared" si="0"/>
        <v>0</v>
      </c>
      <c r="N27" s="113" t="s">
        <v>19</v>
      </c>
      <c r="O27" s="114"/>
      <c r="P27" s="115" t="s">
        <v>239</v>
      </c>
      <c r="Q27" s="116">
        <v>1598676200</v>
      </c>
      <c r="R27" s="105"/>
      <c r="S27" s="105"/>
      <c r="T27" s="105">
        <v>1453342000</v>
      </c>
      <c r="U27" s="105">
        <v>1598676200</v>
      </c>
    </row>
    <row r="28" spans="1:21" ht="38.25">
      <c r="A28" s="128">
        <v>11</v>
      </c>
      <c r="B28" s="193">
        <v>37</v>
      </c>
      <c r="C28" s="193">
        <v>18</v>
      </c>
      <c r="D28" s="194">
        <v>10</v>
      </c>
      <c r="E28" s="102"/>
      <c r="F28" s="102"/>
      <c r="G28" s="102" t="s">
        <v>648</v>
      </c>
      <c r="H28" s="102" t="s">
        <v>590</v>
      </c>
      <c r="I28" s="102" t="s">
        <v>649</v>
      </c>
      <c r="J28" s="115" t="s">
        <v>650</v>
      </c>
      <c r="K28" s="112">
        <v>2740485000</v>
      </c>
      <c r="L28" s="112">
        <v>2740485000</v>
      </c>
      <c r="M28" s="104">
        <f t="shared" si="0"/>
        <v>0</v>
      </c>
      <c r="N28" s="113" t="s">
        <v>19</v>
      </c>
      <c r="O28" s="114"/>
      <c r="P28" s="115" t="s">
        <v>650</v>
      </c>
      <c r="Q28" s="116">
        <v>3014533500</v>
      </c>
      <c r="R28" s="105"/>
      <c r="S28" s="105"/>
      <c r="T28" s="105">
        <v>2740485000</v>
      </c>
      <c r="U28" s="105">
        <v>3014533500</v>
      </c>
    </row>
    <row r="29" spans="1:21" ht="28.5" customHeight="1">
      <c r="A29" s="128">
        <v>12</v>
      </c>
      <c r="B29" s="193">
        <v>37</v>
      </c>
      <c r="C29" s="193">
        <v>18</v>
      </c>
      <c r="D29" s="194">
        <v>10</v>
      </c>
      <c r="E29" s="102"/>
      <c r="F29" s="102"/>
      <c r="G29" s="102" t="s">
        <v>651</v>
      </c>
      <c r="H29" s="102" t="s">
        <v>590</v>
      </c>
      <c r="I29" s="102" t="s">
        <v>652</v>
      </c>
      <c r="J29" s="115" t="s">
        <v>239</v>
      </c>
      <c r="K29" s="112">
        <v>2119733770</v>
      </c>
      <c r="L29" s="112">
        <v>2119733770</v>
      </c>
      <c r="M29" s="104">
        <f t="shared" si="0"/>
        <v>0</v>
      </c>
      <c r="N29" s="113" t="s">
        <v>19</v>
      </c>
      <c r="O29" s="114"/>
      <c r="P29" s="115" t="s">
        <v>239</v>
      </c>
      <c r="Q29" s="116">
        <v>2331707147</v>
      </c>
      <c r="R29" s="105"/>
      <c r="S29" s="105"/>
      <c r="T29" s="105">
        <v>2119733770</v>
      </c>
      <c r="U29" s="105">
        <v>2331707147</v>
      </c>
    </row>
    <row r="30" spans="1:21" ht="26.25" customHeight="1">
      <c r="A30" s="128">
        <v>13</v>
      </c>
      <c r="B30" s="193">
        <v>37</v>
      </c>
      <c r="C30" s="193">
        <v>18</v>
      </c>
      <c r="D30" s="194">
        <v>11</v>
      </c>
      <c r="E30" s="102"/>
      <c r="F30" s="102"/>
      <c r="G30" s="102" t="s">
        <v>653</v>
      </c>
      <c r="H30" s="102" t="s">
        <v>590</v>
      </c>
      <c r="I30" s="102" t="s">
        <v>654</v>
      </c>
      <c r="J30" s="115" t="s">
        <v>239</v>
      </c>
      <c r="K30" s="112">
        <v>1033890000</v>
      </c>
      <c r="L30" s="112">
        <v>1033890000</v>
      </c>
      <c r="M30" s="104">
        <f t="shared" si="0"/>
        <v>0</v>
      </c>
      <c r="N30" s="113" t="s">
        <v>19</v>
      </c>
      <c r="O30" s="114"/>
      <c r="P30" s="115" t="s">
        <v>239</v>
      </c>
      <c r="Q30" s="116">
        <v>1137279000</v>
      </c>
      <c r="R30" s="105"/>
      <c r="S30" s="105"/>
      <c r="T30" s="105">
        <v>1033890000</v>
      </c>
      <c r="U30" s="105">
        <v>1137279000</v>
      </c>
    </row>
    <row r="31" spans="1:21" ht="76.5">
      <c r="A31" s="198">
        <v>2</v>
      </c>
      <c r="B31" s="199">
        <v>37</v>
      </c>
      <c r="C31" s="199">
        <v>19</v>
      </c>
      <c r="D31" s="200"/>
      <c r="E31" s="201"/>
      <c r="F31" s="201"/>
      <c r="G31" s="202" t="s">
        <v>655</v>
      </c>
      <c r="H31" s="202"/>
      <c r="I31" s="202" t="s">
        <v>656</v>
      </c>
      <c r="J31" s="228" t="s">
        <v>657</v>
      </c>
      <c r="K31" s="229">
        <f>SUM(K32:K33)</f>
        <v>7235811000</v>
      </c>
      <c r="L31" s="229">
        <f>SUM(L32:L33)</f>
        <v>6780152000</v>
      </c>
      <c r="M31" s="104">
        <f t="shared" si="0"/>
        <v>-455659000</v>
      </c>
      <c r="N31" s="113"/>
      <c r="O31" s="114"/>
      <c r="P31" s="115" t="s">
        <v>658</v>
      </c>
      <c r="Q31" s="116"/>
      <c r="R31" s="105"/>
      <c r="S31" s="105"/>
      <c r="T31" s="105"/>
      <c r="U31" s="105"/>
    </row>
    <row r="32" spans="1:21" ht="24.75" customHeight="1">
      <c r="A32" s="128">
        <v>1</v>
      </c>
      <c r="B32" s="193">
        <v>37</v>
      </c>
      <c r="C32" s="193">
        <v>19</v>
      </c>
      <c r="D32" s="194">
        <v>1</v>
      </c>
      <c r="E32" s="102"/>
      <c r="F32" s="102"/>
      <c r="G32" s="102" t="s">
        <v>659</v>
      </c>
      <c r="H32" s="102" t="s">
        <v>117</v>
      </c>
      <c r="I32" s="102" t="s">
        <v>660</v>
      </c>
      <c r="J32" s="115" t="s">
        <v>661</v>
      </c>
      <c r="K32" s="112">
        <v>2705659000</v>
      </c>
      <c r="L32" s="112">
        <f>2250000000</f>
        <v>2250000000</v>
      </c>
      <c r="M32" s="104">
        <f t="shared" si="0"/>
        <v>-455659000</v>
      </c>
      <c r="N32" s="113" t="s">
        <v>19</v>
      </c>
      <c r="O32" s="114"/>
      <c r="P32" s="115" t="s">
        <v>661</v>
      </c>
      <c r="Q32" s="116">
        <v>2976224900</v>
      </c>
      <c r="R32" s="105"/>
      <c r="S32" s="105"/>
      <c r="T32" s="105">
        <v>2705659000</v>
      </c>
      <c r="U32" s="105">
        <v>2976224900</v>
      </c>
    </row>
    <row r="33" spans="1:21" s="120" customFormat="1" ht="28.5" customHeight="1">
      <c r="A33" s="128">
        <v>2</v>
      </c>
      <c r="B33" s="193">
        <v>37</v>
      </c>
      <c r="C33" s="193">
        <v>19</v>
      </c>
      <c r="D33" s="207">
        <v>3</v>
      </c>
      <c r="E33" s="174"/>
      <c r="F33" s="174"/>
      <c r="G33" s="174" t="s">
        <v>662</v>
      </c>
      <c r="H33" s="102" t="s">
        <v>31</v>
      </c>
      <c r="I33" s="102" t="s">
        <v>663</v>
      </c>
      <c r="J33" s="206">
        <v>0.76</v>
      </c>
      <c r="K33" s="175">
        <v>4530152000</v>
      </c>
      <c r="L33" s="175">
        <v>4530152000</v>
      </c>
      <c r="M33" s="104">
        <f t="shared" si="0"/>
        <v>0</v>
      </c>
      <c r="N33" s="117" t="s">
        <v>19</v>
      </c>
      <c r="O33" s="118"/>
      <c r="P33" s="206">
        <v>0.77</v>
      </c>
      <c r="Q33" s="119">
        <v>4983167200</v>
      </c>
      <c r="R33" s="105"/>
      <c r="S33" s="105"/>
      <c r="T33" s="105">
        <v>4530152000</v>
      </c>
      <c r="U33" s="105">
        <v>4983167200</v>
      </c>
    </row>
    <row r="34" spans="1:21" s="120" customFormat="1">
      <c r="A34" s="208"/>
      <c r="B34" s="209"/>
      <c r="C34" s="209"/>
      <c r="D34" s="210"/>
      <c r="E34" s="211" t="s">
        <v>109</v>
      </c>
      <c r="F34" s="212"/>
      <c r="G34" s="121"/>
      <c r="H34" s="1801" t="s">
        <v>109</v>
      </c>
      <c r="I34" s="1801"/>
      <c r="J34" s="1801"/>
      <c r="K34" s="122">
        <f>T34</f>
        <v>91543845570</v>
      </c>
      <c r="L34" s="122">
        <f>SUM(L11,L17,L31)</f>
        <v>88990947570</v>
      </c>
      <c r="M34" s="122">
        <f>SUM(M11,M17,M31)</f>
        <v>-2552898000</v>
      </c>
      <c r="N34" s="122"/>
      <c r="O34" s="122"/>
      <c r="P34" s="122"/>
      <c r="Q34" s="122">
        <f>U34</f>
        <v>100688230127</v>
      </c>
      <c r="R34" s="123">
        <f>SUM(R8:R33)</f>
        <v>0</v>
      </c>
      <c r="S34" s="123">
        <f>SUM(S8:S33)</f>
        <v>0</v>
      </c>
      <c r="T34" s="123">
        <f>SUM(T8:T33)</f>
        <v>91543845570</v>
      </c>
      <c r="U34" s="123">
        <f>SUM(U8:U33)</f>
        <v>100688230127</v>
      </c>
    </row>
    <row r="35" spans="1:21">
      <c r="A35" s="125"/>
      <c r="B35" s="213"/>
      <c r="C35" s="213"/>
      <c r="D35" s="213"/>
    </row>
    <row r="36" spans="1:21">
      <c r="B36" s="213"/>
    </row>
  </sheetData>
  <sheetProtection formatCells="0" formatColumns="0" formatRows="0" insertColumns="0" insertRows="0" insertHyperlinks="0" deleteColumns="0" deleteRows="0" sort="0" autoFilter="0" pivotTables="0"/>
  <mergeCells count="5">
    <mergeCell ref="A1:O1"/>
    <mergeCell ref="A2:Q2"/>
    <mergeCell ref="P6:Q6"/>
    <mergeCell ref="A7:D7"/>
    <mergeCell ref="H34:J34"/>
  </mergeCells>
  <printOptions horizontalCentered="1"/>
  <pageMargins left="0.31496062992125984" right="0.31496062992125984" top="0.74803149606299213" bottom="0.74803149606299213" header="0.31496062992125984" footer="0.31496062992125984"/>
  <pageSetup paperSize="9" scale="78" orientation="portrait" r:id="rId1"/>
</worksheet>
</file>

<file path=xl/worksheets/sheet38.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50</vt:i4>
      </vt:variant>
    </vt:vector>
  </HeadingPairs>
  <TitlesOfParts>
    <vt:vector size="88" baseType="lpstr">
      <vt:lpstr>dak dindik</vt:lpstr>
      <vt:lpstr>REKAP PD (2)</vt:lpstr>
      <vt:lpstr>DINDIK (2)</vt:lpstr>
      <vt:lpstr>DINKES</vt:lpstr>
      <vt:lpstr>DPUPR bener</vt:lpstr>
      <vt:lpstr>PERKIM</vt:lpstr>
      <vt:lpstr>BAPPEDA (2)</vt:lpstr>
      <vt:lpstr>PERHUBUNGAN (2)</vt:lpstr>
      <vt:lpstr>DLHD</vt:lpstr>
      <vt:lpstr>DP3ACSKB</vt:lpstr>
      <vt:lpstr>DINSOS</vt:lpstr>
      <vt:lpstr>bpbd (2)</vt:lpstr>
      <vt:lpstr>DISNAKER bener</vt:lpstr>
      <vt:lpstr>KUKM</vt:lpstr>
      <vt:lpstr>PTSP</vt:lpstr>
      <vt:lpstr>DISBUDPAR (2)</vt:lpstr>
      <vt:lpstr>DISKEPORA  (2)</vt:lpstr>
      <vt:lpstr>KESBANGPOL (2)</vt:lpstr>
      <vt:lpstr>SATPOL PP</vt:lpstr>
      <vt:lpstr>SETWAN (3)</vt:lpstr>
      <vt:lpstr>setda (5)</vt:lpstr>
      <vt:lpstr>BAKUDA.BENAR (2)</vt:lpstr>
      <vt:lpstr>inspektorat (2)</vt:lpstr>
      <vt:lpstr>PENGHUBUNG</vt:lpstr>
      <vt:lpstr>BKPSDM</vt:lpstr>
      <vt:lpstr>BKPSDMD</vt:lpstr>
      <vt:lpstr>PANGAN (2)</vt:lpstr>
      <vt:lpstr>DPMD (2)</vt:lpstr>
      <vt:lpstr>DISKOMINFO (2)</vt:lpstr>
      <vt:lpstr>ARSIP (2)</vt:lpstr>
      <vt:lpstr>PERTANIAN</vt:lpstr>
      <vt:lpstr>DISHUT</vt:lpstr>
      <vt:lpstr>DESDM (2)</vt:lpstr>
      <vt:lpstr>DKP</vt:lpstr>
      <vt:lpstr>DISPERINDAG</vt:lpstr>
      <vt:lpstr>BAKUDA</vt:lpstr>
      <vt:lpstr>SETWAN</vt:lpstr>
      <vt:lpstr>Sheet22</vt:lpstr>
      <vt:lpstr>'ARSIP (2)'!Print_Area</vt:lpstr>
      <vt:lpstr>BAKUDA!Print_Area</vt:lpstr>
      <vt:lpstr>'BAKUDA.BENAR (2)'!Print_Area</vt:lpstr>
      <vt:lpstr>'BAPPEDA (2)'!Print_Area</vt:lpstr>
      <vt:lpstr>BKPSDM!Print_Area</vt:lpstr>
      <vt:lpstr>BKPSDMD!Print_Area</vt:lpstr>
      <vt:lpstr>'bpbd (2)'!Print_Area</vt:lpstr>
      <vt:lpstr>'dak dindik'!Print_Area</vt:lpstr>
      <vt:lpstr>'DESDM (2)'!Print_Area</vt:lpstr>
      <vt:lpstr>'DINDIK (2)'!Print_Area</vt:lpstr>
      <vt:lpstr>DINKES!Print_Area</vt:lpstr>
      <vt:lpstr>DINSOS!Print_Area</vt:lpstr>
      <vt:lpstr>'DISBUDPAR (2)'!Print_Area</vt:lpstr>
      <vt:lpstr>DISHUT!Print_Area</vt:lpstr>
      <vt:lpstr>'DISKEPORA  (2)'!Print_Area</vt:lpstr>
      <vt:lpstr>'DISKOMINFO (2)'!Print_Area</vt:lpstr>
      <vt:lpstr>'DISNAKER bener'!Print_Area</vt:lpstr>
      <vt:lpstr>DISPERINDAG!Print_Area</vt:lpstr>
      <vt:lpstr>DKP!Print_Area</vt:lpstr>
      <vt:lpstr>DLHD!Print_Area</vt:lpstr>
      <vt:lpstr>DP3ACSKB!Print_Area</vt:lpstr>
      <vt:lpstr>'DPMD (2)'!Print_Area</vt:lpstr>
      <vt:lpstr>'DPUPR bener'!Print_Area</vt:lpstr>
      <vt:lpstr>'inspektorat (2)'!Print_Area</vt:lpstr>
      <vt:lpstr>'KESBANGPOL (2)'!Print_Area</vt:lpstr>
      <vt:lpstr>KUKM!Print_Area</vt:lpstr>
      <vt:lpstr>'PANGAN (2)'!Print_Area</vt:lpstr>
      <vt:lpstr>PENGHUBUNG!Print_Area</vt:lpstr>
      <vt:lpstr>'PERHUBUNGAN (2)'!Print_Area</vt:lpstr>
      <vt:lpstr>PERKIM!Print_Area</vt:lpstr>
      <vt:lpstr>PERTANIAN!Print_Area</vt:lpstr>
      <vt:lpstr>PTSP!Print_Area</vt:lpstr>
      <vt:lpstr>'REKAP PD (2)'!Print_Area</vt:lpstr>
      <vt:lpstr>'SATPOL PP'!Print_Area</vt:lpstr>
      <vt:lpstr>'setda (5)'!Print_Area</vt:lpstr>
      <vt:lpstr>SETWAN!Print_Area</vt:lpstr>
      <vt:lpstr>'SETWAN (3)'!Print_Area</vt:lpstr>
      <vt:lpstr>BAKUDA!Print_Titles</vt:lpstr>
      <vt:lpstr>'BAPPEDA (2)'!Print_Titles</vt:lpstr>
      <vt:lpstr>'dak dindik'!Print_Titles</vt:lpstr>
      <vt:lpstr>'DESDM (2)'!Print_Titles</vt:lpstr>
      <vt:lpstr>DINSOS!Print_Titles</vt:lpstr>
      <vt:lpstr>'DISBUDPAR (2)'!Print_Titles</vt:lpstr>
      <vt:lpstr>DKP!Print_Titles</vt:lpstr>
      <vt:lpstr>DP3ACSKB!Print_Titles</vt:lpstr>
      <vt:lpstr>'DPMD (2)'!Print_Titles</vt:lpstr>
      <vt:lpstr>'DPUPR bener'!Print_Titles</vt:lpstr>
      <vt:lpstr>'PANGAN (2)'!Print_Titles</vt:lpstr>
      <vt:lpstr>PERKIM!Print_Titles</vt:lpstr>
      <vt:lpstr>'REKAP PD (2)'!Print_Titles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User</cp:lastModifiedBy>
  <cp:lastPrinted>2019-09-20T02:08:33Z</cp:lastPrinted>
  <dcterms:created xsi:type="dcterms:W3CDTF">2018-07-19T07:38:33Z</dcterms:created>
  <dcterms:modified xsi:type="dcterms:W3CDTF">2019-09-20T02:09:19Z</dcterms:modified>
</cp:coreProperties>
</file>